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ww-downloads-apagar depois\2021\45. reforma ELETRICA em 5 unidades CAS COX MUN NOV PAR\00 A ENCAMINHAR\"/>
    </mc:Choice>
  </mc:AlternateContent>
  <bookViews>
    <workbookView xWindow="-120" yWindow="-120" windowWidth="20730" windowHeight="11310" tabRatio="813"/>
  </bookViews>
  <sheets>
    <sheet name="06 PQCU - CAS" sheetId="18" r:id="rId1"/>
    <sheet name="06 PQCU - COX" sheetId="19" r:id="rId2"/>
    <sheet name="06 PQCU - MUN" sheetId="20" r:id="rId3"/>
    <sheet name="06 PQCU - NOV" sheetId="21" r:id="rId4"/>
    <sheet name="06 PQCU - PAR" sheetId="22" r:id="rId5"/>
    <sheet name="07 PCCU composições" sheetId="9" r:id="rId6"/>
    <sheet name="09 Cronog Fis Financ - CAS" sheetId="23" r:id="rId7"/>
    <sheet name="09 Cronog Fis Financ - COX" sheetId="24" r:id="rId8"/>
    <sheet name="09 Cronog Fis Financ - MUN" sheetId="25" r:id="rId9"/>
    <sheet name="09 Cronog Fis Financ - NOV" sheetId="26" r:id="rId10"/>
    <sheet name="09 Cronog Fis Financ - PAR" sheetId="27" r:id="rId11"/>
    <sheet name="10 BDI c. desoneracao" sheetId="4" r:id="rId12"/>
    <sheet name="11 Encargos sociais" sheetId="6" r:id="rId13"/>
    <sheet name="12 Livro de ordem" sheetId="7" r:id="rId14"/>
  </sheets>
  <definedNames>
    <definedName name="_xlnm._FilterDatabase" localSheetId="0" hidden="1">'06 PQCU - CAS'!$A$16:$U$194</definedName>
    <definedName name="_xlnm._FilterDatabase" localSheetId="1" hidden="1">'06 PQCU - COX'!$A$16:$U$194</definedName>
    <definedName name="_xlnm._FilterDatabase" localSheetId="2" hidden="1">'06 PQCU - MUN'!$A$16:$U$194</definedName>
    <definedName name="_xlnm._FilterDatabase" localSheetId="3" hidden="1">'06 PQCU - NOV'!$A$16:$U$194</definedName>
    <definedName name="_xlnm._FilterDatabase" localSheetId="4" hidden="1">'06 PQCU - PAR'!$A$16:$U$194</definedName>
    <definedName name="AC" localSheetId="0">#REF!</definedName>
    <definedName name="AC" localSheetId="1">#REF!</definedName>
    <definedName name="AC" localSheetId="2">#REF!</definedName>
    <definedName name="AC" localSheetId="3">#REF!</definedName>
    <definedName name="AC" localSheetId="4">#REF!</definedName>
    <definedName name="AC" localSheetId="6">#REF!</definedName>
    <definedName name="AC" localSheetId="7">#REF!</definedName>
    <definedName name="AC" localSheetId="8">#REF!</definedName>
    <definedName name="AC" localSheetId="9">#REF!</definedName>
    <definedName name="AC" localSheetId="10">#REF!</definedName>
    <definedName name="AC">#REF!</definedName>
    <definedName name="ACC" localSheetId="0">#REF!</definedName>
    <definedName name="ACC" localSheetId="1">#REF!</definedName>
    <definedName name="ACC" localSheetId="2">#REF!</definedName>
    <definedName name="ACC" localSheetId="3">#REF!</definedName>
    <definedName name="ACC" localSheetId="4">#REF!</definedName>
    <definedName name="ACC" localSheetId="6">#REF!</definedName>
    <definedName name="ACC" localSheetId="7">#REF!</definedName>
    <definedName name="ACC" localSheetId="8">#REF!</definedName>
    <definedName name="ACC" localSheetId="9">#REF!</definedName>
    <definedName name="ACC" localSheetId="10">#REF!</definedName>
    <definedName name="ACC">#REF!</definedName>
    <definedName name="agesul_serv" localSheetId="0">#REF!</definedName>
    <definedName name="agesul_serv" localSheetId="1">#REF!</definedName>
    <definedName name="agesul_serv" localSheetId="2">#REF!</definedName>
    <definedName name="agesul_serv" localSheetId="3">#REF!</definedName>
    <definedName name="agesul_serv" localSheetId="4">#REF!</definedName>
    <definedName name="agesul_serv" localSheetId="6">#REF!</definedName>
    <definedName name="agesul_serv" localSheetId="7">#REF!</definedName>
    <definedName name="agesul_serv" localSheetId="8">#REF!</definedName>
    <definedName name="agesul_serv" localSheetId="9">#REF!</definedName>
    <definedName name="agesul_serv" localSheetId="10">#REF!</definedName>
    <definedName name="agesul_serv" localSheetId="12">#REF!</definedName>
    <definedName name="agesul_serv">#REF!</definedName>
    <definedName name="_xlnm.Print_Area" localSheetId="0">'06 PQCU - CAS'!$B$1:$P$166</definedName>
    <definedName name="_xlnm.Print_Area" localSheetId="1">'06 PQCU - COX'!$B$1:$P$166</definedName>
    <definedName name="_xlnm.Print_Area" localSheetId="2">'06 PQCU - MUN'!$B$1:$P$166</definedName>
    <definedName name="_xlnm.Print_Area" localSheetId="3">'06 PQCU - NOV'!$B$1:$P$166</definedName>
    <definedName name="_xlnm.Print_Area" localSheetId="4">'06 PQCU - PAR'!$B$1:$P$166</definedName>
    <definedName name="_xlnm.Print_Area" localSheetId="5">'07 PCCU composições'!$A$1:$J$1109</definedName>
    <definedName name="_xlnm.Print_Area" localSheetId="6">'09 Cronog Fis Financ - CAS'!$B$1:$AB$169</definedName>
    <definedName name="_xlnm.Print_Area" localSheetId="7">'09 Cronog Fis Financ - COX'!$B$1:$AB$172</definedName>
    <definedName name="_xlnm.Print_Area" localSheetId="8">'09 Cronog Fis Financ - MUN'!$B$1:$AA$169</definedName>
    <definedName name="_xlnm.Print_Area" localSheetId="9">'09 Cronog Fis Financ - NOV'!$B$1:$AA$168</definedName>
    <definedName name="_xlnm.Print_Area" localSheetId="10">'09 Cronog Fis Financ - PAR'!$B$1:$AA$168</definedName>
    <definedName name="_xlnm.Print_Area" localSheetId="11">'10 BDI c. desoneracao'!$A$1:$U$129</definedName>
    <definedName name="_xlnm.Print_Area" localSheetId="13">'12 Livro de ordem'!$A$2:$AB$85</definedName>
    <definedName name="_xlnm.Database" localSheetId="0">#REF!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2">#REF!</definedName>
    <definedName name="_xlnm.Database">#REF!</definedName>
    <definedName name="Composição" localSheetId="0">#REF!</definedName>
    <definedName name="Composição" localSheetId="1">#REF!</definedName>
    <definedName name="Composição" localSheetId="2">#REF!</definedName>
    <definedName name="Composição" localSheetId="3">#REF!</definedName>
    <definedName name="Composição" localSheetId="4">#REF!</definedName>
    <definedName name="Composição" localSheetId="6">#REF!</definedName>
    <definedName name="Composição" localSheetId="7">#REF!</definedName>
    <definedName name="Composição" localSheetId="8">#REF!</definedName>
    <definedName name="Composição" localSheetId="9">#REF!</definedName>
    <definedName name="Composição" localSheetId="10">#REF!</definedName>
    <definedName name="Composição" localSheetId="12">#REF!</definedName>
    <definedName name="Composição">#REF!</definedName>
    <definedName name="_xlnm.Criteria" localSheetId="0">#REF!</definedName>
    <definedName name="_xlnm.Criteria" localSheetId="1">#REF!</definedName>
    <definedName name="_xlnm.Criteria" localSheetId="2">#REF!</definedName>
    <definedName name="_xlnm.Criteria" localSheetId="3">#REF!</definedName>
    <definedName name="_xlnm.Criteria" localSheetId="4">#REF!</definedName>
    <definedName name="_xlnm.Criteria" localSheetId="6">#REF!</definedName>
    <definedName name="_xlnm.Criteria" localSheetId="7">#REF!</definedName>
    <definedName name="_xlnm.Criteria" localSheetId="8">#REF!</definedName>
    <definedName name="_xlnm.Criteria" localSheetId="9">#REF!</definedName>
    <definedName name="_xlnm.Criteria" localSheetId="10">#REF!</definedName>
    <definedName name="_xlnm.Criteria" localSheetId="12">#REF!</definedName>
    <definedName name="_xlnm.Criteria">#REF!</definedName>
    <definedName name="DF" localSheetId="0">#REF!</definedName>
    <definedName name="DF" localSheetId="1">#REF!</definedName>
    <definedName name="DF" localSheetId="2">#REF!</definedName>
    <definedName name="DF" localSheetId="3">#REF!</definedName>
    <definedName name="DF" localSheetId="4">#REF!</definedName>
    <definedName name="DF" localSheetId="6">#REF!</definedName>
    <definedName name="DF" localSheetId="7">#REF!</definedName>
    <definedName name="DF" localSheetId="8">#REF!</definedName>
    <definedName name="DF" localSheetId="9">#REF!</definedName>
    <definedName name="DF" localSheetId="10">#REF!</definedName>
    <definedName name="DF">#REF!</definedName>
    <definedName name="Excel_BuiltIn_Database" localSheetId="0">#REF!</definedName>
    <definedName name="Excel_BuiltIn_Database" localSheetId="1">#REF!</definedName>
    <definedName name="Excel_BuiltIn_Database" localSheetId="2">#REF!</definedName>
    <definedName name="Excel_BuiltIn_Database" localSheetId="3">#REF!</definedName>
    <definedName name="Excel_BuiltIn_Database" localSheetId="4">#REF!</definedName>
    <definedName name="Excel_BuiltIn_Database" localSheetId="6">#REF!</definedName>
    <definedName name="Excel_BuiltIn_Database" localSheetId="7">#REF!</definedName>
    <definedName name="Excel_BuiltIn_Database" localSheetId="8">#REF!</definedName>
    <definedName name="Excel_BuiltIn_Database" localSheetId="9">#REF!</definedName>
    <definedName name="Excel_BuiltIn_Database" localSheetId="10">#REF!</definedName>
    <definedName name="Excel_BuiltIn_Database" localSheetId="12">#REF!</definedName>
    <definedName name="Excel_BuiltIn_Database">#REF!</definedName>
    <definedName name="G" localSheetId="0">#REF!</definedName>
    <definedName name="G" localSheetId="1">#REF!</definedName>
    <definedName name="G" localSheetId="2">#REF!</definedName>
    <definedName name="G" localSheetId="3">#REF!</definedName>
    <definedName name="G" localSheetId="4">#REF!</definedName>
    <definedName name="G" localSheetId="6">#REF!</definedName>
    <definedName name="G" localSheetId="7">#REF!</definedName>
    <definedName name="G" localSheetId="8">#REF!</definedName>
    <definedName name="G" localSheetId="9">#REF!</definedName>
    <definedName name="G" localSheetId="10">#REF!</definedName>
    <definedName name="G" localSheetId="12">#REF!</definedName>
    <definedName name="G">#REF!</definedName>
    <definedName name="I." localSheetId="0">#REF!</definedName>
    <definedName name="I." localSheetId="1">#REF!</definedName>
    <definedName name="I." localSheetId="2">#REF!</definedName>
    <definedName name="I." localSheetId="3">#REF!</definedName>
    <definedName name="I." localSheetId="4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>#REF!</definedName>
    <definedName name="Insumos" localSheetId="0">#REF!</definedName>
    <definedName name="Insumos" localSheetId="1">#REF!</definedName>
    <definedName name="Insumos" localSheetId="2">#REF!</definedName>
    <definedName name="Insumos" localSheetId="3">#REF!</definedName>
    <definedName name="Insumos" localSheetId="4">#REF!</definedName>
    <definedName name="Insumos" localSheetId="6">#REF!</definedName>
    <definedName name="Insumos" localSheetId="7">#REF!</definedName>
    <definedName name="Insumos" localSheetId="8">#REF!</definedName>
    <definedName name="Insumos" localSheetId="9">#REF!</definedName>
    <definedName name="Insumos" localSheetId="10">#REF!</definedName>
    <definedName name="Insumos" localSheetId="12">#REF!</definedName>
    <definedName name="Insumos">#REF!</definedName>
    <definedName name="L." localSheetId="0">#REF!</definedName>
    <definedName name="L." localSheetId="1">#REF!</definedName>
    <definedName name="L." localSheetId="2">#REF!</definedName>
    <definedName name="L." localSheetId="3">#REF!</definedName>
    <definedName name="L." localSheetId="4">#REF!</definedName>
    <definedName name="L." localSheetId="6">#REF!</definedName>
    <definedName name="L." localSheetId="7">#REF!</definedName>
    <definedName name="L." localSheetId="8">#REF!</definedName>
    <definedName name="L." localSheetId="9">#REF!</definedName>
    <definedName name="L." localSheetId="10">#REF!</definedName>
    <definedName name="L.">#REF!</definedName>
    <definedName name="Print_Area_MI" localSheetId="0">#REF!</definedName>
    <definedName name="Print_Area_MI" localSheetId="1">#REF!</definedName>
    <definedName name="Print_Area_MI" localSheetId="2">#REF!</definedName>
    <definedName name="Print_Area_MI" localSheetId="3">#REF!</definedName>
    <definedName name="Print_Area_MI" localSheetId="4">#REF!</definedName>
    <definedName name="Print_Area_MI" localSheetId="6">#REF!</definedName>
    <definedName name="Print_Area_MI" localSheetId="7">#REF!</definedName>
    <definedName name="Print_Area_MI" localSheetId="8">#REF!</definedName>
    <definedName name="Print_Area_MI" localSheetId="9">#REF!</definedName>
    <definedName name="Print_Area_MI" localSheetId="10">#REF!</definedName>
    <definedName name="Print_Area_MI" localSheetId="12">#REF!</definedName>
    <definedName name="Print_Area_MI">#REF!</definedName>
    <definedName name="R." localSheetId="0">#REF!</definedName>
    <definedName name="R." localSheetId="1">#REF!</definedName>
    <definedName name="R." localSheetId="2">#REF!</definedName>
    <definedName name="R." localSheetId="3">#REF!</definedName>
    <definedName name="R." localSheetId="4">#REF!</definedName>
    <definedName name="R." localSheetId="6">#REF!</definedName>
    <definedName name="R." localSheetId="7">#REF!</definedName>
    <definedName name="R." localSheetId="8">#REF!</definedName>
    <definedName name="R." localSheetId="9">#REF!</definedName>
    <definedName name="R." localSheetId="10">#REF!</definedName>
    <definedName name="R.">#REF!</definedName>
    <definedName name="SERV" localSheetId="0">#REF!</definedName>
    <definedName name="SERV" localSheetId="1">#REF!</definedName>
    <definedName name="SERV" localSheetId="2">#REF!</definedName>
    <definedName name="SERV" localSheetId="3">#REF!</definedName>
    <definedName name="SERV" localSheetId="4">#REF!</definedName>
    <definedName name="SERV" localSheetId="6">#REF!</definedName>
    <definedName name="SERV" localSheetId="7">#REF!</definedName>
    <definedName name="SERV" localSheetId="8">#REF!</definedName>
    <definedName name="SERV" localSheetId="9">#REF!</definedName>
    <definedName name="SERV" localSheetId="10">#REF!</definedName>
    <definedName name="SERV" localSheetId="12">#REF!</definedName>
    <definedName name="SERV">#REF!</definedName>
    <definedName name="SG" localSheetId="0">#REF!</definedName>
    <definedName name="SG" localSheetId="1">#REF!</definedName>
    <definedName name="SG" localSheetId="2">#REF!</definedName>
    <definedName name="SG" localSheetId="3">#REF!</definedName>
    <definedName name="SG" localSheetId="4">#REF!</definedName>
    <definedName name="SG" localSheetId="6">#REF!</definedName>
    <definedName name="SG" localSheetId="7">#REF!</definedName>
    <definedName name="SG" localSheetId="8">#REF!</definedName>
    <definedName name="SG" localSheetId="9">#REF!</definedName>
    <definedName name="SG" localSheetId="10">#REF!</definedName>
    <definedName name="SG">#REF!</definedName>
    <definedName name="sinapi_mat" localSheetId="0">#REF!</definedName>
    <definedName name="sinapi_mat" localSheetId="1">#REF!</definedName>
    <definedName name="sinapi_mat" localSheetId="2">#REF!</definedName>
    <definedName name="sinapi_mat" localSheetId="3">#REF!</definedName>
    <definedName name="sinapi_mat" localSheetId="4">#REF!</definedName>
    <definedName name="sinapi_mat" localSheetId="6">#REF!</definedName>
    <definedName name="sinapi_mat" localSheetId="7">#REF!</definedName>
    <definedName name="sinapi_mat" localSheetId="8">#REF!</definedName>
    <definedName name="sinapi_mat" localSheetId="9">#REF!</definedName>
    <definedName name="sinapi_mat" localSheetId="10">#REF!</definedName>
    <definedName name="sinapi_mat" localSheetId="12">#REF!</definedName>
    <definedName name="sinapi_mat">#REF!</definedName>
    <definedName name="sinapi_serv" localSheetId="0">#REF!</definedName>
    <definedName name="sinapi_serv" localSheetId="1">#REF!</definedName>
    <definedName name="sinapi_serv" localSheetId="2">#REF!</definedName>
    <definedName name="sinapi_serv" localSheetId="3">#REF!</definedName>
    <definedName name="sinapi_serv" localSheetId="4">#REF!</definedName>
    <definedName name="sinapi_serv" localSheetId="6">#REF!</definedName>
    <definedName name="sinapi_serv" localSheetId="7">#REF!</definedName>
    <definedName name="sinapi_serv" localSheetId="8">#REF!</definedName>
    <definedName name="sinapi_serv" localSheetId="9">#REF!</definedName>
    <definedName name="sinapi_serv" localSheetId="10">#REF!</definedName>
    <definedName name="sinapi_serv" localSheetId="12">#REF!</definedName>
    <definedName name="sinapi_serv">#REF!</definedName>
    <definedName name="SINAPIS" localSheetId="0">#REF!</definedName>
    <definedName name="SINAPIS" localSheetId="1">#REF!</definedName>
    <definedName name="SINAPIS" localSheetId="2">#REF!</definedName>
    <definedName name="SINAPIS" localSheetId="3">#REF!</definedName>
    <definedName name="SINAPIS" localSheetId="4">#REF!</definedName>
    <definedName name="SINAPIS" localSheetId="6">#REF!</definedName>
    <definedName name="SINAPIS" localSheetId="7">#REF!</definedName>
    <definedName name="SINAPIS" localSheetId="8">#REF!</definedName>
    <definedName name="SINAPIS" localSheetId="9">#REF!</definedName>
    <definedName name="SINAPIS" localSheetId="10">#REF!</definedName>
    <definedName name="SINAPIS" localSheetId="12">#REF!</definedName>
    <definedName name="SINAPIS">#REF!</definedName>
    <definedName name="SINAPIU" localSheetId="0">#REF!</definedName>
    <definedName name="SINAPIU" localSheetId="1">#REF!</definedName>
    <definedName name="SINAPIU" localSheetId="2">#REF!</definedName>
    <definedName name="SINAPIU" localSheetId="3">#REF!</definedName>
    <definedName name="SINAPIU" localSheetId="4">#REF!</definedName>
    <definedName name="SINAPIU" localSheetId="6">#REF!</definedName>
    <definedName name="SINAPIU" localSheetId="7">#REF!</definedName>
    <definedName name="SINAPIU" localSheetId="8">#REF!</definedName>
    <definedName name="SINAPIU" localSheetId="9">#REF!</definedName>
    <definedName name="SINAPIU" localSheetId="10">#REF!</definedName>
    <definedName name="SINAPIU" localSheetId="12">#REF!</definedName>
    <definedName name="SINAPIU">#REF!</definedName>
    <definedName name="_xlnm.Print_Titles" localSheetId="0">'06 PQCU - CAS'!$2:$17</definedName>
    <definedName name="_xlnm.Print_Titles" localSheetId="1">'06 PQCU - COX'!$2:$17</definedName>
    <definedName name="_xlnm.Print_Titles" localSheetId="2">'06 PQCU - MUN'!$2:$17</definedName>
    <definedName name="_xlnm.Print_Titles" localSheetId="3">'06 PQCU - NOV'!$2:$17</definedName>
    <definedName name="_xlnm.Print_Titles" localSheetId="4">'06 PQCU - PAR'!$2:$17</definedName>
    <definedName name="_xlnm.Print_Titles" localSheetId="5">'07 PCCU composições'!$1:$2</definedName>
    <definedName name="_xlnm.Print_Titles" localSheetId="6">'09 Cronog Fis Financ - CAS'!$2:$18</definedName>
    <definedName name="_xlnm.Print_Titles" localSheetId="7">'09 Cronog Fis Financ - COX'!$2:$18</definedName>
    <definedName name="_xlnm.Print_Titles" localSheetId="8">'09 Cronog Fis Financ - MUN'!$2:$18</definedName>
    <definedName name="_xlnm.Print_Titles" localSheetId="9">'09 Cronog Fis Financ - NOV'!$2:$18</definedName>
    <definedName name="_xlnm.Print_Titles" localSheetId="10">'09 Cronog Fis Financ - PAR'!$2:$18</definedName>
    <definedName name="UNIT" localSheetId="0">#REF!</definedName>
    <definedName name="UNIT" localSheetId="1">#REF!</definedName>
    <definedName name="UNIT" localSheetId="2">#REF!</definedName>
    <definedName name="UNIT" localSheetId="3">#REF!</definedName>
    <definedName name="UNIT" localSheetId="4">#REF!</definedName>
    <definedName name="UNIT" localSheetId="6">#REF!</definedName>
    <definedName name="UNIT" localSheetId="7">#REF!</definedName>
    <definedName name="UNIT" localSheetId="8">#REF!</definedName>
    <definedName name="UNIT" localSheetId="9">#REF!</definedName>
    <definedName name="UNIT" localSheetId="10">#REF!</definedName>
    <definedName name="UNIT" localSheetId="12">#REF!</definedName>
    <definedName name="UNIT">#REF!</definedName>
  </definedNames>
  <calcPr calcId="162913"/>
</workbook>
</file>

<file path=xl/calcChain.xml><?xml version="1.0" encoding="utf-8"?>
<calcChain xmlns="http://schemas.openxmlformats.org/spreadsheetml/2006/main">
  <c r="AI163" i="27" l="1"/>
  <c r="AH163" i="27"/>
  <c r="AG163" i="27"/>
  <c r="AE163" i="27"/>
  <c r="AD163" i="27"/>
  <c r="AC163" i="27"/>
  <c r="AN160" i="27"/>
  <c r="AM160" i="27"/>
  <c r="AL160" i="27"/>
  <c r="AK160" i="27"/>
  <c r="N160" i="27"/>
  <c r="N161" i="27" s="1"/>
  <c r="L160" i="27"/>
  <c r="K160" i="27"/>
  <c r="I160" i="27"/>
  <c r="AN156" i="27"/>
  <c r="AM156" i="27"/>
  <c r="AL156" i="27"/>
  <c r="AK156" i="27"/>
  <c r="L156" i="27"/>
  <c r="O156" i="27" s="1"/>
  <c r="O157" i="27" s="1"/>
  <c r="K156" i="27"/>
  <c r="I156" i="27"/>
  <c r="AK152" i="27"/>
  <c r="N152" i="27"/>
  <c r="Y152" i="27" s="1"/>
  <c r="L152" i="27"/>
  <c r="O152" i="27" s="1"/>
  <c r="J152" i="27"/>
  <c r="K152" i="27" s="1"/>
  <c r="I152" i="27"/>
  <c r="AK151" i="27"/>
  <c r="L151" i="27"/>
  <c r="O151" i="27" s="1"/>
  <c r="Z151" i="27" s="1"/>
  <c r="AM151" i="27" s="1"/>
  <c r="K151" i="27"/>
  <c r="N151" i="27" s="1"/>
  <c r="J151" i="27"/>
  <c r="I151" i="27"/>
  <c r="AK147" i="27"/>
  <c r="K147" i="27"/>
  <c r="J147" i="27"/>
  <c r="L147" i="27" s="1"/>
  <c r="O147" i="27" s="1"/>
  <c r="Z147" i="27" s="1"/>
  <c r="AM147" i="27" s="1"/>
  <c r="I147" i="27"/>
  <c r="AK146" i="27"/>
  <c r="Y146" i="27"/>
  <c r="L146" i="27"/>
  <c r="K146" i="27"/>
  <c r="N146" i="27" s="1"/>
  <c r="J146" i="27"/>
  <c r="I146" i="27"/>
  <c r="AK145" i="27"/>
  <c r="L145" i="27"/>
  <c r="K145" i="27"/>
  <c r="M145" i="27" s="1"/>
  <c r="J145" i="27"/>
  <c r="I145" i="27"/>
  <c r="E145" i="27"/>
  <c r="O145" i="27" s="1"/>
  <c r="AK144" i="27"/>
  <c r="J144" i="27"/>
  <c r="K144" i="27" s="1"/>
  <c r="I144" i="27"/>
  <c r="E144" i="27"/>
  <c r="N144" i="27" s="1"/>
  <c r="AK143" i="27"/>
  <c r="J143" i="27"/>
  <c r="L143" i="27" s="1"/>
  <c r="I143" i="27"/>
  <c r="E143" i="27"/>
  <c r="AK142" i="27"/>
  <c r="J142" i="27"/>
  <c r="I142" i="27"/>
  <c r="E142" i="27"/>
  <c r="AN138" i="27"/>
  <c r="AM138" i="27"/>
  <c r="AL138" i="27"/>
  <c r="AK138" i="27"/>
  <c r="L138" i="27"/>
  <c r="O138" i="27" s="1"/>
  <c r="K138" i="27"/>
  <c r="I138" i="27"/>
  <c r="AN134" i="27"/>
  <c r="AM134" i="27"/>
  <c r="AL134" i="27"/>
  <c r="AK134" i="27"/>
  <c r="L134" i="27"/>
  <c r="O134" i="27" s="1"/>
  <c r="K134" i="27"/>
  <c r="N134" i="27" s="1"/>
  <c r="N135" i="27" s="1"/>
  <c r="I134" i="27"/>
  <c r="AN130" i="27"/>
  <c r="AM130" i="27"/>
  <c r="AL130" i="27"/>
  <c r="AK130" i="27"/>
  <c r="N130" i="27"/>
  <c r="L130" i="27"/>
  <c r="O130" i="27" s="1"/>
  <c r="O131" i="27" s="1"/>
  <c r="K130" i="27"/>
  <c r="I130" i="27"/>
  <c r="AK126" i="27"/>
  <c r="L126" i="27"/>
  <c r="O126" i="27" s="1"/>
  <c r="K126" i="27"/>
  <c r="J126" i="27"/>
  <c r="I126" i="27"/>
  <c r="AK125" i="27"/>
  <c r="J125" i="27"/>
  <c r="I125" i="27"/>
  <c r="AK124" i="27"/>
  <c r="N124" i="27"/>
  <c r="Y124" i="27" s="1"/>
  <c r="J124" i="27"/>
  <c r="K124" i="27" s="1"/>
  <c r="I124" i="27"/>
  <c r="AK123" i="27"/>
  <c r="J123" i="27"/>
  <c r="L123" i="27" s="1"/>
  <c r="O123" i="27" s="1"/>
  <c r="I123" i="27"/>
  <c r="AK119" i="27"/>
  <c r="J119" i="27"/>
  <c r="I119" i="27"/>
  <c r="AK118" i="27"/>
  <c r="J118" i="27"/>
  <c r="L118" i="27" s="1"/>
  <c r="O118" i="27" s="1"/>
  <c r="I118" i="27"/>
  <c r="AK117" i="27"/>
  <c r="J117" i="27"/>
  <c r="L117" i="27" s="1"/>
  <c r="O117" i="27" s="1"/>
  <c r="I117" i="27"/>
  <c r="AK116" i="27"/>
  <c r="J116" i="27"/>
  <c r="I116" i="27"/>
  <c r="AK115" i="27"/>
  <c r="J115" i="27"/>
  <c r="I115" i="27"/>
  <c r="AK114" i="27"/>
  <c r="J114" i="27"/>
  <c r="I114" i="27"/>
  <c r="AK113" i="27"/>
  <c r="J113" i="27"/>
  <c r="I113" i="27"/>
  <c r="AK112" i="27"/>
  <c r="J112" i="27"/>
  <c r="I112" i="27"/>
  <c r="AK111" i="27"/>
  <c r="L111" i="27"/>
  <c r="O111" i="27" s="1"/>
  <c r="Z111" i="27" s="1"/>
  <c r="AM111" i="27" s="1"/>
  <c r="K111" i="27"/>
  <c r="J111" i="27"/>
  <c r="I111" i="27"/>
  <c r="AK110" i="27"/>
  <c r="J110" i="27"/>
  <c r="I110" i="27"/>
  <c r="AK109" i="27"/>
  <c r="L109" i="27"/>
  <c r="O109" i="27" s="1"/>
  <c r="Z109" i="27" s="1"/>
  <c r="AM109" i="27" s="1"/>
  <c r="K109" i="27"/>
  <c r="J109" i="27"/>
  <c r="I109" i="27"/>
  <c r="AK108" i="27"/>
  <c r="J108" i="27"/>
  <c r="I108" i="27"/>
  <c r="AK107" i="27"/>
  <c r="L107" i="27"/>
  <c r="O107" i="27" s="1"/>
  <c r="Z107" i="27" s="1"/>
  <c r="AM107" i="27" s="1"/>
  <c r="K107" i="27"/>
  <c r="J107" i="27"/>
  <c r="I107" i="27"/>
  <c r="AK106" i="27"/>
  <c r="J106" i="27"/>
  <c r="I106" i="27"/>
  <c r="AK105" i="27"/>
  <c r="L105" i="27"/>
  <c r="O105" i="27" s="1"/>
  <c r="Z105" i="27" s="1"/>
  <c r="AM105" i="27" s="1"/>
  <c r="K105" i="27"/>
  <c r="J105" i="27"/>
  <c r="I105" i="27"/>
  <c r="AQ104" i="27"/>
  <c r="AK104" i="27"/>
  <c r="K104" i="27"/>
  <c r="J104" i="27"/>
  <c r="L104" i="27" s="1"/>
  <c r="O104" i="27" s="1"/>
  <c r="Z104" i="27" s="1"/>
  <c r="AM104" i="27" s="1"/>
  <c r="I104" i="27"/>
  <c r="AK103" i="27"/>
  <c r="O103" i="27"/>
  <c r="Z103" i="27" s="1"/>
  <c r="AM103" i="27" s="1"/>
  <c r="L103" i="27"/>
  <c r="K103" i="27"/>
  <c r="J103" i="27"/>
  <c r="I103" i="27"/>
  <c r="AK102" i="27"/>
  <c r="K102" i="27"/>
  <c r="M102" i="27" s="1"/>
  <c r="J102" i="27"/>
  <c r="L102" i="27" s="1"/>
  <c r="O102" i="27" s="1"/>
  <c r="Z102" i="27" s="1"/>
  <c r="AM102" i="27" s="1"/>
  <c r="I102" i="27"/>
  <c r="E102" i="27"/>
  <c r="AK101" i="27"/>
  <c r="L101" i="27"/>
  <c r="J101" i="27"/>
  <c r="K101" i="27" s="1"/>
  <c r="I101" i="27"/>
  <c r="E101" i="27"/>
  <c r="AK100" i="27"/>
  <c r="J100" i="27"/>
  <c r="L100" i="27" s="1"/>
  <c r="O100" i="27" s="1"/>
  <c r="I100" i="27"/>
  <c r="AK99" i="27"/>
  <c r="J99" i="27"/>
  <c r="I99" i="27"/>
  <c r="AK98" i="27"/>
  <c r="K98" i="27"/>
  <c r="J98" i="27"/>
  <c r="L98" i="27" s="1"/>
  <c r="O98" i="27" s="1"/>
  <c r="I98" i="27"/>
  <c r="AK97" i="27"/>
  <c r="J97" i="27"/>
  <c r="I97" i="27"/>
  <c r="AK96" i="27"/>
  <c r="J96" i="27"/>
  <c r="L96" i="27" s="1"/>
  <c r="O96" i="27" s="1"/>
  <c r="I96" i="27"/>
  <c r="AK95" i="27"/>
  <c r="J95" i="27"/>
  <c r="I95" i="27"/>
  <c r="AK94" i="27"/>
  <c r="J94" i="27"/>
  <c r="I94" i="27"/>
  <c r="AK93" i="27"/>
  <c r="J93" i="27"/>
  <c r="I93" i="27"/>
  <c r="AK92" i="27"/>
  <c r="J92" i="27"/>
  <c r="L92" i="27" s="1"/>
  <c r="O92" i="27" s="1"/>
  <c r="I92" i="27"/>
  <c r="AK91" i="27"/>
  <c r="M91" i="27"/>
  <c r="K91" i="27"/>
  <c r="N91" i="27" s="1"/>
  <c r="J91" i="27"/>
  <c r="L91" i="27" s="1"/>
  <c r="O91" i="27" s="1"/>
  <c r="I91" i="27"/>
  <c r="AK90" i="27"/>
  <c r="K90" i="27"/>
  <c r="J90" i="27"/>
  <c r="L90" i="27" s="1"/>
  <c r="O90" i="27" s="1"/>
  <c r="Z90" i="27" s="1"/>
  <c r="AM90" i="27" s="1"/>
  <c r="I90" i="27"/>
  <c r="AK89" i="27"/>
  <c r="J89" i="27"/>
  <c r="I89" i="27"/>
  <c r="AK88" i="27"/>
  <c r="J88" i="27"/>
  <c r="L88" i="27" s="1"/>
  <c r="O88" i="27" s="1"/>
  <c r="I88" i="27"/>
  <c r="AK87" i="27"/>
  <c r="L87" i="27"/>
  <c r="O87" i="27" s="1"/>
  <c r="J87" i="27"/>
  <c r="K87" i="27" s="1"/>
  <c r="N87" i="27" s="1"/>
  <c r="I87" i="27"/>
  <c r="AK86" i="27"/>
  <c r="L86" i="27"/>
  <c r="O86" i="27" s="1"/>
  <c r="J86" i="27"/>
  <c r="K86" i="27" s="1"/>
  <c r="N86" i="27" s="1"/>
  <c r="I86" i="27"/>
  <c r="AK85" i="27"/>
  <c r="L85" i="27"/>
  <c r="O85" i="27" s="1"/>
  <c r="J85" i="27"/>
  <c r="K85" i="27" s="1"/>
  <c r="N85" i="27" s="1"/>
  <c r="I85" i="27"/>
  <c r="AK84" i="27"/>
  <c r="L84" i="27"/>
  <c r="O84" i="27" s="1"/>
  <c r="J84" i="27"/>
  <c r="K84" i="27" s="1"/>
  <c r="N84" i="27" s="1"/>
  <c r="I84" i="27"/>
  <c r="AK83" i="27"/>
  <c r="L83" i="27"/>
  <c r="O83" i="27" s="1"/>
  <c r="J83" i="27"/>
  <c r="K83" i="27" s="1"/>
  <c r="N83" i="27" s="1"/>
  <c r="I83" i="27"/>
  <c r="AK82" i="27"/>
  <c r="L82" i="27"/>
  <c r="O82" i="27" s="1"/>
  <c r="J82" i="27"/>
  <c r="K82" i="27" s="1"/>
  <c r="N82" i="27" s="1"/>
  <c r="I82" i="27"/>
  <c r="AK81" i="27"/>
  <c r="L81" i="27"/>
  <c r="O81" i="27" s="1"/>
  <c r="J81" i="27"/>
  <c r="K81" i="27" s="1"/>
  <c r="N81" i="27" s="1"/>
  <c r="I81" i="27"/>
  <c r="AK80" i="27"/>
  <c r="L80" i="27"/>
  <c r="O80" i="27" s="1"/>
  <c r="J80" i="27"/>
  <c r="K80" i="27" s="1"/>
  <c r="N80" i="27" s="1"/>
  <c r="I80" i="27"/>
  <c r="AN76" i="27"/>
  <c r="AM76" i="27"/>
  <c r="AL76" i="27"/>
  <c r="AK76" i="27"/>
  <c r="L76" i="27"/>
  <c r="O76" i="27" s="1"/>
  <c r="K76" i="27"/>
  <c r="N76" i="27" s="1"/>
  <c r="AP76" i="27" s="1"/>
  <c r="I76" i="27"/>
  <c r="AN72" i="27"/>
  <c r="AM72" i="27"/>
  <c r="AL72" i="27"/>
  <c r="AK72" i="27"/>
  <c r="O72" i="27"/>
  <c r="L72" i="27"/>
  <c r="K72" i="27"/>
  <c r="I72" i="27"/>
  <c r="AN68" i="27"/>
  <c r="AM68" i="27"/>
  <c r="AL68" i="27"/>
  <c r="AK68" i="27"/>
  <c r="L68" i="27"/>
  <c r="O68" i="27" s="1"/>
  <c r="K68" i="27"/>
  <c r="N68" i="27" s="1"/>
  <c r="AP68" i="27" s="1"/>
  <c r="I68" i="27"/>
  <c r="AQ64" i="27"/>
  <c r="L64" i="27"/>
  <c r="O64" i="27" s="1"/>
  <c r="O65" i="27" s="1"/>
  <c r="K64" i="27"/>
  <c r="N64" i="27" s="1"/>
  <c r="I64" i="27"/>
  <c r="AN60" i="27"/>
  <c r="AM60" i="27"/>
  <c r="AL60" i="27"/>
  <c r="AK60" i="27"/>
  <c r="L60" i="27"/>
  <c r="O60" i="27" s="1"/>
  <c r="K60" i="27"/>
  <c r="N60" i="27" s="1"/>
  <c r="AP60" i="27" s="1"/>
  <c r="I60" i="27"/>
  <c r="AN56" i="27"/>
  <c r="AM56" i="27"/>
  <c r="AL56" i="27"/>
  <c r="AK56" i="27"/>
  <c r="O56" i="27"/>
  <c r="L56" i="27"/>
  <c r="K56" i="27"/>
  <c r="I56" i="27"/>
  <c r="AN52" i="27"/>
  <c r="AM52" i="27"/>
  <c r="AL52" i="27"/>
  <c r="AK52" i="27"/>
  <c r="L52" i="27"/>
  <c r="O52" i="27" s="1"/>
  <c r="K52" i="27"/>
  <c r="N52" i="27" s="1"/>
  <c r="AP52" i="27" s="1"/>
  <c r="I52" i="27"/>
  <c r="AK48" i="27"/>
  <c r="K48" i="27"/>
  <c r="J48" i="27"/>
  <c r="H48" i="27"/>
  <c r="I48" i="27" s="1"/>
  <c r="E48" i="27"/>
  <c r="AK47" i="27"/>
  <c r="L47" i="27"/>
  <c r="O47" i="27" s="1"/>
  <c r="J47" i="27"/>
  <c r="K47" i="27" s="1"/>
  <c r="N47" i="27" s="1"/>
  <c r="I47" i="27"/>
  <c r="AK46" i="27"/>
  <c r="L46" i="27"/>
  <c r="O46" i="27" s="1"/>
  <c r="J46" i="27"/>
  <c r="K46" i="27" s="1"/>
  <c r="N46" i="27" s="1"/>
  <c r="I46" i="27"/>
  <c r="AK45" i="27"/>
  <c r="L45" i="27"/>
  <c r="O45" i="27" s="1"/>
  <c r="J45" i="27"/>
  <c r="K45" i="27" s="1"/>
  <c r="N45" i="27" s="1"/>
  <c r="I45" i="27"/>
  <c r="AK41" i="27"/>
  <c r="O41" i="27"/>
  <c r="L41" i="27"/>
  <c r="K41" i="27"/>
  <c r="I41" i="27"/>
  <c r="AK37" i="27"/>
  <c r="J37" i="27"/>
  <c r="I37" i="27"/>
  <c r="AK36" i="27"/>
  <c r="J36" i="27"/>
  <c r="I36" i="27"/>
  <c r="AK35" i="27"/>
  <c r="J35" i="27"/>
  <c r="I35" i="27"/>
  <c r="AK34" i="27"/>
  <c r="J34" i="27"/>
  <c r="I34" i="27"/>
  <c r="E34" i="27"/>
  <c r="AK33" i="27"/>
  <c r="O33" i="27"/>
  <c r="K33" i="27"/>
  <c r="M33" i="27" s="1"/>
  <c r="J33" i="27"/>
  <c r="L33" i="27" s="1"/>
  <c r="I33" i="27"/>
  <c r="AK29" i="27"/>
  <c r="J29" i="27"/>
  <c r="I29" i="27"/>
  <c r="AK28" i="27"/>
  <c r="J28" i="27"/>
  <c r="I28" i="27"/>
  <c r="E28" i="27"/>
  <c r="AK27" i="27"/>
  <c r="J27" i="27"/>
  <c r="I27" i="27"/>
  <c r="E27" i="27"/>
  <c r="AK23" i="27"/>
  <c r="J23" i="27"/>
  <c r="L23" i="27" s="1"/>
  <c r="O23" i="27" s="1"/>
  <c r="I23" i="27"/>
  <c r="AK22" i="27"/>
  <c r="J22" i="27"/>
  <c r="L22" i="27" s="1"/>
  <c r="O22" i="27" s="1"/>
  <c r="I22" i="27"/>
  <c r="AK21" i="27"/>
  <c r="J21" i="27"/>
  <c r="L21" i="27" s="1"/>
  <c r="O21" i="27" s="1"/>
  <c r="I21" i="27"/>
  <c r="AK20" i="27"/>
  <c r="J20" i="27"/>
  <c r="L20" i="27" s="1"/>
  <c r="I20" i="27"/>
  <c r="S6" i="27"/>
  <c r="S4" i="27"/>
  <c r="S3" i="27"/>
  <c r="AI163" i="26"/>
  <c r="AH163" i="26"/>
  <c r="AG163" i="26"/>
  <c r="AE163" i="26"/>
  <c r="AD163" i="26"/>
  <c r="AC163" i="26"/>
  <c r="AQ160" i="26"/>
  <c r="AN160" i="26"/>
  <c r="AM160" i="26"/>
  <c r="AL160" i="26"/>
  <c r="AK160" i="26"/>
  <c r="N160" i="26"/>
  <c r="L160" i="26"/>
  <c r="O160" i="26" s="1"/>
  <c r="O161" i="26" s="1"/>
  <c r="K160" i="26"/>
  <c r="M160" i="26" s="1"/>
  <c r="I160" i="26"/>
  <c r="AN156" i="26"/>
  <c r="AM156" i="26"/>
  <c r="AL156" i="26"/>
  <c r="AK156" i="26"/>
  <c r="L156" i="26"/>
  <c r="O156" i="26" s="1"/>
  <c r="K156" i="26"/>
  <c r="N156" i="26" s="1"/>
  <c r="N157" i="26" s="1"/>
  <c r="I156" i="26"/>
  <c r="AK152" i="26"/>
  <c r="J152" i="26"/>
  <c r="I152" i="26"/>
  <c r="AK151" i="26"/>
  <c r="J151" i="26"/>
  <c r="I151" i="26"/>
  <c r="AK147" i="26"/>
  <c r="J147" i="26"/>
  <c r="I147" i="26"/>
  <c r="AK146" i="26"/>
  <c r="J146" i="26"/>
  <c r="I146" i="26"/>
  <c r="AK145" i="26"/>
  <c r="J145" i="26"/>
  <c r="I145" i="26"/>
  <c r="E145" i="26"/>
  <c r="AK144" i="26"/>
  <c r="K144" i="26"/>
  <c r="M144" i="26" s="1"/>
  <c r="J144" i="26"/>
  <c r="L144" i="26" s="1"/>
  <c r="I144" i="26"/>
  <c r="E144" i="26"/>
  <c r="N144" i="26" s="1"/>
  <c r="AK143" i="26"/>
  <c r="L143" i="26"/>
  <c r="K143" i="26"/>
  <c r="J143" i="26"/>
  <c r="I143" i="26"/>
  <c r="E143" i="26"/>
  <c r="AK142" i="26"/>
  <c r="J142" i="26"/>
  <c r="I142" i="26"/>
  <c r="E142" i="26"/>
  <c r="AN138" i="26"/>
  <c r="AM138" i="26"/>
  <c r="AL138" i="26"/>
  <c r="AK138" i="26"/>
  <c r="L138" i="26"/>
  <c r="O138" i="26" s="1"/>
  <c r="AQ138" i="26" s="1"/>
  <c r="K138" i="26"/>
  <c r="I138" i="26"/>
  <c r="AN134" i="26"/>
  <c r="AM134" i="26"/>
  <c r="AL134" i="26"/>
  <c r="AK134" i="26"/>
  <c r="L134" i="26"/>
  <c r="O134" i="26" s="1"/>
  <c r="K134" i="26"/>
  <c r="I134" i="26"/>
  <c r="AN130" i="26"/>
  <c r="AM130" i="26"/>
  <c r="AL130" i="26"/>
  <c r="AK130" i="26"/>
  <c r="M130" i="26"/>
  <c r="L130" i="26"/>
  <c r="O130" i="26" s="1"/>
  <c r="AQ130" i="26" s="1"/>
  <c r="K130" i="26"/>
  <c r="N130" i="26" s="1"/>
  <c r="I130" i="26"/>
  <c r="AK126" i="26"/>
  <c r="L126" i="26"/>
  <c r="O126" i="26" s="1"/>
  <c r="Z126" i="26" s="1"/>
  <c r="AM126" i="26" s="1"/>
  <c r="AQ126" i="26" s="1"/>
  <c r="K126" i="26"/>
  <c r="N126" i="26" s="1"/>
  <c r="J126" i="26"/>
  <c r="I126" i="26"/>
  <c r="AK125" i="26"/>
  <c r="J125" i="26"/>
  <c r="I125" i="26"/>
  <c r="AK124" i="26"/>
  <c r="O124" i="26"/>
  <c r="J124" i="26"/>
  <c r="L124" i="26" s="1"/>
  <c r="I124" i="26"/>
  <c r="AK123" i="26"/>
  <c r="L123" i="26"/>
  <c r="O123" i="26" s="1"/>
  <c r="K123" i="26"/>
  <c r="J123" i="26"/>
  <c r="I123" i="26"/>
  <c r="AK119" i="26"/>
  <c r="J119" i="26"/>
  <c r="I119" i="26"/>
  <c r="AK118" i="26"/>
  <c r="J118" i="26"/>
  <c r="I118" i="26"/>
  <c r="AK117" i="26"/>
  <c r="J117" i="26"/>
  <c r="I117" i="26"/>
  <c r="AK116" i="26"/>
  <c r="J116" i="26"/>
  <c r="I116" i="26"/>
  <c r="AK115" i="26"/>
  <c r="J115" i="26"/>
  <c r="I115" i="26"/>
  <c r="AK114" i="26"/>
  <c r="J114" i="26"/>
  <c r="I114" i="26"/>
  <c r="AK113" i="26"/>
  <c r="J113" i="26"/>
  <c r="I113" i="26"/>
  <c r="AK112" i="26"/>
  <c r="J112" i="26"/>
  <c r="I112" i="26"/>
  <c r="AK111" i="26"/>
  <c r="J111" i="26"/>
  <c r="I111" i="26"/>
  <c r="AK110" i="26"/>
  <c r="J110" i="26"/>
  <c r="I110" i="26"/>
  <c r="AK109" i="26"/>
  <c r="K109" i="26"/>
  <c r="N109" i="26" s="1"/>
  <c r="J109" i="26"/>
  <c r="L109" i="26" s="1"/>
  <c r="O109" i="26" s="1"/>
  <c r="I109" i="26"/>
  <c r="AK108" i="26"/>
  <c r="M108" i="26"/>
  <c r="L108" i="26"/>
  <c r="O108" i="26" s="1"/>
  <c r="J108" i="26"/>
  <c r="K108" i="26" s="1"/>
  <c r="N108" i="26" s="1"/>
  <c r="Y108" i="26" s="1"/>
  <c r="I108" i="26"/>
  <c r="AK107" i="26"/>
  <c r="L107" i="26"/>
  <c r="O107" i="26" s="1"/>
  <c r="K107" i="26"/>
  <c r="N107" i="26" s="1"/>
  <c r="J107" i="26"/>
  <c r="I107" i="26"/>
  <c r="AK106" i="26"/>
  <c r="J106" i="26"/>
  <c r="I106" i="26"/>
  <c r="AK105" i="26"/>
  <c r="J105" i="26"/>
  <c r="I105" i="26"/>
  <c r="AK104" i="26"/>
  <c r="L104" i="26"/>
  <c r="O104" i="26" s="1"/>
  <c r="K104" i="26"/>
  <c r="N104" i="26" s="1"/>
  <c r="Y104" i="26" s="1"/>
  <c r="AL104" i="26" s="1"/>
  <c r="J104" i="26"/>
  <c r="I104" i="26"/>
  <c r="AK103" i="26"/>
  <c r="K103" i="26"/>
  <c r="J103" i="26"/>
  <c r="L103" i="26" s="1"/>
  <c r="O103" i="26" s="1"/>
  <c r="I103" i="26"/>
  <c r="AK102" i="26"/>
  <c r="O102" i="26"/>
  <c r="Z102" i="26" s="1"/>
  <c r="AM102" i="26" s="1"/>
  <c r="L102" i="26"/>
  <c r="J102" i="26"/>
  <c r="K102" i="26" s="1"/>
  <c r="M102" i="26" s="1"/>
  <c r="I102" i="26"/>
  <c r="E102" i="26"/>
  <c r="AK101" i="26"/>
  <c r="J101" i="26"/>
  <c r="I101" i="26"/>
  <c r="E101" i="26"/>
  <c r="AK100" i="26"/>
  <c r="J100" i="26"/>
  <c r="I100" i="26"/>
  <c r="AK99" i="26"/>
  <c r="O99" i="26"/>
  <c r="J99" i="26"/>
  <c r="L99" i="26" s="1"/>
  <c r="I99" i="26"/>
  <c r="AQ98" i="26"/>
  <c r="AK98" i="26"/>
  <c r="O98" i="26"/>
  <c r="Z98" i="26" s="1"/>
  <c r="AM98" i="26" s="1"/>
  <c r="M98" i="26"/>
  <c r="K98" i="26"/>
  <c r="N98" i="26" s="1"/>
  <c r="J98" i="26"/>
  <c r="L98" i="26" s="1"/>
  <c r="I98" i="26"/>
  <c r="AK97" i="26"/>
  <c r="K97" i="26"/>
  <c r="J97" i="26"/>
  <c r="L97" i="26" s="1"/>
  <c r="O97" i="26" s="1"/>
  <c r="Z97" i="26" s="1"/>
  <c r="AM97" i="26" s="1"/>
  <c r="I97" i="26"/>
  <c r="AK96" i="26"/>
  <c r="J96" i="26"/>
  <c r="I96" i="26"/>
  <c r="AK95" i="26"/>
  <c r="J95" i="26"/>
  <c r="L95" i="26" s="1"/>
  <c r="O95" i="26" s="1"/>
  <c r="I95" i="26"/>
  <c r="AK94" i="26"/>
  <c r="J94" i="26"/>
  <c r="I94" i="26"/>
  <c r="AK93" i="26"/>
  <c r="J93" i="26"/>
  <c r="I93" i="26"/>
  <c r="AK92" i="26"/>
  <c r="J92" i="26"/>
  <c r="I92" i="26"/>
  <c r="AK91" i="26"/>
  <c r="J91" i="26"/>
  <c r="L91" i="26" s="1"/>
  <c r="O91" i="26" s="1"/>
  <c r="I91" i="26"/>
  <c r="AK90" i="26"/>
  <c r="J90" i="26"/>
  <c r="L90" i="26" s="1"/>
  <c r="O90" i="26" s="1"/>
  <c r="I90" i="26"/>
  <c r="AK89" i="26"/>
  <c r="J89" i="26"/>
  <c r="L89" i="26" s="1"/>
  <c r="O89" i="26" s="1"/>
  <c r="Z89" i="26" s="1"/>
  <c r="AM89" i="26" s="1"/>
  <c r="I89" i="26"/>
  <c r="AK88" i="26"/>
  <c r="J88" i="26"/>
  <c r="I88" i="26"/>
  <c r="AK87" i="26"/>
  <c r="J87" i="26"/>
  <c r="L87" i="26" s="1"/>
  <c r="O87" i="26" s="1"/>
  <c r="I87" i="26"/>
  <c r="AK86" i="26"/>
  <c r="M86" i="26"/>
  <c r="K86" i="26"/>
  <c r="N86" i="26" s="1"/>
  <c r="J86" i="26"/>
  <c r="L86" i="26" s="1"/>
  <c r="O86" i="26" s="1"/>
  <c r="I86" i="26"/>
  <c r="AK85" i="26"/>
  <c r="K85" i="26"/>
  <c r="J85" i="26"/>
  <c r="L85" i="26" s="1"/>
  <c r="O85" i="26" s="1"/>
  <c r="Z85" i="26" s="1"/>
  <c r="AM85" i="26" s="1"/>
  <c r="I85" i="26"/>
  <c r="AK84" i="26"/>
  <c r="J84" i="26"/>
  <c r="I84" i="26"/>
  <c r="AK83" i="26"/>
  <c r="J83" i="26"/>
  <c r="L83" i="26" s="1"/>
  <c r="O83" i="26" s="1"/>
  <c r="I83" i="26"/>
  <c r="AK82" i="26"/>
  <c r="K82" i="26"/>
  <c r="J82" i="26"/>
  <c r="L82" i="26" s="1"/>
  <c r="O82" i="26" s="1"/>
  <c r="I82" i="26"/>
  <c r="AK81" i="26"/>
  <c r="K81" i="26"/>
  <c r="J81" i="26"/>
  <c r="L81" i="26" s="1"/>
  <c r="O81" i="26" s="1"/>
  <c r="Z81" i="26" s="1"/>
  <c r="AM81" i="26" s="1"/>
  <c r="I81" i="26"/>
  <c r="AK80" i="26"/>
  <c r="J80" i="26"/>
  <c r="I80" i="26"/>
  <c r="AQ76" i="26"/>
  <c r="AN76" i="26"/>
  <c r="AM76" i="26"/>
  <c r="AL76" i="26"/>
  <c r="AK76" i="26"/>
  <c r="L76" i="26"/>
  <c r="O76" i="26" s="1"/>
  <c r="O77" i="26" s="1"/>
  <c r="K76" i="26"/>
  <c r="I76" i="26"/>
  <c r="AN72" i="26"/>
  <c r="AM72" i="26"/>
  <c r="AL72" i="26"/>
  <c r="AK72" i="26"/>
  <c r="L72" i="26"/>
  <c r="O72" i="26" s="1"/>
  <c r="K72" i="26"/>
  <c r="N72" i="26" s="1"/>
  <c r="I72" i="26"/>
  <c r="AN68" i="26"/>
  <c r="AM68" i="26"/>
  <c r="AL68" i="26"/>
  <c r="AK68" i="26"/>
  <c r="L68" i="26"/>
  <c r="K68" i="26"/>
  <c r="N68" i="26" s="1"/>
  <c r="I68" i="26"/>
  <c r="AP64" i="26"/>
  <c r="N64" i="26"/>
  <c r="N65" i="26" s="1"/>
  <c r="L64" i="26"/>
  <c r="O64" i="26" s="1"/>
  <c r="K64" i="26"/>
  <c r="I64" i="26"/>
  <c r="AN60" i="26"/>
  <c r="AM60" i="26"/>
  <c r="AL60" i="26"/>
  <c r="AK60" i="26"/>
  <c r="L60" i="26"/>
  <c r="O60" i="26" s="1"/>
  <c r="K60" i="26"/>
  <c r="I60" i="26"/>
  <c r="AN56" i="26"/>
  <c r="AM56" i="26"/>
  <c r="AL56" i="26"/>
  <c r="AK56" i="26"/>
  <c r="N56" i="26"/>
  <c r="L56" i="26"/>
  <c r="K56" i="26"/>
  <c r="I56" i="26"/>
  <c r="AN52" i="26"/>
  <c r="AM52" i="26"/>
  <c r="AL52" i="26"/>
  <c r="AK52" i="26"/>
  <c r="O52" i="26"/>
  <c r="O53" i="26" s="1"/>
  <c r="N52" i="26"/>
  <c r="L52" i="26"/>
  <c r="K52" i="26"/>
  <c r="M52" i="26" s="1"/>
  <c r="I52" i="26"/>
  <c r="AK48" i="26"/>
  <c r="J48" i="26"/>
  <c r="K48" i="26" s="1"/>
  <c r="I48" i="26"/>
  <c r="H48" i="26"/>
  <c r="L48" i="26" s="1"/>
  <c r="E48" i="26"/>
  <c r="N48" i="26" s="1"/>
  <c r="AK47" i="26"/>
  <c r="L47" i="26"/>
  <c r="O47" i="26" s="1"/>
  <c r="K47" i="26"/>
  <c r="J47" i="26"/>
  <c r="I47" i="26"/>
  <c r="AQ46" i="26"/>
  <c r="AK46" i="26"/>
  <c r="K46" i="26"/>
  <c r="J46" i="26"/>
  <c r="L46" i="26" s="1"/>
  <c r="O46" i="26" s="1"/>
  <c r="Z46" i="26" s="1"/>
  <c r="AM46" i="26" s="1"/>
  <c r="I46" i="26"/>
  <c r="AK45" i="26"/>
  <c r="O45" i="26"/>
  <c r="L45" i="26"/>
  <c r="J45" i="26"/>
  <c r="K45" i="26" s="1"/>
  <c r="I45" i="26"/>
  <c r="AK41" i="26"/>
  <c r="O41" i="26"/>
  <c r="O42" i="26" s="1"/>
  <c r="N41" i="26"/>
  <c r="M41" i="26"/>
  <c r="L41" i="26"/>
  <c r="K41" i="26"/>
  <c r="I41" i="26"/>
  <c r="AK37" i="26"/>
  <c r="J37" i="26"/>
  <c r="K37" i="26" s="1"/>
  <c r="I37" i="26"/>
  <c r="AK36" i="26"/>
  <c r="J36" i="26"/>
  <c r="K36" i="26" s="1"/>
  <c r="I36" i="26"/>
  <c r="AK35" i="26"/>
  <c r="J35" i="26"/>
  <c r="K35" i="26" s="1"/>
  <c r="N35" i="26" s="1"/>
  <c r="I35" i="26"/>
  <c r="AK34" i="26"/>
  <c r="J34" i="26"/>
  <c r="K34" i="26" s="1"/>
  <c r="I34" i="26"/>
  <c r="E34" i="26"/>
  <c r="AK33" i="26"/>
  <c r="J33" i="26"/>
  <c r="L33" i="26" s="1"/>
  <c r="O33" i="26" s="1"/>
  <c r="I33" i="26"/>
  <c r="AK29" i="26"/>
  <c r="L29" i="26"/>
  <c r="O29" i="26" s="1"/>
  <c r="J29" i="26"/>
  <c r="K29" i="26" s="1"/>
  <c r="I29" i="26"/>
  <c r="AK28" i="26"/>
  <c r="J28" i="26"/>
  <c r="I28" i="26"/>
  <c r="E28" i="26"/>
  <c r="AK27" i="26"/>
  <c r="J27" i="26"/>
  <c r="K27" i="26" s="1"/>
  <c r="I27" i="26"/>
  <c r="E27" i="26"/>
  <c r="AK23" i="26"/>
  <c r="L23" i="26"/>
  <c r="O23" i="26" s="1"/>
  <c r="Z23" i="26" s="1"/>
  <c r="AM23" i="26" s="1"/>
  <c r="J23" i="26"/>
  <c r="K23" i="26" s="1"/>
  <c r="I23" i="26"/>
  <c r="AK22" i="26"/>
  <c r="L22" i="26"/>
  <c r="O22" i="26" s="1"/>
  <c r="J22" i="26"/>
  <c r="K22" i="26" s="1"/>
  <c r="I22" i="26"/>
  <c r="AK21" i="26"/>
  <c r="J21" i="26"/>
  <c r="L21" i="26" s="1"/>
  <c r="O21" i="26" s="1"/>
  <c r="I21" i="26"/>
  <c r="AK20" i="26"/>
  <c r="J20" i="26"/>
  <c r="L20" i="26" s="1"/>
  <c r="I20" i="26"/>
  <c r="S6" i="26"/>
  <c r="S4" i="26"/>
  <c r="S3" i="26"/>
  <c r="AI163" i="25"/>
  <c r="AH163" i="25"/>
  <c r="AG163" i="25"/>
  <c r="AE163" i="25"/>
  <c r="AD163" i="25"/>
  <c r="AC163" i="25"/>
  <c r="AN160" i="25"/>
  <c r="AM160" i="25"/>
  <c r="AL160" i="25"/>
  <c r="AK160" i="25"/>
  <c r="L160" i="25"/>
  <c r="O160" i="25" s="1"/>
  <c r="K160" i="25"/>
  <c r="N160" i="25" s="1"/>
  <c r="I160" i="25"/>
  <c r="AN156" i="25"/>
  <c r="AM156" i="25"/>
  <c r="AL156" i="25"/>
  <c r="AK156" i="25"/>
  <c r="N156" i="25"/>
  <c r="L156" i="25"/>
  <c r="K156" i="25"/>
  <c r="I156" i="25"/>
  <c r="AQ152" i="25"/>
  <c r="AK152" i="25"/>
  <c r="L152" i="25"/>
  <c r="O152" i="25" s="1"/>
  <c r="Z152" i="25" s="1"/>
  <c r="AM152" i="25" s="1"/>
  <c r="J152" i="25"/>
  <c r="K152" i="25" s="1"/>
  <c r="I152" i="25"/>
  <c r="AK151" i="25"/>
  <c r="K151" i="25"/>
  <c r="N151" i="25" s="1"/>
  <c r="J151" i="25"/>
  <c r="L151" i="25" s="1"/>
  <c r="I151" i="25"/>
  <c r="AK147" i="25"/>
  <c r="K147" i="25"/>
  <c r="N147" i="25" s="1"/>
  <c r="J147" i="25"/>
  <c r="L147" i="25" s="1"/>
  <c r="I147" i="25"/>
  <c r="AK146" i="25"/>
  <c r="K146" i="25"/>
  <c r="N146" i="25" s="1"/>
  <c r="J146" i="25"/>
  <c r="L146" i="25" s="1"/>
  <c r="I146" i="25"/>
  <c r="AK145" i="25"/>
  <c r="K145" i="25"/>
  <c r="N145" i="25" s="1"/>
  <c r="J145" i="25"/>
  <c r="L145" i="25" s="1"/>
  <c r="I145" i="25"/>
  <c r="E145" i="25"/>
  <c r="AK144" i="25"/>
  <c r="J144" i="25"/>
  <c r="I144" i="25"/>
  <c r="E144" i="25"/>
  <c r="AK143" i="25"/>
  <c r="J143" i="25"/>
  <c r="I143" i="25"/>
  <c r="E143" i="25"/>
  <c r="AK142" i="25"/>
  <c r="L142" i="25"/>
  <c r="J142" i="25"/>
  <c r="K142" i="25" s="1"/>
  <c r="I142" i="25"/>
  <c r="E142" i="25"/>
  <c r="AN138" i="25"/>
  <c r="AM138" i="25"/>
  <c r="AL138" i="25"/>
  <c r="AK138" i="25"/>
  <c r="L138" i="25"/>
  <c r="O138" i="25" s="1"/>
  <c r="K138" i="25"/>
  <c r="N138" i="25" s="1"/>
  <c r="AP138" i="25" s="1"/>
  <c r="I138" i="25"/>
  <c r="AN134" i="25"/>
  <c r="AM134" i="25"/>
  <c r="AL134" i="25"/>
  <c r="AK134" i="25"/>
  <c r="L134" i="25"/>
  <c r="M134" i="25" s="1"/>
  <c r="K134" i="25"/>
  <c r="N134" i="25" s="1"/>
  <c r="I134" i="25"/>
  <c r="AN130" i="25"/>
  <c r="AM130" i="25"/>
  <c r="AL130" i="25"/>
  <c r="AK130" i="25"/>
  <c r="L130" i="25"/>
  <c r="O130" i="25" s="1"/>
  <c r="K130" i="25"/>
  <c r="I130" i="25"/>
  <c r="AK126" i="25"/>
  <c r="J126" i="25"/>
  <c r="I126" i="25"/>
  <c r="AK125" i="25"/>
  <c r="K125" i="25"/>
  <c r="J125" i="25"/>
  <c r="L125" i="25" s="1"/>
  <c r="O125" i="25" s="1"/>
  <c r="I125" i="25"/>
  <c r="AK124" i="25"/>
  <c r="J124" i="25"/>
  <c r="I124" i="25"/>
  <c r="AK123" i="25"/>
  <c r="J123" i="25"/>
  <c r="L123" i="25" s="1"/>
  <c r="O123" i="25" s="1"/>
  <c r="I123" i="25"/>
  <c r="AK119" i="25"/>
  <c r="J119" i="25"/>
  <c r="L119" i="25" s="1"/>
  <c r="O119" i="25" s="1"/>
  <c r="I119" i="25"/>
  <c r="AK118" i="25"/>
  <c r="J118" i="25"/>
  <c r="I118" i="25"/>
  <c r="AK117" i="25"/>
  <c r="J117" i="25"/>
  <c r="I117" i="25"/>
  <c r="AK116" i="25"/>
  <c r="J116" i="25"/>
  <c r="L116" i="25" s="1"/>
  <c r="O116" i="25" s="1"/>
  <c r="I116" i="25"/>
  <c r="AQ115" i="25"/>
  <c r="AK115" i="25"/>
  <c r="K115" i="25"/>
  <c r="J115" i="25"/>
  <c r="L115" i="25" s="1"/>
  <c r="O115" i="25" s="1"/>
  <c r="Z115" i="25" s="1"/>
  <c r="AM115" i="25" s="1"/>
  <c r="I115" i="25"/>
  <c r="AK114" i="25"/>
  <c r="J114" i="25"/>
  <c r="I114" i="25"/>
  <c r="AK113" i="25"/>
  <c r="J113" i="25"/>
  <c r="I113" i="25"/>
  <c r="AK112" i="25"/>
  <c r="O112" i="25"/>
  <c r="K112" i="25"/>
  <c r="J112" i="25"/>
  <c r="L112" i="25" s="1"/>
  <c r="I112" i="25"/>
  <c r="AK111" i="25"/>
  <c r="J111" i="25"/>
  <c r="L111" i="25" s="1"/>
  <c r="O111" i="25" s="1"/>
  <c r="Z111" i="25" s="1"/>
  <c r="AM111" i="25" s="1"/>
  <c r="I111" i="25"/>
  <c r="AQ110" i="25"/>
  <c r="AK110" i="25"/>
  <c r="J110" i="25"/>
  <c r="L110" i="25" s="1"/>
  <c r="O110" i="25" s="1"/>
  <c r="Z110" i="25" s="1"/>
  <c r="AM110" i="25" s="1"/>
  <c r="I110" i="25"/>
  <c r="AK109" i="25"/>
  <c r="J109" i="25"/>
  <c r="I109" i="25"/>
  <c r="AK108" i="25"/>
  <c r="O108" i="25"/>
  <c r="K108" i="25"/>
  <c r="M108" i="25" s="1"/>
  <c r="J108" i="25"/>
  <c r="L108" i="25" s="1"/>
  <c r="I108" i="25"/>
  <c r="AK107" i="25"/>
  <c r="J107" i="25"/>
  <c r="I107" i="25"/>
  <c r="AK106" i="25"/>
  <c r="K106" i="25"/>
  <c r="M106" i="25" s="1"/>
  <c r="J106" i="25"/>
  <c r="L106" i="25" s="1"/>
  <c r="O106" i="25" s="1"/>
  <c r="I106" i="25"/>
  <c r="AK105" i="25"/>
  <c r="J105" i="25"/>
  <c r="L105" i="25" s="1"/>
  <c r="O105" i="25" s="1"/>
  <c r="I105" i="25"/>
  <c r="AK104" i="25"/>
  <c r="J104" i="25"/>
  <c r="I104" i="25"/>
  <c r="AK103" i="25"/>
  <c r="J103" i="25"/>
  <c r="I103" i="25"/>
  <c r="AK102" i="25"/>
  <c r="J102" i="25"/>
  <c r="I102" i="25"/>
  <c r="E102" i="25"/>
  <c r="AK101" i="25"/>
  <c r="O101" i="25"/>
  <c r="K101" i="25"/>
  <c r="J101" i="25"/>
  <c r="L101" i="25" s="1"/>
  <c r="I101" i="25"/>
  <c r="E101" i="25"/>
  <c r="AK100" i="25"/>
  <c r="L100" i="25"/>
  <c r="O100" i="25" s="1"/>
  <c r="J100" i="25"/>
  <c r="K100" i="25" s="1"/>
  <c r="I100" i="25"/>
  <c r="AK99" i="25"/>
  <c r="J99" i="25"/>
  <c r="I99" i="25"/>
  <c r="AK98" i="25"/>
  <c r="L98" i="25"/>
  <c r="O98" i="25" s="1"/>
  <c r="J98" i="25"/>
  <c r="K98" i="25" s="1"/>
  <c r="I98" i="25"/>
  <c r="AK97" i="25"/>
  <c r="K97" i="25"/>
  <c r="N97" i="25" s="1"/>
  <c r="J97" i="25"/>
  <c r="L97" i="25" s="1"/>
  <c r="I97" i="25"/>
  <c r="AK96" i="25"/>
  <c r="L96" i="25"/>
  <c r="O96" i="25" s="1"/>
  <c r="K96" i="25"/>
  <c r="J96" i="25"/>
  <c r="I96" i="25"/>
  <c r="AK95" i="25"/>
  <c r="K95" i="25"/>
  <c r="N95" i="25" s="1"/>
  <c r="J95" i="25"/>
  <c r="L95" i="25" s="1"/>
  <c r="O95" i="25" s="1"/>
  <c r="P95" i="25" s="1"/>
  <c r="I95" i="25"/>
  <c r="AK94" i="25"/>
  <c r="L94" i="25"/>
  <c r="O94" i="25" s="1"/>
  <c r="K94" i="25"/>
  <c r="J94" i="25"/>
  <c r="I94" i="25"/>
  <c r="AK93" i="25"/>
  <c r="L93" i="25"/>
  <c r="J93" i="25"/>
  <c r="K93" i="25" s="1"/>
  <c r="N93" i="25" s="1"/>
  <c r="I93" i="25"/>
  <c r="AK92" i="25"/>
  <c r="J92" i="25"/>
  <c r="I92" i="25"/>
  <c r="AK91" i="25"/>
  <c r="L91" i="25"/>
  <c r="O91" i="25" s="1"/>
  <c r="J91" i="25"/>
  <c r="K91" i="25" s="1"/>
  <c r="N91" i="25" s="1"/>
  <c r="I91" i="25"/>
  <c r="AK90" i="25"/>
  <c r="J90" i="25"/>
  <c r="I90" i="25"/>
  <c r="AK89" i="25"/>
  <c r="L89" i="25"/>
  <c r="K89" i="25"/>
  <c r="N89" i="25" s="1"/>
  <c r="J89" i="25"/>
  <c r="I89" i="25"/>
  <c r="AK88" i="25"/>
  <c r="M88" i="25"/>
  <c r="K88" i="25"/>
  <c r="N88" i="25" s="1"/>
  <c r="P88" i="25" s="1"/>
  <c r="Q88" i="25" s="1"/>
  <c r="J88" i="25"/>
  <c r="L88" i="25" s="1"/>
  <c r="O88" i="25" s="1"/>
  <c r="I88" i="25"/>
  <c r="AK87" i="25"/>
  <c r="P87" i="25"/>
  <c r="L87" i="25"/>
  <c r="O87" i="25" s="1"/>
  <c r="K87" i="25"/>
  <c r="N87" i="25" s="1"/>
  <c r="J87" i="25"/>
  <c r="I87" i="25"/>
  <c r="AK86" i="25"/>
  <c r="K86" i="25"/>
  <c r="N86" i="25" s="1"/>
  <c r="J86" i="25"/>
  <c r="L86" i="25" s="1"/>
  <c r="O86" i="25" s="1"/>
  <c r="I86" i="25"/>
  <c r="AK85" i="25"/>
  <c r="L85" i="25"/>
  <c r="J85" i="25"/>
  <c r="K85" i="25" s="1"/>
  <c r="N85" i="25" s="1"/>
  <c r="I85" i="25"/>
  <c r="AK84" i="25"/>
  <c r="L84" i="25"/>
  <c r="O84" i="25" s="1"/>
  <c r="J84" i="25"/>
  <c r="K84" i="25" s="1"/>
  <c r="I84" i="25"/>
  <c r="AK83" i="25"/>
  <c r="L83" i="25"/>
  <c r="O83" i="25" s="1"/>
  <c r="J83" i="25"/>
  <c r="K83" i="25" s="1"/>
  <c r="N83" i="25" s="1"/>
  <c r="I83" i="25"/>
  <c r="AK82" i="25"/>
  <c r="L82" i="25"/>
  <c r="O82" i="25" s="1"/>
  <c r="J82" i="25"/>
  <c r="K82" i="25" s="1"/>
  <c r="I82" i="25"/>
  <c r="AK81" i="25"/>
  <c r="K81" i="25"/>
  <c r="N81" i="25" s="1"/>
  <c r="J81" i="25"/>
  <c r="L81" i="25" s="1"/>
  <c r="I81" i="25"/>
  <c r="AK80" i="25"/>
  <c r="M80" i="25"/>
  <c r="L80" i="25"/>
  <c r="O80" i="25" s="1"/>
  <c r="K80" i="25"/>
  <c r="N80" i="25" s="1"/>
  <c r="P80" i="25" s="1"/>
  <c r="J80" i="25"/>
  <c r="I80" i="25"/>
  <c r="AN76" i="25"/>
  <c r="AM76" i="25"/>
  <c r="AL76" i="25"/>
  <c r="AK76" i="25"/>
  <c r="L76" i="25"/>
  <c r="O76" i="25" s="1"/>
  <c r="K76" i="25"/>
  <c r="I76" i="25"/>
  <c r="AP72" i="25"/>
  <c r="AN72" i="25"/>
  <c r="AM72" i="25"/>
  <c r="AL72" i="25"/>
  <c r="AK72" i="25"/>
  <c r="M72" i="25"/>
  <c r="L72" i="25"/>
  <c r="O72" i="25" s="1"/>
  <c r="O73" i="25" s="1"/>
  <c r="K72" i="25"/>
  <c r="N72" i="25" s="1"/>
  <c r="I72" i="25"/>
  <c r="AN68" i="25"/>
  <c r="AM68" i="25"/>
  <c r="AL68" i="25"/>
  <c r="AK68" i="25"/>
  <c r="L68" i="25"/>
  <c r="O68" i="25" s="1"/>
  <c r="K68" i="25"/>
  <c r="I68" i="25"/>
  <c r="N64" i="25"/>
  <c r="M64" i="25"/>
  <c r="L64" i="25"/>
  <c r="O64" i="25" s="1"/>
  <c r="O65" i="25" s="1"/>
  <c r="K64" i="25"/>
  <c r="I64" i="25"/>
  <c r="AN60" i="25"/>
  <c r="AM60" i="25"/>
  <c r="AL60" i="25"/>
  <c r="AK60" i="25"/>
  <c r="L60" i="25"/>
  <c r="O60" i="25" s="1"/>
  <c r="K60" i="25"/>
  <c r="I60" i="25"/>
  <c r="AN56" i="25"/>
  <c r="AM56" i="25"/>
  <c r="AL56" i="25"/>
  <c r="AK56" i="25"/>
  <c r="L56" i="25"/>
  <c r="O56" i="25" s="1"/>
  <c r="AQ56" i="25" s="1"/>
  <c r="K56" i="25"/>
  <c r="N56" i="25" s="1"/>
  <c r="AP56" i="25" s="1"/>
  <c r="I56" i="25"/>
  <c r="AN52" i="25"/>
  <c r="AM52" i="25"/>
  <c r="AL52" i="25"/>
  <c r="AK52" i="25"/>
  <c r="L52" i="25"/>
  <c r="O52" i="25" s="1"/>
  <c r="K52" i="25"/>
  <c r="I52" i="25"/>
  <c r="AK48" i="25"/>
  <c r="K48" i="25"/>
  <c r="J48" i="25"/>
  <c r="I48" i="25"/>
  <c r="H48" i="25"/>
  <c r="E48" i="25"/>
  <c r="AK47" i="25"/>
  <c r="O47" i="25"/>
  <c r="L47" i="25"/>
  <c r="M47" i="25" s="1"/>
  <c r="K47" i="25"/>
  <c r="N47" i="25" s="1"/>
  <c r="Y47" i="25" s="1"/>
  <c r="AL47" i="25" s="1"/>
  <c r="J47" i="25"/>
  <c r="I47" i="25"/>
  <c r="AK46" i="25"/>
  <c r="L46" i="25"/>
  <c r="O46" i="25" s="1"/>
  <c r="K46" i="25"/>
  <c r="N46" i="25" s="1"/>
  <c r="J46" i="25"/>
  <c r="I46" i="25"/>
  <c r="AK45" i="25"/>
  <c r="L45" i="25"/>
  <c r="O45" i="25" s="1"/>
  <c r="K45" i="25"/>
  <c r="J45" i="25"/>
  <c r="I45" i="25"/>
  <c r="AK41" i="25"/>
  <c r="O41" i="25"/>
  <c r="O42" i="25" s="1"/>
  <c r="L41" i="25"/>
  <c r="K41" i="25"/>
  <c r="N41" i="25" s="1"/>
  <c r="I41" i="25"/>
  <c r="AK37" i="25"/>
  <c r="J37" i="25"/>
  <c r="K37" i="25" s="1"/>
  <c r="N37" i="25" s="1"/>
  <c r="Y37" i="25" s="1"/>
  <c r="AL37" i="25" s="1"/>
  <c r="I37" i="25"/>
  <c r="AK36" i="25"/>
  <c r="M36" i="25"/>
  <c r="L36" i="25"/>
  <c r="O36" i="25" s="1"/>
  <c r="Z36" i="25" s="1"/>
  <c r="AM36" i="25" s="1"/>
  <c r="J36" i="25"/>
  <c r="K36" i="25" s="1"/>
  <c r="N36" i="25" s="1"/>
  <c r="Y36" i="25" s="1"/>
  <c r="AL36" i="25" s="1"/>
  <c r="I36" i="25"/>
  <c r="AK35" i="25"/>
  <c r="L35" i="25"/>
  <c r="O35" i="25" s="1"/>
  <c r="J35" i="25"/>
  <c r="K35" i="25" s="1"/>
  <c r="N35" i="25" s="1"/>
  <c r="I35" i="25"/>
  <c r="AK34" i="25"/>
  <c r="J34" i="25"/>
  <c r="K34" i="25" s="1"/>
  <c r="N34" i="25" s="1"/>
  <c r="I34" i="25"/>
  <c r="E34" i="25"/>
  <c r="AK33" i="25"/>
  <c r="J33" i="25"/>
  <c r="L33" i="25" s="1"/>
  <c r="O33" i="25" s="1"/>
  <c r="I33" i="25"/>
  <c r="AK29" i="25"/>
  <c r="L29" i="25"/>
  <c r="O29" i="25" s="1"/>
  <c r="J29" i="25"/>
  <c r="K29" i="25" s="1"/>
  <c r="I29" i="25"/>
  <c r="AK28" i="25"/>
  <c r="J28" i="25"/>
  <c r="L28" i="25" s="1"/>
  <c r="O28" i="25" s="1"/>
  <c r="I28" i="25"/>
  <c r="E28" i="25"/>
  <c r="AK27" i="25"/>
  <c r="J27" i="25"/>
  <c r="K27" i="25" s="1"/>
  <c r="N27" i="25" s="1"/>
  <c r="I27" i="25"/>
  <c r="E27" i="25"/>
  <c r="AK23" i="25"/>
  <c r="J23" i="25"/>
  <c r="L23" i="25" s="1"/>
  <c r="O23" i="25" s="1"/>
  <c r="I23" i="25"/>
  <c r="AK22" i="25"/>
  <c r="J22" i="25"/>
  <c r="L22" i="25" s="1"/>
  <c r="O22" i="25" s="1"/>
  <c r="I22" i="25"/>
  <c r="AK21" i="25"/>
  <c r="J21" i="25"/>
  <c r="L21" i="25" s="1"/>
  <c r="O21" i="25" s="1"/>
  <c r="I21" i="25"/>
  <c r="AK20" i="25"/>
  <c r="J20" i="25"/>
  <c r="L20" i="25" s="1"/>
  <c r="I20" i="25"/>
  <c r="S6" i="25"/>
  <c r="S4" i="25"/>
  <c r="S3" i="25"/>
  <c r="AI163" i="24"/>
  <c r="AH163" i="24"/>
  <c r="AG163" i="24"/>
  <c r="AE163" i="24"/>
  <c r="AD163" i="24"/>
  <c r="AC163" i="24"/>
  <c r="AN160" i="24"/>
  <c r="AM160" i="24"/>
  <c r="AL160" i="24"/>
  <c r="AK160" i="24"/>
  <c r="O160" i="24"/>
  <c r="N160" i="24"/>
  <c r="L160" i="24"/>
  <c r="K160" i="24"/>
  <c r="M160" i="24" s="1"/>
  <c r="I160" i="24"/>
  <c r="O157" i="24"/>
  <c r="N157" i="24"/>
  <c r="AN156" i="24"/>
  <c r="AM156" i="24"/>
  <c r="AL156" i="24"/>
  <c r="AK156" i="24"/>
  <c r="P156" i="24"/>
  <c r="M156" i="24"/>
  <c r="L156" i="24"/>
  <c r="O156" i="24" s="1"/>
  <c r="AQ156" i="24" s="1"/>
  <c r="K156" i="24"/>
  <c r="N156" i="24" s="1"/>
  <c r="AP156" i="24" s="1"/>
  <c r="I156" i="24"/>
  <c r="AK152" i="24"/>
  <c r="Y152" i="24"/>
  <c r="L152" i="24"/>
  <c r="J152" i="24"/>
  <c r="K152" i="24" s="1"/>
  <c r="N152" i="24" s="1"/>
  <c r="I152" i="24"/>
  <c r="AK151" i="24"/>
  <c r="K151" i="24"/>
  <c r="N151" i="24" s="1"/>
  <c r="J151" i="24"/>
  <c r="L151" i="24" s="1"/>
  <c r="O151" i="24" s="1"/>
  <c r="I151" i="24"/>
  <c r="AK147" i="24"/>
  <c r="J147" i="24"/>
  <c r="I147" i="24"/>
  <c r="AK146" i="24"/>
  <c r="N146" i="24"/>
  <c r="M146" i="24"/>
  <c r="K146" i="24"/>
  <c r="J146" i="24"/>
  <c r="L146" i="24" s="1"/>
  <c r="O146" i="24" s="1"/>
  <c r="I146" i="24"/>
  <c r="AQ145" i="24"/>
  <c r="AK145" i="24"/>
  <c r="K145" i="24"/>
  <c r="J145" i="24"/>
  <c r="L145" i="24" s="1"/>
  <c r="O145" i="24" s="1"/>
  <c r="Z145" i="24" s="1"/>
  <c r="AM145" i="24" s="1"/>
  <c r="I145" i="24"/>
  <c r="E145" i="24"/>
  <c r="AK144" i="24"/>
  <c r="Y144" i="24"/>
  <c r="N144" i="24"/>
  <c r="L144" i="24"/>
  <c r="K144" i="24"/>
  <c r="J144" i="24"/>
  <c r="I144" i="24"/>
  <c r="E144" i="24"/>
  <c r="O144" i="24" s="1"/>
  <c r="AK143" i="24"/>
  <c r="Z143" i="24"/>
  <c r="AM143" i="24" s="1"/>
  <c r="O143" i="24"/>
  <c r="L143" i="24"/>
  <c r="K143" i="24"/>
  <c r="M143" i="24" s="1"/>
  <c r="J143" i="24"/>
  <c r="I143" i="24"/>
  <c r="E143" i="24"/>
  <c r="AK142" i="24"/>
  <c r="L142" i="24"/>
  <c r="J142" i="24"/>
  <c r="K142" i="24" s="1"/>
  <c r="I142" i="24"/>
  <c r="E142" i="24"/>
  <c r="AP138" i="24"/>
  <c r="AN138" i="24"/>
  <c r="AM138" i="24"/>
  <c r="AL138" i="24"/>
  <c r="AK138" i="24"/>
  <c r="N138" i="24"/>
  <c r="N139" i="24" s="1"/>
  <c r="L138" i="24"/>
  <c r="K138" i="24"/>
  <c r="I138" i="24"/>
  <c r="AN134" i="24"/>
  <c r="AM134" i="24"/>
  <c r="AL134" i="24"/>
  <c r="AK134" i="24"/>
  <c r="O134" i="24"/>
  <c r="L134" i="24"/>
  <c r="K134" i="24"/>
  <c r="I134" i="24"/>
  <c r="N131" i="24"/>
  <c r="AQ130" i="24"/>
  <c r="AN130" i="24"/>
  <c r="AM130" i="24"/>
  <c r="AL130" i="24"/>
  <c r="AK130" i="24"/>
  <c r="N130" i="24"/>
  <c r="M130" i="24"/>
  <c r="L130" i="24"/>
  <c r="O130" i="24" s="1"/>
  <c r="O131" i="24" s="1"/>
  <c r="K130" i="24"/>
  <c r="I130" i="24"/>
  <c r="AK126" i="24"/>
  <c r="Y126" i="24"/>
  <c r="N126" i="24"/>
  <c r="M126" i="24"/>
  <c r="L126" i="24"/>
  <c r="O126" i="24" s="1"/>
  <c r="Z126" i="24" s="1"/>
  <c r="AM126" i="24" s="1"/>
  <c r="AQ126" i="24" s="1"/>
  <c r="J126" i="24"/>
  <c r="K126" i="24" s="1"/>
  <c r="I126" i="24"/>
  <c r="AK125" i="24"/>
  <c r="N125" i="24"/>
  <c r="M125" i="24"/>
  <c r="K125" i="24"/>
  <c r="J125" i="24"/>
  <c r="L125" i="24" s="1"/>
  <c r="O125" i="24" s="1"/>
  <c r="I125" i="24"/>
  <c r="AQ124" i="24"/>
  <c r="AK124" i="24"/>
  <c r="N124" i="24"/>
  <c r="L124" i="24"/>
  <c r="O124" i="24" s="1"/>
  <c r="Z124" i="24" s="1"/>
  <c r="AM124" i="24" s="1"/>
  <c r="K124" i="24"/>
  <c r="J124" i="24"/>
  <c r="I124" i="24"/>
  <c r="AL123" i="24"/>
  <c r="AK123" i="24"/>
  <c r="Y123" i="24"/>
  <c r="L123" i="24"/>
  <c r="K123" i="24"/>
  <c r="N123" i="24" s="1"/>
  <c r="J123" i="24"/>
  <c r="I123" i="24"/>
  <c r="AK119" i="24"/>
  <c r="J119" i="24"/>
  <c r="K119" i="24" s="1"/>
  <c r="I119" i="24"/>
  <c r="AK118" i="24"/>
  <c r="J118" i="24"/>
  <c r="I118" i="24"/>
  <c r="AK117" i="24"/>
  <c r="Z117" i="24"/>
  <c r="AM117" i="24" s="1"/>
  <c r="N117" i="24"/>
  <c r="M117" i="24"/>
  <c r="L117" i="24"/>
  <c r="O117" i="24" s="1"/>
  <c r="J117" i="24"/>
  <c r="K117" i="24" s="1"/>
  <c r="I117" i="24"/>
  <c r="AK116" i="24"/>
  <c r="J116" i="24"/>
  <c r="K116" i="24" s="1"/>
  <c r="N116" i="24" s="1"/>
  <c r="Y116" i="24" s="1"/>
  <c r="AL116" i="24" s="1"/>
  <c r="I116" i="24"/>
  <c r="AK115" i="24"/>
  <c r="N115" i="24"/>
  <c r="J115" i="24"/>
  <c r="K115" i="24" s="1"/>
  <c r="I115" i="24"/>
  <c r="AK114" i="24"/>
  <c r="J114" i="24"/>
  <c r="I114" i="24"/>
  <c r="AK113" i="24"/>
  <c r="N113" i="24"/>
  <c r="J113" i="24"/>
  <c r="K113" i="24" s="1"/>
  <c r="I113" i="24"/>
  <c r="AK112" i="24"/>
  <c r="N112" i="24"/>
  <c r="Y112" i="24" s="1"/>
  <c r="AL112" i="24" s="1"/>
  <c r="L112" i="24"/>
  <c r="J112" i="24"/>
  <c r="K112" i="24" s="1"/>
  <c r="I112" i="24"/>
  <c r="AK111" i="24"/>
  <c r="J111" i="24"/>
  <c r="I111" i="24"/>
  <c r="AK110" i="24"/>
  <c r="N110" i="24"/>
  <c r="J110" i="24"/>
  <c r="K110" i="24" s="1"/>
  <c r="I110" i="24"/>
  <c r="AK109" i="24"/>
  <c r="N109" i="24"/>
  <c r="J109" i="24"/>
  <c r="K109" i="24" s="1"/>
  <c r="I109" i="24"/>
  <c r="AK108" i="24"/>
  <c r="N108" i="24"/>
  <c r="Y108" i="24" s="1"/>
  <c r="AL108" i="24" s="1"/>
  <c r="M108" i="24"/>
  <c r="L108" i="24"/>
  <c r="O108" i="24" s="1"/>
  <c r="J108" i="24"/>
  <c r="K108" i="24" s="1"/>
  <c r="I108" i="24"/>
  <c r="AK107" i="24"/>
  <c r="L107" i="24"/>
  <c r="O107" i="24" s="1"/>
  <c r="J107" i="24"/>
  <c r="K107" i="24" s="1"/>
  <c r="I107" i="24"/>
  <c r="AK106" i="24"/>
  <c r="J106" i="24"/>
  <c r="I106" i="24"/>
  <c r="AK105" i="24"/>
  <c r="J105" i="24"/>
  <c r="I105" i="24"/>
  <c r="AM104" i="24"/>
  <c r="AK104" i="24"/>
  <c r="Z104" i="24"/>
  <c r="N104" i="24"/>
  <c r="M104" i="24"/>
  <c r="L104" i="24"/>
  <c r="O104" i="24" s="1"/>
  <c r="J104" i="24"/>
  <c r="K104" i="24" s="1"/>
  <c r="I104" i="24"/>
  <c r="AK103" i="24"/>
  <c r="L103" i="24"/>
  <c r="O103" i="24" s="1"/>
  <c r="J103" i="24"/>
  <c r="K103" i="24" s="1"/>
  <c r="N103" i="24" s="1"/>
  <c r="I103" i="24"/>
  <c r="AK102" i="24"/>
  <c r="J102" i="24"/>
  <c r="K102" i="24" s="1"/>
  <c r="I102" i="24"/>
  <c r="E102" i="24"/>
  <c r="AK101" i="24"/>
  <c r="J101" i="24"/>
  <c r="L101" i="24" s="1"/>
  <c r="O101" i="24" s="1"/>
  <c r="I101" i="24"/>
  <c r="E101" i="24"/>
  <c r="AQ100" i="24"/>
  <c r="AK100" i="24"/>
  <c r="L100" i="24"/>
  <c r="O100" i="24" s="1"/>
  <c r="Z100" i="24" s="1"/>
  <c r="AM100" i="24" s="1"/>
  <c r="K100" i="24"/>
  <c r="J100" i="24"/>
  <c r="I100" i="24"/>
  <c r="AQ99" i="24"/>
  <c r="AK99" i="24"/>
  <c r="L99" i="24"/>
  <c r="O99" i="24" s="1"/>
  <c r="Z99" i="24" s="1"/>
  <c r="AM99" i="24" s="1"/>
  <c r="K99" i="24"/>
  <c r="J99" i="24"/>
  <c r="I99" i="24"/>
  <c r="AQ98" i="24"/>
  <c r="AK98" i="24"/>
  <c r="L98" i="24"/>
  <c r="O98" i="24" s="1"/>
  <c r="Z98" i="24" s="1"/>
  <c r="AM98" i="24" s="1"/>
  <c r="K98" i="24"/>
  <c r="J98" i="24"/>
  <c r="I98" i="24"/>
  <c r="AQ97" i="24"/>
  <c r="AK97" i="24"/>
  <c r="L97" i="24"/>
  <c r="O97" i="24" s="1"/>
  <c r="Z97" i="24" s="1"/>
  <c r="AM97" i="24" s="1"/>
  <c r="K97" i="24"/>
  <c r="J97" i="24"/>
  <c r="I97" i="24"/>
  <c r="AQ96" i="24"/>
  <c r="AK96" i="24"/>
  <c r="L96" i="24"/>
  <c r="O96" i="24" s="1"/>
  <c r="Z96" i="24" s="1"/>
  <c r="AM96" i="24" s="1"/>
  <c r="K96" i="24"/>
  <c r="J96" i="24"/>
  <c r="I96" i="24"/>
  <c r="AQ95" i="24"/>
  <c r="AK95" i="24"/>
  <c r="L95" i="24"/>
  <c r="O95" i="24" s="1"/>
  <c r="Z95" i="24" s="1"/>
  <c r="AM95" i="24" s="1"/>
  <c r="K95" i="24"/>
  <c r="J95" i="24"/>
  <c r="I95" i="24"/>
  <c r="AQ94" i="24"/>
  <c r="AK94" i="24"/>
  <c r="L94" i="24"/>
  <c r="O94" i="24" s="1"/>
  <c r="Z94" i="24" s="1"/>
  <c r="AM94" i="24" s="1"/>
  <c r="K94" i="24"/>
  <c r="J94" i="24"/>
  <c r="I94" i="24"/>
  <c r="AQ93" i="24"/>
  <c r="AK93" i="24"/>
  <c r="L93" i="24"/>
  <c r="O93" i="24" s="1"/>
  <c r="Z93" i="24" s="1"/>
  <c r="AM93" i="24" s="1"/>
  <c r="K93" i="24"/>
  <c r="J93" i="24"/>
  <c r="I93" i="24"/>
  <c r="AQ92" i="24"/>
  <c r="AK92" i="24"/>
  <c r="L92" i="24"/>
  <c r="O92" i="24" s="1"/>
  <c r="Z92" i="24" s="1"/>
  <c r="AM92" i="24" s="1"/>
  <c r="K92" i="24"/>
  <c r="J92" i="24"/>
  <c r="I92" i="24"/>
  <c r="AQ91" i="24"/>
  <c r="AK91" i="24"/>
  <c r="L91" i="24"/>
  <c r="O91" i="24" s="1"/>
  <c r="Z91" i="24" s="1"/>
  <c r="AM91" i="24" s="1"/>
  <c r="K91" i="24"/>
  <c r="J91" i="24"/>
  <c r="I91" i="24"/>
  <c r="AQ90" i="24"/>
  <c r="AK90" i="24"/>
  <c r="L90" i="24"/>
  <c r="O90" i="24" s="1"/>
  <c r="Z90" i="24" s="1"/>
  <c r="AM90" i="24" s="1"/>
  <c r="K90" i="24"/>
  <c r="J90" i="24"/>
  <c r="I90" i="24"/>
  <c r="AQ89" i="24"/>
  <c r="AK89" i="24"/>
  <c r="L89" i="24"/>
  <c r="O89" i="24" s="1"/>
  <c r="Z89" i="24" s="1"/>
  <c r="AM89" i="24" s="1"/>
  <c r="K89" i="24"/>
  <c r="J89" i="24"/>
  <c r="I89" i="24"/>
  <c r="AQ88" i="24"/>
  <c r="AK88" i="24"/>
  <c r="L88" i="24"/>
  <c r="O88" i="24" s="1"/>
  <c r="Z88" i="24" s="1"/>
  <c r="AM88" i="24" s="1"/>
  <c r="K88" i="24"/>
  <c r="J88" i="24"/>
  <c r="I88" i="24"/>
  <c r="AQ87" i="24"/>
  <c r="AK87" i="24"/>
  <c r="L87" i="24"/>
  <c r="O87" i="24" s="1"/>
  <c r="Z87" i="24" s="1"/>
  <c r="AM87" i="24" s="1"/>
  <c r="K87" i="24"/>
  <c r="J87" i="24"/>
  <c r="I87" i="24"/>
  <c r="AQ86" i="24"/>
  <c r="AK86" i="24"/>
  <c r="L86" i="24"/>
  <c r="O86" i="24" s="1"/>
  <c r="Z86" i="24" s="1"/>
  <c r="AM86" i="24" s="1"/>
  <c r="K86" i="24"/>
  <c r="J86" i="24"/>
  <c r="I86" i="24"/>
  <c r="AQ85" i="24"/>
  <c r="AK85" i="24"/>
  <c r="L85" i="24"/>
  <c r="O85" i="24" s="1"/>
  <c r="Z85" i="24" s="1"/>
  <c r="AM85" i="24" s="1"/>
  <c r="K85" i="24"/>
  <c r="J85" i="24"/>
  <c r="I85" i="24"/>
  <c r="AQ84" i="24"/>
  <c r="AK84" i="24"/>
  <c r="L84" i="24"/>
  <c r="O84" i="24" s="1"/>
  <c r="Z84" i="24" s="1"/>
  <c r="AM84" i="24" s="1"/>
  <c r="K84" i="24"/>
  <c r="J84" i="24"/>
  <c r="I84" i="24"/>
  <c r="AK83" i="24"/>
  <c r="O83" i="24"/>
  <c r="Z83" i="24" s="1"/>
  <c r="AM83" i="24" s="1"/>
  <c r="L83" i="24"/>
  <c r="K83" i="24"/>
  <c r="J83" i="24"/>
  <c r="I83" i="24"/>
  <c r="AK82" i="24"/>
  <c r="J82" i="24"/>
  <c r="L82" i="24" s="1"/>
  <c r="O82" i="24" s="1"/>
  <c r="I82" i="24"/>
  <c r="AK81" i="24"/>
  <c r="K81" i="24"/>
  <c r="J81" i="24"/>
  <c r="L81" i="24" s="1"/>
  <c r="O81" i="24" s="1"/>
  <c r="I81" i="24"/>
  <c r="AK80" i="24"/>
  <c r="L80" i="24"/>
  <c r="O80" i="24" s="1"/>
  <c r="J80" i="24"/>
  <c r="K80" i="24" s="1"/>
  <c r="I80" i="24"/>
  <c r="O77" i="24"/>
  <c r="AN76" i="24"/>
  <c r="AM76" i="24"/>
  <c r="AL76" i="24"/>
  <c r="AK76" i="24"/>
  <c r="O76" i="24"/>
  <c r="AQ76" i="24" s="1"/>
  <c r="L76" i="24"/>
  <c r="K76" i="24"/>
  <c r="N76" i="24" s="1"/>
  <c r="I76" i="24"/>
  <c r="AN72" i="24"/>
  <c r="AM72" i="24"/>
  <c r="AL72" i="24"/>
  <c r="AK72" i="24"/>
  <c r="L72" i="24"/>
  <c r="O72" i="24" s="1"/>
  <c r="K72" i="24"/>
  <c r="I72" i="24"/>
  <c r="O69" i="24"/>
  <c r="AN68" i="24"/>
  <c r="AM68" i="24"/>
  <c r="AL68" i="24"/>
  <c r="AK68" i="24"/>
  <c r="O68" i="24"/>
  <c r="N68" i="24"/>
  <c r="L68" i="24"/>
  <c r="K68" i="24"/>
  <c r="M68" i="24" s="1"/>
  <c r="I68" i="24"/>
  <c r="N65" i="24"/>
  <c r="O64" i="24"/>
  <c r="AQ64" i="24" s="1"/>
  <c r="M64" i="24"/>
  <c r="L64" i="24"/>
  <c r="K64" i="24"/>
  <c r="N64" i="24" s="1"/>
  <c r="AP64" i="24" s="1"/>
  <c r="I64" i="24"/>
  <c r="AN60" i="24"/>
  <c r="AM60" i="24"/>
  <c r="AL60" i="24"/>
  <c r="AK60" i="24"/>
  <c r="M60" i="24"/>
  <c r="L60" i="24"/>
  <c r="O60" i="24" s="1"/>
  <c r="K60" i="24"/>
  <c r="N60" i="24" s="1"/>
  <c r="AP60" i="24" s="1"/>
  <c r="I60" i="24"/>
  <c r="AQ56" i="24"/>
  <c r="AN56" i="24"/>
  <c r="AM56" i="24"/>
  <c r="AL56" i="24"/>
  <c r="AK56" i="24"/>
  <c r="O56" i="24"/>
  <c r="O57" i="24" s="1"/>
  <c r="M56" i="24"/>
  <c r="L56" i="24"/>
  <c r="K56" i="24"/>
  <c r="N56" i="24" s="1"/>
  <c r="I56" i="24"/>
  <c r="N53" i="24"/>
  <c r="AP52" i="24"/>
  <c r="AN52" i="24"/>
  <c r="AM52" i="24"/>
  <c r="AL52" i="24"/>
  <c r="AK52" i="24"/>
  <c r="L52" i="24"/>
  <c r="O52" i="24" s="1"/>
  <c r="K52" i="24"/>
  <c r="N52" i="24" s="1"/>
  <c r="P52" i="24" s="1"/>
  <c r="I52" i="24"/>
  <c r="AK48" i="24"/>
  <c r="J48" i="24"/>
  <c r="L48" i="24" s="1"/>
  <c r="O48" i="24" s="1"/>
  <c r="H48" i="24"/>
  <c r="I48" i="24" s="1"/>
  <c r="E48" i="24"/>
  <c r="AK47" i="24"/>
  <c r="J47" i="24"/>
  <c r="K47" i="24" s="1"/>
  <c r="N47" i="24" s="1"/>
  <c r="I47" i="24"/>
  <c r="AK46" i="24"/>
  <c r="Z46" i="24"/>
  <c r="AM46" i="24" s="1"/>
  <c r="N46" i="24"/>
  <c r="Y46" i="24" s="1"/>
  <c r="AL46" i="24" s="1"/>
  <c r="L46" i="24"/>
  <c r="O46" i="24" s="1"/>
  <c r="J46" i="24"/>
  <c r="K46" i="24" s="1"/>
  <c r="I46" i="24"/>
  <c r="AK45" i="24"/>
  <c r="J45" i="24"/>
  <c r="K45" i="24" s="1"/>
  <c r="N45" i="24" s="1"/>
  <c r="I45" i="24"/>
  <c r="AK41" i="24"/>
  <c r="N41" i="24"/>
  <c r="AL41" i="24" s="1"/>
  <c r="L41" i="24"/>
  <c r="O41" i="24" s="1"/>
  <c r="K41" i="24"/>
  <c r="M41" i="24" s="1"/>
  <c r="I41" i="24"/>
  <c r="AK37" i="24"/>
  <c r="J37" i="24"/>
  <c r="L37" i="24" s="1"/>
  <c r="O37" i="24" s="1"/>
  <c r="I37" i="24"/>
  <c r="AK36" i="24"/>
  <c r="N36" i="24"/>
  <c r="K36" i="24"/>
  <c r="M36" i="24" s="1"/>
  <c r="J36" i="24"/>
  <c r="L36" i="24" s="1"/>
  <c r="O36" i="24" s="1"/>
  <c r="I36" i="24"/>
  <c r="AK35" i="24"/>
  <c r="J35" i="24"/>
  <c r="L35" i="24" s="1"/>
  <c r="O35" i="24" s="1"/>
  <c r="I35" i="24"/>
  <c r="AK34" i="24"/>
  <c r="K34" i="24"/>
  <c r="N34" i="24" s="1"/>
  <c r="J34" i="24"/>
  <c r="L34" i="24" s="1"/>
  <c r="O34" i="24" s="1"/>
  <c r="I34" i="24"/>
  <c r="E34" i="24"/>
  <c r="AK33" i="24"/>
  <c r="L33" i="24"/>
  <c r="O33" i="24" s="1"/>
  <c r="J33" i="24"/>
  <c r="K33" i="24" s="1"/>
  <c r="I33" i="24"/>
  <c r="AK29" i="24"/>
  <c r="K29" i="24"/>
  <c r="N29" i="24" s="1"/>
  <c r="J29" i="24"/>
  <c r="L29" i="24" s="1"/>
  <c r="O29" i="24" s="1"/>
  <c r="I29" i="24"/>
  <c r="AK28" i="24"/>
  <c r="L28" i="24"/>
  <c r="J28" i="24"/>
  <c r="K28" i="24" s="1"/>
  <c r="M28" i="24" s="1"/>
  <c r="I28" i="24"/>
  <c r="E28" i="24"/>
  <c r="O28" i="24" s="1"/>
  <c r="AK27" i="24"/>
  <c r="O27" i="24"/>
  <c r="Z27" i="24" s="1"/>
  <c r="AM27" i="24" s="1"/>
  <c r="M27" i="24"/>
  <c r="L27" i="24"/>
  <c r="K27" i="24"/>
  <c r="J27" i="24"/>
  <c r="I27" i="24"/>
  <c r="E27" i="24"/>
  <c r="N27" i="24" s="1"/>
  <c r="AK23" i="24"/>
  <c r="K23" i="24"/>
  <c r="N23" i="24" s="1"/>
  <c r="J23" i="24"/>
  <c r="L23" i="24" s="1"/>
  <c r="O23" i="24" s="1"/>
  <c r="I23" i="24"/>
  <c r="AK22" i="24"/>
  <c r="K22" i="24"/>
  <c r="N22" i="24" s="1"/>
  <c r="J22" i="24"/>
  <c r="L22" i="24" s="1"/>
  <c r="O22" i="24" s="1"/>
  <c r="I22" i="24"/>
  <c r="AK21" i="24"/>
  <c r="K21" i="24"/>
  <c r="N21" i="24" s="1"/>
  <c r="J21" i="24"/>
  <c r="L21" i="24" s="1"/>
  <c r="O21" i="24" s="1"/>
  <c r="I21" i="24"/>
  <c r="AK20" i="24"/>
  <c r="K20" i="24"/>
  <c r="J20" i="24"/>
  <c r="L20" i="24" s="1"/>
  <c r="I20" i="24"/>
  <c r="S6" i="24"/>
  <c r="S4" i="24"/>
  <c r="S3" i="24"/>
  <c r="AI163" i="23"/>
  <c r="AH163" i="23"/>
  <c r="AG163" i="23"/>
  <c r="AE163" i="23"/>
  <c r="AD163" i="23"/>
  <c r="AC163" i="23"/>
  <c r="AQ160" i="23"/>
  <c r="AN160" i="23"/>
  <c r="AM160" i="23"/>
  <c r="AL160" i="23"/>
  <c r="AK160" i="23"/>
  <c r="N160" i="23"/>
  <c r="L160" i="23"/>
  <c r="O160" i="23" s="1"/>
  <c r="O161" i="23" s="1"/>
  <c r="K160" i="23"/>
  <c r="M160" i="23" s="1"/>
  <c r="I160" i="23"/>
  <c r="AN156" i="23"/>
  <c r="AM156" i="23"/>
  <c r="AL156" i="23"/>
  <c r="AK156" i="23"/>
  <c r="L156" i="23"/>
  <c r="O156" i="23" s="1"/>
  <c r="K156" i="23"/>
  <c r="N156" i="23" s="1"/>
  <c r="I156" i="23"/>
  <c r="AQ152" i="23"/>
  <c r="AK152" i="23"/>
  <c r="L152" i="23"/>
  <c r="O152" i="23" s="1"/>
  <c r="Z152" i="23" s="1"/>
  <c r="AM152" i="23" s="1"/>
  <c r="J152" i="23"/>
  <c r="K152" i="23" s="1"/>
  <c r="I152" i="23"/>
  <c r="AK151" i="23"/>
  <c r="M151" i="23"/>
  <c r="K151" i="23"/>
  <c r="N151" i="23" s="1"/>
  <c r="J151" i="23"/>
  <c r="L151" i="23" s="1"/>
  <c r="O151" i="23" s="1"/>
  <c r="I151" i="23"/>
  <c r="AK147" i="23"/>
  <c r="K147" i="23"/>
  <c r="N147" i="23" s="1"/>
  <c r="J147" i="23"/>
  <c r="L147" i="23" s="1"/>
  <c r="I147" i="23"/>
  <c r="AK146" i="23"/>
  <c r="K146" i="23"/>
  <c r="N146" i="23" s="1"/>
  <c r="J146" i="23"/>
  <c r="L146" i="23" s="1"/>
  <c r="I146" i="23"/>
  <c r="AK145" i="23"/>
  <c r="K145" i="23"/>
  <c r="N145" i="23" s="1"/>
  <c r="J145" i="23"/>
  <c r="L145" i="23" s="1"/>
  <c r="I145" i="23"/>
  <c r="E145" i="23"/>
  <c r="AK144" i="23"/>
  <c r="J144" i="23"/>
  <c r="I144" i="23"/>
  <c r="E144" i="23"/>
  <c r="AK143" i="23"/>
  <c r="Y143" i="23"/>
  <c r="K143" i="23"/>
  <c r="J143" i="23"/>
  <c r="L143" i="23" s="1"/>
  <c r="O143" i="23" s="1"/>
  <c r="I143" i="23"/>
  <c r="E143" i="23"/>
  <c r="N143" i="23" s="1"/>
  <c r="AK142" i="23"/>
  <c r="L142" i="23"/>
  <c r="J142" i="23"/>
  <c r="K142" i="23" s="1"/>
  <c r="I142" i="23"/>
  <c r="E142" i="23"/>
  <c r="N139" i="23"/>
  <c r="AN138" i="23"/>
  <c r="AM138" i="23"/>
  <c r="AL138" i="23"/>
  <c r="AK138" i="23"/>
  <c r="P138" i="23"/>
  <c r="N138" i="23"/>
  <c r="AP138" i="23" s="1"/>
  <c r="L138" i="23"/>
  <c r="O138" i="23" s="1"/>
  <c r="K138" i="23"/>
  <c r="M138" i="23" s="1"/>
  <c r="I138" i="23"/>
  <c r="AN134" i="23"/>
  <c r="AM134" i="23"/>
  <c r="AL134" i="23"/>
  <c r="AK134" i="23"/>
  <c r="N134" i="23"/>
  <c r="L134" i="23"/>
  <c r="M134" i="23" s="1"/>
  <c r="K134" i="23"/>
  <c r="I134" i="23"/>
  <c r="N131" i="23"/>
  <c r="AN130" i="23"/>
  <c r="AM130" i="23"/>
  <c r="AL130" i="23"/>
  <c r="AK130" i="23"/>
  <c r="P130" i="23"/>
  <c r="N130" i="23"/>
  <c r="AP130" i="23" s="1"/>
  <c r="L130" i="23"/>
  <c r="O130" i="23" s="1"/>
  <c r="K130" i="23"/>
  <c r="M130" i="23" s="1"/>
  <c r="I130" i="23"/>
  <c r="AK126" i="23"/>
  <c r="L126" i="23"/>
  <c r="O126" i="23" s="1"/>
  <c r="J126" i="23"/>
  <c r="K126" i="23" s="1"/>
  <c r="I126" i="23"/>
  <c r="AK125" i="23"/>
  <c r="M125" i="23"/>
  <c r="K125" i="23"/>
  <c r="N125" i="23" s="1"/>
  <c r="J125" i="23"/>
  <c r="L125" i="23" s="1"/>
  <c r="O125" i="23" s="1"/>
  <c r="I125" i="23"/>
  <c r="AK124" i="23"/>
  <c r="J124" i="23"/>
  <c r="I124" i="23"/>
  <c r="AK123" i="23"/>
  <c r="K123" i="23"/>
  <c r="J123" i="23"/>
  <c r="L123" i="23" s="1"/>
  <c r="O123" i="23" s="1"/>
  <c r="I123" i="23"/>
  <c r="AQ119" i="23"/>
  <c r="AK119" i="23"/>
  <c r="Y119" i="23"/>
  <c r="M119" i="23"/>
  <c r="K119" i="23"/>
  <c r="N119" i="23" s="1"/>
  <c r="J119" i="23"/>
  <c r="L119" i="23" s="1"/>
  <c r="O119" i="23" s="1"/>
  <c r="Z119" i="23" s="1"/>
  <c r="AM119" i="23" s="1"/>
  <c r="I119" i="23"/>
  <c r="AK118" i="23"/>
  <c r="J118" i="23"/>
  <c r="I118" i="23"/>
  <c r="AK117" i="23"/>
  <c r="J117" i="23"/>
  <c r="I117" i="23"/>
  <c r="AK116" i="23"/>
  <c r="J116" i="23"/>
  <c r="I116" i="23"/>
  <c r="AK115" i="23"/>
  <c r="J115" i="23"/>
  <c r="I115" i="23"/>
  <c r="AK114" i="23"/>
  <c r="J114" i="23"/>
  <c r="I114" i="23"/>
  <c r="AK113" i="23"/>
  <c r="P113" i="23"/>
  <c r="N113" i="23"/>
  <c r="Y113" i="23" s="1"/>
  <c r="AL113" i="23" s="1"/>
  <c r="AP113" i="23" s="1"/>
  <c r="L113" i="23"/>
  <c r="O113" i="23" s="1"/>
  <c r="J113" i="23"/>
  <c r="K113" i="23" s="1"/>
  <c r="I113" i="23"/>
  <c r="AK112" i="23"/>
  <c r="J112" i="23"/>
  <c r="I112" i="23"/>
  <c r="AK111" i="23"/>
  <c r="N111" i="23"/>
  <c r="L111" i="23"/>
  <c r="O111" i="23" s="1"/>
  <c r="J111" i="23"/>
  <c r="K111" i="23" s="1"/>
  <c r="I111" i="23"/>
  <c r="AP110" i="23"/>
  <c r="AK110" i="23"/>
  <c r="P110" i="23"/>
  <c r="L110" i="23"/>
  <c r="O110" i="23" s="1"/>
  <c r="J110" i="23"/>
  <c r="K110" i="23" s="1"/>
  <c r="N110" i="23" s="1"/>
  <c r="Y110" i="23" s="1"/>
  <c r="AL110" i="23" s="1"/>
  <c r="I110" i="23"/>
  <c r="AK109" i="23"/>
  <c r="L109" i="23"/>
  <c r="O109" i="23" s="1"/>
  <c r="J109" i="23"/>
  <c r="K109" i="23" s="1"/>
  <c r="I109" i="23"/>
  <c r="AK108" i="23"/>
  <c r="J108" i="23"/>
  <c r="I108" i="23"/>
  <c r="AK107" i="23"/>
  <c r="N107" i="23"/>
  <c r="L107" i="23"/>
  <c r="O107" i="23" s="1"/>
  <c r="J107" i="23"/>
  <c r="K107" i="23" s="1"/>
  <c r="I107" i="23"/>
  <c r="AK106" i="23"/>
  <c r="L106" i="23"/>
  <c r="O106" i="23" s="1"/>
  <c r="J106" i="23"/>
  <c r="K106" i="23" s="1"/>
  <c r="I106" i="23"/>
  <c r="AK105" i="23"/>
  <c r="L105" i="23"/>
  <c r="O105" i="23" s="1"/>
  <c r="J105" i="23"/>
  <c r="K105" i="23" s="1"/>
  <c r="I105" i="23"/>
  <c r="AK104" i="23"/>
  <c r="L104" i="23"/>
  <c r="O104" i="23" s="1"/>
  <c r="J104" i="23"/>
  <c r="K104" i="23" s="1"/>
  <c r="I104" i="23"/>
  <c r="AK103" i="23"/>
  <c r="L103" i="23"/>
  <c r="O103" i="23" s="1"/>
  <c r="J103" i="23"/>
  <c r="K103" i="23" s="1"/>
  <c r="I103" i="23"/>
  <c r="AK102" i="23"/>
  <c r="L102" i="23"/>
  <c r="J102" i="23"/>
  <c r="K102" i="23" s="1"/>
  <c r="M102" i="23" s="1"/>
  <c r="I102" i="23"/>
  <c r="E102" i="23"/>
  <c r="AK101" i="23"/>
  <c r="O101" i="23"/>
  <c r="L101" i="23"/>
  <c r="M101" i="23" s="1"/>
  <c r="K101" i="23"/>
  <c r="J101" i="23"/>
  <c r="I101" i="23"/>
  <c r="E101" i="23"/>
  <c r="N101" i="23" s="1"/>
  <c r="AK100" i="23"/>
  <c r="J100" i="23"/>
  <c r="I100" i="23"/>
  <c r="AK99" i="23"/>
  <c r="Z99" i="23"/>
  <c r="AM99" i="23" s="1"/>
  <c r="N99" i="23"/>
  <c r="L99" i="23"/>
  <c r="O99" i="23" s="1"/>
  <c r="J99" i="23"/>
  <c r="K99" i="23" s="1"/>
  <c r="I99" i="23"/>
  <c r="AK98" i="23"/>
  <c r="J98" i="23"/>
  <c r="K98" i="23" s="1"/>
  <c r="N98" i="23" s="1"/>
  <c r="I98" i="23"/>
  <c r="AK97" i="23"/>
  <c r="Z97" i="23"/>
  <c r="AM97" i="23" s="1"/>
  <c r="N97" i="23"/>
  <c r="L97" i="23"/>
  <c r="O97" i="23" s="1"/>
  <c r="J97" i="23"/>
  <c r="K97" i="23" s="1"/>
  <c r="M97" i="23" s="1"/>
  <c r="I97" i="23"/>
  <c r="AK96" i="23"/>
  <c r="J96" i="23"/>
  <c r="I96" i="23"/>
  <c r="AK95" i="23"/>
  <c r="N95" i="23"/>
  <c r="L95" i="23"/>
  <c r="J95" i="23"/>
  <c r="K95" i="23" s="1"/>
  <c r="I95" i="23"/>
  <c r="AK94" i="23"/>
  <c r="J94" i="23"/>
  <c r="I94" i="23"/>
  <c r="AK93" i="23"/>
  <c r="Z93" i="23"/>
  <c r="AM93" i="23" s="1"/>
  <c r="N93" i="23"/>
  <c r="L93" i="23"/>
  <c r="O93" i="23" s="1"/>
  <c r="J93" i="23"/>
  <c r="K93" i="23" s="1"/>
  <c r="M93" i="23" s="1"/>
  <c r="I93" i="23"/>
  <c r="AK92" i="23"/>
  <c r="J92" i="23"/>
  <c r="I92" i="23"/>
  <c r="AK91" i="23"/>
  <c r="N91" i="23"/>
  <c r="L91" i="23"/>
  <c r="O91" i="23" s="1"/>
  <c r="J91" i="23"/>
  <c r="K91" i="23" s="1"/>
  <c r="I91" i="23"/>
  <c r="AK90" i="23"/>
  <c r="Z90" i="23"/>
  <c r="AM90" i="23" s="1"/>
  <c r="N90" i="23"/>
  <c r="Y90" i="23" s="1"/>
  <c r="AL90" i="23" s="1"/>
  <c r="L90" i="23"/>
  <c r="O90" i="23" s="1"/>
  <c r="J90" i="23"/>
  <c r="K90" i="23" s="1"/>
  <c r="M90" i="23" s="1"/>
  <c r="I90" i="23"/>
  <c r="AK89" i="23"/>
  <c r="J89" i="23"/>
  <c r="K89" i="23" s="1"/>
  <c r="N89" i="23" s="1"/>
  <c r="I89" i="23"/>
  <c r="AK88" i="23"/>
  <c r="N88" i="23"/>
  <c r="Y88" i="23" s="1"/>
  <c r="AL88" i="23" s="1"/>
  <c r="L88" i="23"/>
  <c r="O88" i="23" s="1"/>
  <c r="J88" i="23"/>
  <c r="K88" i="23" s="1"/>
  <c r="I88" i="23"/>
  <c r="AK87" i="23"/>
  <c r="J87" i="23"/>
  <c r="K87" i="23" s="1"/>
  <c r="N87" i="23" s="1"/>
  <c r="I87" i="23"/>
  <c r="AK86" i="23"/>
  <c r="Z86" i="23"/>
  <c r="AM86" i="23" s="1"/>
  <c r="N86" i="23"/>
  <c r="Y86" i="23" s="1"/>
  <c r="AL86" i="23" s="1"/>
  <c r="L86" i="23"/>
  <c r="O86" i="23" s="1"/>
  <c r="J86" i="23"/>
  <c r="K86" i="23" s="1"/>
  <c r="M86" i="23" s="1"/>
  <c r="I86" i="23"/>
  <c r="AK85" i="23"/>
  <c r="J85" i="23"/>
  <c r="K85" i="23" s="1"/>
  <c r="N85" i="23" s="1"/>
  <c r="I85" i="23"/>
  <c r="AK84" i="23"/>
  <c r="N84" i="23"/>
  <c r="Y84" i="23" s="1"/>
  <c r="AL84" i="23" s="1"/>
  <c r="L84" i="23"/>
  <c r="O84" i="23" s="1"/>
  <c r="Z84" i="23" s="1"/>
  <c r="AM84" i="23" s="1"/>
  <c r="J84" i="23"/>
  <c r="K84" i="23" s="1"/>
  <c r="I84" i="23"/>
  <c r="AK83" i="23"/>
  <c r="J83" i="23"/>
  <c r="K83" i="23" s="1"/>
  <c r="N83" i="23" s="1"/>
  <c r="I83" i="23"/>
  <c r="AK82" i="23"/>
  <c r="Z82" i="23"/>
  <c r="AM82" i="23" s="1"/>
  <c r="N82" i="23"/>
  <c r="Y82" i="23" s="1"/>
  <c r="AL82" i="23" s="1"/>
  <c r="L82" i="23"/>
  <c r="O82" i="23" s="1"/>
  <c r="J82" i="23"/>
  <c r="K82" i="23" s="1"/>
  <c r="M82" i="23" s="1"/>
  <c r="I82" i="23"/>
  <c r="AK81" i="23"/>
  <c r="J81" i="23"/>
  <c r="K81" i="23" s="1"/>
  <c r="N81" i="23" s="1"/>
  <c r="I81" i="23"/>
  <c r="AK80" i="23"/>
  <c r="N80" i="23"/>
  <c r="L80" i="23"/>
  <c r="O80" i="23" s="1"/>
  <c r="J80" i="23"/>
  <c r="K80" i="23" s="1"/>
  <c r="I80" i="23"/>
  <c r="AN76" i="23"/>
  <c r="AM76" i="23"/>
  <c r="AL76" i="23"/>
  <c r="AK76" i="23"/>
  <c r="N76" i="23"/>
  <c r="N77" i="23" s="1"/>
  <c r="L76" i="23"/>
  <c r="O76" i="23" s="1"/>
  <c r="K76" i="23"/>
  <c r="I76" i="23"/>
  <c r="AN72" i="23"/>
  <c r="AM72" i="23"/>
  <c r="AL72" i="23"/>
  <c r="AK72" i="23"/>
  <c r="N72" i="23"/>
  <c r="L72" i="23"/>
  <c r="O72" i="23" s="1"/>
  <c r="K72" i="23"/>
  <c r="M72" i="23" s="1"/>
  <c r="I72" i="23"/>
  <c r="N69" i="23"/>
  <c r="AN68" i="23"/>
  <c r="AM68" i="23"/>
  <c r="AL68" i="23"/>
  <c r="AK68" i="23"/>
  <c r="N68" i="23"/>
  <c r="AP68" i="23" s="1"/>
  <c r="L68" i="23"/>
  <c r="K68" i="23"/>
  <c r="I68" i="23"/>
  <c r="N64" i="23"/>
  <c r="L64" i="23"/>
  <c r="O64" i="23" s="1"/>
  <c r="O65" i="23" s="1"/>
  <c r="K64" i="23"/>
  <c r="M64" i="23" s="1"/>
  <c r="I64" i="23"/>
  <c r="N61" i="23"/>
  <c r="AN60" i="23"/>
  <c r="AM60" i="23"/>
  <c r="AL60" i="23"/>
  <c r="AK60" i="23"/>
  <c r="N60" i="23"/>
  <c r="AP60" i="23" s="1"/>
  <c r="L60" i="23"/>
  <c r="K60" i="23"/>
  <c r="I60" i="23"/>
  <c r="AN56" i="23"/>
  <c r="AM56" i="23"/>
  <c r="AL56" i="23"/>
  <c r="AK56" i="23"/>
  <c r="N56" i="23"/>
  <c r="L56" i="23"/>
  <c r="O56" i="23" s="1"/>
  <c r="O57" i="23" s="1"/>
  <c r="K56" i="23"/>
  <c r="M56" i="23" s="1"/>
  <c r="I56" i="23"/>
  <c r="N53" i="23"/>
  <c r="AN52" i="23"/>
  <c r="AM52" i="23"/>
  <c r="AL52" i="23"/>
  <c r="AK52" i="23"/>
  <c r="N52" i="23"/>
  <c r="AP52" i="23" s="1"/>
  <c r="L52" i="23"/>
  <c r="K52" i="23"/>
  <c r="I52" i="23"/>
  <c r="AK48" i="23"/>
  <c r="Y48" i="23"/>
  <c r="K48" i="23"/>
  <c r="J48" i="23"/>
  <c r="I48" i="23"/>
  <c r="H48" i="23"/>
  <c r="L48" i="23" s="1"/>
  <c r="E48" i="23"/>
  <c r="N48" i="23" s="1"/>
  <c r="AK47" i="23"/>
  <c r="K47" i="23"/>
  <c r="N47" i="23" s="1"/>
  <c r="J47" i="23"/>
  <c r="L47" i="23" s="1"/>
  <c r="O47" i="23" s="1"/>
  <c r="I47" i="23"/>
  <c r="AK46" i="23"/>
  <c r="K46" i="23"/>
  <c r="N46" i="23" s="1"/>
  <c r="J46" i="23"/>
  <c r="L46" i="23" s="1"/>
  <c r="O46" i="23" s="1"/>
  <c r="I46" i="23"/>
  <c r="AK45" i="23"/>
  <c r="K45" i="23"/>
  <c r="N45" i="23" s="1"/>
  <c r="J45" i="23"/>
  <c r="L45" i="23" s="1"/>
  <c r="O45" i="23" s="1"/>
  <c r="I45" i="23"/>
  <c r="AK41" i="23"/>
  <c r="O41" i="23"/>
  <c r="L41" i="23"/>
  <c r="K41" i="23"/>
  <c r="I41" i="23"/>
  <c r="AK37" i="23"/>
  <c r="J37" i="23"/>
  <c r="I37" i="23"/>
  <c r="AK36" i="23"/>
  <c r="J36" i="23"/>
  <c r="I36" i="23"/>
  <c r="AK35" i="23"/>
  <c r="J35" i="23"/>
  <c r="I35" i="23"/>
  <c r="AK34" i="23"/>
  <c r="J34" i="23"/>
  <c r="I34" i="23"/>
  <c r="E34" i="23"/>
  <c r="AK33" i="23"/>
  <c r="O33" i="23"/>
  <c r="Z33" i="23" s="1"/>
  <c r="AM33" i="23" s="1"/>
  <c r="K33" i="23"/>
  <c r="J33" i="23"/>
  <c r="L33" i="23" s="1"/>
  <c r="I33" i="23"/>
  <c r="AK29" i="23"/>
  <c r="L29" i="23"/>
  <c r="O29" i="23" s="1"/>
  <c r="Z29" i="23" s="1"/>
  <c r="AM29" i="23" s="1"/>
  <c r="J29" i="23"/>
  <c r="K29" i="23" s="1"/>
  <c r="I29" i="23"/>
  <c r="AK28" i="23"/>
  <c r="K28" i="23"/>
  <c r="J28" i="23"/>
  <c r="L28" i="23" s="1"/>
  <c r="O28" i="23" s="1"/>
  <c r="I28" i="23"/>
  <c r="E28" i="23"/>
  <c r="N28" i="23" s="1"/>
  <c r="AK27" i="23"/>
  <c r="J27" i="23"/>
  <c r="I27" i="23"/>
  <c r="E27" i="23"/>
  <c r="AQ23" i="23"/>
  <c r="AK23" i="23"/>
  <c r="L23" i="23"/>
  <c r="O23" i="23" s="1"/>
  <c r="Z23" i="23" s="1"/>
  <c r="AM23" i="23" s="1"/>
  <c r="J23" i="23"/>
  <c r="K23" i="23" s="1"/>
  <c r="I23" i="23"/>
  <c r="AK22" i="23"/>
  <c r="L22" i="23"/>
  <c r="O22" i="23" s="1"/>
  <c r="Z22" i="23" s="1"/>
  <c r="AM22" i="23" s="1"/>
  <c r="J22" i="23"/>
  <c r="K22" i="23" s="1"/>
  <c r="I22" i="23"/>
  <c r="AK21" i="23"/>
  <c r="L21" i="23"/>
  <c r="O21" i="23" s="1"/>
  <c r="Z21" i="23" s="1"/>
  <c r="AM21" i="23" s="1"/>
  <c r="J21" i="23"/>
  <c r="K21" i="23" s="1"/>
  <c r="I21" i="23"/>
  <c r="AK20" i="23"/>
  <c r="L20" i="23"/>
  <c r="J20" i="23"/>
  <c r="K20" i="23" s="1"/>
  <c r="I20" i="23"/>
  <c r="S9" i="23"/>
  <c r="S6" i="23"/>
  <c r="S4" i="23"/>
  <c r="S3" i="23"/>
  <c r="O160" i="20"/>
  <c r="M160" i="20"/>
  <c r="L160" i="20"/>
  <c r="K160" i="20"/>
  <c r="N160" i="20" s="1"/>
  <c r="P160" i="20" s="1"/>
  <c r="O160" i="21"/>
  <c r="AQ160" i="21" s="1"/>
  <c r="L160" i="21"/>
  <c r="K160" i="21"/>
  <c r="N160" i="21" s="1"/>
  <c r="P160" i="21" s="1"/>
  <c r="O160" i="22"/>
  <c r="M160" i="22"/>
  <c r="L160" i="22"/>
  <c r="K160" i="22"/>
  <c r="N160" i="22" s="1"/>
  <c r="P160" i="22" s="1"/>
  <c r="O160" i="19"/>
  <c r="L160" i="19"/>
  <c r="K160" i="19"/>
  <c r="N160" i="19" s="1"/>
  <c r="O156" i="20"/>
  <c r="M156" i="20"/>
  <c r="L156" i="20"/>
  <c r="K156" i="20"/>
  <c r="N156" i="20" s="1"/>
  <c r="O156" i="21"/>
  <c r="L156" i="21"/>
  <c r="K156" i="21"/>
  <c r="N156" i="21" s="1"/>
  <c r="P156" i="21" s="1"/>
  <c r="O156" i="22"/>
  <c r="M156" i="22"/>
  <c r="L156" i="22"/>
  <c r="K156" i="22"/>
  <c r="N156" i="22" s="1"/>
  <c r="O156" i="19"/>
  <c r="L156" i="19"/>
  <c r="K156" i="19"/>
  <c r="N156" i="19" s="1"/>
  <c r="P156" i="19" s="1"/>
  <c r="M152" i="20"/>
  <c r="L152" i="20"/>
  <c r="O152" i="20" s="1"/>
  <c r="Z152" i="20" s="1"/>
  <c r="AM152" i="20" s="1"/>
  <c r="AQ152" i="20" s="1"/>
  <c r="K152" i="20"/>
  <c r="N152" i="20" s="1"/>
  <c r="O151" i="20"/>
  <c r="L151" i="20"/>
  <c r="K151" i="20"/>
  <c r="N151" i="20" s="1"/>
  <c r="P151" i="20" s="1"/>
  <c r="M152" i="21"/>
  <c r="L152" i="21"/>
  <c r="O152" i="21" s="1"/>
  <c r="K152" i="21"/>
  <c r="N152" i="21" s="1"/>
  <c r="O151" i="21"/>
  <c r="L151" i="21"/>
  <c r="K151" i="21"/>
  <c r="N151" i="21" s="1"/>
  <c r="P151" i="21" s="1"/>
  <c r="M152" i="22"/>
  <c r="L152" i="22"/>
  <c r="O152" i="22" s="1"/>
  <c r="K152" i="22"/>
  <c r="N152" i="22" s="1"/>
  <c r="O151" i="22"/>
  <c r="L151" i="22"/>
  <c r="K151" i="22"/>
  <c r="N151" i="22" s="1"/>
  <c r="P151" i="22" s="1"/>
  <c r="M152" i="19"/>
  <c r="L152" i="19"/>
  <c r="O152" i="19" s="1"/>
  <c r="K152" i="19"/>
  <c r="N152" i="19" s="1"/>
  <c r="O151" i="19"/>
  <c r="L151" i="19"/>
  <c r="K151" i="19"/>
  <c r="N151" i="19" s="1"/>
  <c r="P151" i="19" s="1"/>
  <c r="M147" i="20"/>
  <c r="L147" i="20"/>
  <c r="O147" i="20" s="1"/>
  <c r="K147" i="20"/>
  <c r="N147" i="20" s="1"/>
  <c r="P147" i="20" s="1"/>
  <c r="O146" i="20"/>
  <c r="L146" i="20"/>
  <c r="K146" i="20"/>
  <c r="N146" i="20" s="1"/>
  <c r="P146" i="20" s="1"/>
  <c r="Q146" i="20" s="1"/>
  <c r="M145" i="20"/>
  <c r="L145" i="20"/>
  <c r="O145" i="20" s="1"/>
  <c r="K145" i="20"/>
  <c r="N145" i="20" s="1"/>
  <c r="O144" i="20"/>
  <c r="L144" i="20"/>
  <c r="K144" i="20"/>
  <c r="N144" i="20" s="1"/>
  <c r="P144" i="20" s="1"/>
  <c r="M143" i="20"/>
  <c r="L143" i="20"/>
  <c r="O143" i="20" s="1"/>
  <c r="K143" i="20"/>
  <c r="N143" i="20" s="1"/>
  <c r="P143" i="20" s="1"/>
  <c r="O142" i="20"/>
  <c r="L142" i="20"/>
  <c r="K142" i="20"/>
  <c r="N142" i="20" s="1"/>
  <c r="P142" i="20" s="1"/>
  <c r="M147" i="21"/>
  <c r="L147" i="21"/>
  <c r="O147" i="21" s="1"/>
  <c r="K147" i="21"/>
  <c r="N147" i="21" s="1"/>
  <c r="O146" i="21"/>
  <c r="L146" i="21"/>
  <c r="K146" i="21"/>
  <c r="N146" i="21" s="1"/>
  <c r="P146" i="21" s="1"/>
  <c r="M145" i="21"/>
  <c r="L145" i="21"/>
  <c r="O145" i="21" s="1"/>
  <c r="K145" i="21"/>
  <c r="N145" i="21" s="1"/>
  <c r="P145" i="21" s="1"/>
  <c r="O144" i="21"/>
  <c r="L144" i="21"/>
  <c r="K144" i="21"/>
  <c r="N144" i="21" s="1"/>
  <c r="P144" i="21" s="1"/>
  <c r="M143" i="21"/>
  <c r="L143" i="21"/>
  <c r="O143" i="21" s="1"/>
  <c r="K143" i="21"/>
  <c r="N143" i="21" s="1"/>
  <c r="O142" i="21"/>
  <c r="L142" i="21"/>
  <c r="K142" i="21"/>
  <c r="N142" i="21" s="1"/>
  <c r="P142" i="21" s="1"/>
  <c r="M147" i="22"/>
  <c r="L147" i="22"/>
  <c r="O147" i="22" s="1"/>
  <c r="K147" i="22"/>
  <c r="N147" i="22" s="1"/>
  <c r="O146" i="22"/>
  <c r="L146" i="22"/>
  <c r="K146" i="22"/>
  <c r="N146" i="22" s="1"/>
  <c r="P146" i="22" s="1"/>
  <c r="M145" i="22"/>
  <c r="L145" i="22"/>
  <c r="O145" i="22" s="1"/>
  <c r="K145" i="22"/>
  <c r="N145" i="22" s="1"/>
  <c r="O144" i="22"/>
  <c r="L144" i="22"/>
  <c r="K144" i="22"/>
  <c r="N144" i="22" s="1"/>
  <c r="P144" i="22" s="1"/>
  <c r="M143" i="22"/>
  <c r="L143" i="22"/>
  <c r="O143" i="22" s="1"/>
  <c r="K143" i="22"/>
  <c r="N143" i="22" s="1"/>
  <c r="P143" i="22" s="1"/>
  <c r="O142" i="22"/>
  <c r="L142" i="22"/>
  <c r="K142" i="22"/>
  <c r="N142" i="22" s="1"/>
  <c r="P142" i="22" s="1"/>
  <c r="M147" i="19"/>
  <c r="L147" i="19"/>
  <c r="O147" i="19" s="1"/>
  <c r="K147" i="19"/>
  <c r="N147" i="19" s="1"/>
  <c r="O146" i="19"/>
  <c r="L146" i="19"/>
  <c r="K146" i="19"/>
  <c r="N146" i="19" s="1"/>
  <c r="P146" i="19" s="1"/>
  <c r="M145" i="19"/>
  <c r="L145" i="19"/>
  <c r="O145" i="19" s="1"/>
  <c r="K145" i="19"/>
  <c r="N145" i="19" s="1"/>
  <c r="P145" i="19" s="1"/>
  <c r="O144" i="19"/>
  <c r="L144" i="19"/>
  <c r="K144" i="19"/>
  <c r="N144" i="19" s="1"/>
  <c r="P144" i="19" s="1"/>
  <c r="M143" i="19"/>
  <c r="L143" i="19"/>
  <c r="O143" i="19" s="1"/>
  <c r="K143" i="19"/>
  <c r="N143" i="19" s="1"/>
  <c r="O142" i="19"/>
  <c r="L142" i="19"/>
  <c r="K142" i="19"/>
  <c r="N142" i="19" s="1"/>
  <c r="P142" i="19" s="1"/>
  <c r="M138" i="20"/>
  <c r="L138" i="20"/>
  <c r="O138" i="20" s="1"/>
  <c r="K138" i="20"/>
  <c r="N138" i="20" s="1"/>
  <c r="O138" i="21"/>
  <c r="L138" i="21"/>
  <c r="K138" i="21"/>
  <c r="N138" i="21" s="1"/>
  <c r="P138" i="21" s="1"/>
  <c r="M138" i="22"/>
  <c r="L138" i="22"/>
  <c r="O138" i="22" s="1"/>
  <c r="K138" i="22"/>
  <c r="N138" i="22" s="1"/>
  <c r="P138" i="22" s="1"/>
  <c r="O138" i="19"/>
  <c r="O139" i="19" s="1"/>
  <c r="L138" i="19"/>
  <c r="K138" i="19"/>
  <c r="N138" i="19" s="1"/>
  <c r="M134" i="20"/>
  <c r="L134" i="20"/>
  <c r="O134" i="20" s="1"/>
  <c r="K134" i="20"/>
  <c r="N134" i="20" s="1"/>
  <c r="P134" i="20" s="1"/>
  <c r="O134" i="21"/>
  <c r="L134" i="21"/>
  <c r="K134" i="21"/>
  <c r="N134" i="21" s="1"/>
  <c r="P134" i="21" s="1"/>
  <c r="M134" i="22"/>
  <c r="L134" i="22"/>
  <c r="O134" i="22" s="1"/>
  <c r="K134" i="22"/>
  <c r="N134" i="22" s="1"/>
  <c r="O134" i="19"/>
  <c r="L134" i="19"/>
  <c r="K134" i="19"/>
  <c r="N134" i="19" s="1"/>
  <c r="O130" i="20"/>
  <c r="M130" i="20"/>
  <c r="L130" i="20"/>
  <c r="K130" i="20"/>
  <c r="N130" i="20" s="1"/>
  <c r="P130" i="20" s="1"/>
  <c r="O130" i="21"/>
  <c r="L130" i="21"/>
  <c r="K130" i="21"/>
  <c r="N130" i="21" s="1"/>
  <c r="P130" i="21" s="1"/>
  <c r="O130" i="22"/>
  <c r="M130" i="22"/>
  <c r="L130" i="22"/>
  <c r="K130" i="22"/>
  <c r="N130" i="22" s="1"/>
  <c r="P130" i="22" s="1"/>
  <c r="O130" i="19"/>
  <c r="AQ130" i="19" s="1"/>
  <c r="L130" i="19"/>
  <c r="K130" i="19"/>
  <c r="N130" i="19" s="1"/>
  <c r="P130" i="19" s="1"/>
  <c r="M126" i="20"/>
  <c r="L126" i="20"/>
  <c r="O126" i="20" s="1"/>
  <c r="K126" i="20"/>
  <c r="N126" i="20" s="1"/>
  <c r="O125" i="20"/>
  <c r="L125" i="20"/>
  <c r="K125" i="20"/>
  <c r="N125" i="20" s="1"/>
  <c r="P125" i="20" s="1"/>
  <c r="M124" i="20"/>
  <c r="L124" i="20"/>
  <c r="O124" i="20" s="1"/>
  <c r="K124" i="20"/>
  <c r="N124" i="20" s="1"/>
  <c r="O123" i="20"/>
  <c r="L123" i="20"/>
  <c r="K123" i="20"/>
  <c r="N123" i="20" s="1"/>
  <c r="P123" i="20" s="1"/>
  <c r="M126" i="21"/>
  <c r="L126" i="21"/>
  <c r="O126" i="21" s="1"/>
  <c r="K126" i="21"/>
  <c r="N126" i="21" s="1"/>
  <c r="O125" i="21"/>
  <c r="Z125" i="21" s="1"/>
  <c r="AM125" i="21" s="1"/>
  <c r="L125" i="21"/>
  <c r="K125" i="21"/>
  <c r="N125" i="21" s="1"/>
  <c r="P125" i="21" s="1"/>
  <c r="M124" i="21"/>
  <c r="L124" i="21"/>
  <c r="O124" i="21" s="1"/>
  <c r="K124" i="21"/>
  <c r="N124" i="21" s="1"/>
  <c r="O123" i="21"/>
  <c r="L123" i="21"/>
  <c r="K123" i="21"/>
  <c r="N123" i="21" s="1"/>
  <c r="P123" i="21" s="1"/>
  <c r="M126" i="22"/>
  <c r="L126" i="22"/>
  <c r="O126" i="22" s="1"/>
  <c r="K126" i="22"/>
  <c r="N126" i="22" s="1"/>
  <c r="O125" i="22"/>
  <c r="L125" i="22"/>
  <c r="K125" i="22"/>
  <c r="N125" i="22" s="1"/>
  <c r="P125" i="22" s="1"/>
  <c r="M124" i="22"/>
  <c r="L124" i="22"/>
  <c r="O124" i="22" s="1"/>
  <c r="K124" i="22"/>
  <c r="N124" i="22" s="1"/>
  <c r="O123" i="22"/>
  <c r="Z123" i="22" s="1"/>
  <c r="AM123" i="22" s="1"/>
  <c r="L123" i="22"/>
  <c r="K123" i="22"/>
  <c r="N123" i="22" s="1"/>
  <c r="P123" i="22" s="1"/>
  <c r="M126" i="19"/>
  <c r="L126" i="19"/>
  <c r="O126" i="19" s="1"/>
  <c r="K126" i="19"/>
  <c r="N126" i="19" s="1"/>
  <c r="O125" i="19"/>
  <c r="L125" i="19"/>
  <c r="K125" i="19"/>
  <c r="N125" i="19" s="1"/>
  <c r="P125" i="19" s="1"/>
  <c r="M124" i="19"/>
  <c r="L124" i="19"/>
  <c r="O124" i="19" s="1"/>
  <c r="K124" i="19"/>
  <c r="N124" i="19" s="1"/>
  <c r="O123" i="19"/>
  <c r="L123" i="19"/>
  <c r="K123" i="19"/>
  <c r="N123" i="19" s="1"/>
  <c r="P123" i="19" s="1"/>
  <c r="M119" i="20"/>
  <c r="L119" i="20"/>
  <c r="O119" i="20" s="1"/>
  <c r="K119" i="20"/>
  <c r="N119" i="20" s="1"/>
  <c r="P119" i="20" s="1"/>
  <c r="O118" i="20"/>
  <c r="Z118" i="20" s="1"/>
  <c r="AM118" i="20" s="1"/>
  <c r="AQ118" i="20" s="1"/>
  <c r="L118" i="20"/>
  <c r="K118" i="20"/>
  <c r="N118" i="20" s="1"/>
  <c r="P118" i="20" s="1"/>
  <c r="M117" i="20"/>
  <c r="L117" i="20"/>
  <c r="O117" i="20" s="1"/>
  <c r="K117" i="20"/>
  <c r="N117" i="20" s="1"/>
  <c r="O116" i="20"/>
  <c r="L116" i="20"/>
  <c r="K116" i="20"/>
  <c r="N116" i="20" s="1"/>
  <c r="P116" i="20" s="1"/>
  <c r="M115" i="20"/>
  <c r="L115" i="20"/>
  <c r="O115" i="20" s="1"/>
  <c r="K115" i="20"/>
  <c r="N115" i="20" s="1"/>
  <c r="P115" i="20" s="1"/>
  <c r="O114" i="20"/>
  <c r="L114" i="20"/>
  <c r="K114" i="20"/>
  <c r="N114" i="20" s="1"/>
  <c r="P114" i="20" s="1"/>
  <c r="M113" i="20"/>
  <c r="L113" i="20"/>
  <c r="O113" i="20" s="1"/>
  <c r="K113" i="20"/>
  <c r="N113" i="20" s="1"/>
  <c r="O112" i="20"/>
  <c r="L112" i="20"/>
  <c r="K112" i="20"/>
  <c r="N112" i="20" s="1"/>
  <c r="P112" i="20" s="1"/>
  <c r="M111" i="20"/>
  <c r="L111" i="20"/>
  <c r="O111" i="20" s="1"/>
  <c r="K111" i="20"/>
  <c r="N111" i="20" s="1"/>
  <c r="P111" i="20" s="1"/>
  <c r="O110" i="20"/>
  <c r="L110" i="20"/>
  <c r="K110" i="20"/>
  <c r="N110" i="20" s="1"/>
  <c r="P110" i="20" s="1"/>
  <c r="M109" i="20"/>
  <c r="L109" i="20"/>
  <c r="O109" i="20" s="1"/>
  <c r="K109" i="20"/>
  <c r="N109" i="20" s="1"/>
  <c r="O108" i="20"/>
  <c r="L108" i="20"/>
  <c r="K108" i="20"/>
  <c r="N108" i="20" s="1"/>
  <c r="P108" i="20" s="1"/>
  <c r="M107" i="20"/>
  <c r="L107" i="20"/>
  <c r="O107" i="20" s="1"/>
  <c r="K107" i="20"/>
  <c r="N107" i="20" s="1"/>
  <c r="P107" i="20" s="1"/>
  <c r="O106" i="20"/>
  <c r="L106" i="20"/>
  <c r="K106" i="20"/>
  <c r="N106" i="20" s="1"/>
  <c r="P106" i="20" s="1"/>
  <c r="M105" i="20"/>
  <c r="L105" i="20"/>
  <c r="O105" i="20" s="1"/>
  <c r="K105" i="20"/>
  <c r="N105" i="20" s="1"/>
  <c r="O104" i="20"/>
  <c r="L104" i="20"/>
  <c r="K104" i="20"/>
  <c r="N104" i="20" s="1"/>
  <c r="P104" i="20" s="1"/>
  <c r="M103" i="20"/>
  <c r="L103" i="20"/>
  <c r="O103" i="20" s="1"/>
  <c r="K103" i="20"/>
  <c r="N103" i="20" s="1"/>
  <c r="P103" i="20" s="1"/>
  <c r="O119" i="21"/>
  <c r="L119" i="21"/>
  <c r="K119" i="21"/>
  <c r="N119" i="21" s="1"/>
  <c r="P119" i="21" s="1"/>
  <c r="M118" i="21"/>
  <c r="L118" i="21"/>
  <c r="O118" i="21" s="1"/>
  <c r="K118" i="21"/>
  <c r="N118" i="21" s="1"/>
  <c r="O117" i="21"/>
  <c r="L117" i="21"/>
  <c r="K117" i="21"/>
  <c r="N117" i="21" s="1"/>
  <c r="P117" i="21" s="1"/>
  <c r="M116" i="21"/>
  <c r="L116" i="21"/>
  <c r="O116" i="21" s="1"/>
  <c r="K116" i="21"/>
  <c r="N116" i="21" s="1"/>
  <c r="O115" i="21"/>
  <c r="Z115" i="21" s="1"/>
  <c r="AM115" i="21" s="1"/>
  <c r="AQ115" i="21" s="1"/>
  <c r="L115" i="21"/>
  <c r="K115" i="21"/>
  <c r="N115" i="21" s="1"/>
  <c r="P115" i="21" s="1"/>
  <c r="M114" i="21"/>
  <c r="L114" i="21"/>
  <c r="O114" i="21" s="1"/>
  <c r="K114" i="21"/>
  <c r="N114" i="21" s="1"/>
  <c r="O113" i="21"/>
  <c r="L113" i="21"/>
  <c r="K113" i="21"/>
  <c r="N113" i="21" s="1"/>
  <c r="P113" i="21" s="1"/>
  <c r="M112" i="21"/>
  <c r="L112" i="21"/>
  <c r="O112" i="21" s="1"/>
  <c r="K112" i="21"/>
  <c r="N112" i="21" s="1"/>
  <c r="O111" i="21"/>
  <c r="L111" i="21"/>
  <c r="K111" i="21"/>
  <c r="N111" i="21" s="1"/>
  <c r="P111" i="21" s="1"/>
  <c r="M110" i="21"/>
  <c r="L110" i="21"/>
  <c r="O110" i="21" s="1"/>
  <c r="K110" i="21"/>
  <c r="N110" i="21" s="1"/>
  <c r="O109" i="21"/>
  <c r="L109" i="21"/>
  <c r="K109" i="21"/>
  <c r="N109" i="21" s="1"/>
  <c r="P109" i="21" s="1"/>
  <c r="M108" i="21"/>
  <c r="L108" i="21"/>
  <c r="O108" i="21" s="1"/>
  <c r="K108" i="21"/>
  <c r="N108" i="21" s="1"/>
  <c r="O107" i="21"/>
  <c r="L107" i="21"/>
  <c r="K107" i="21"/>
  <c r="N107" i="21" s="1"/>
  <c r="P107" i="21" s="1"/>
  <c r="M106" i="21"/>
  <c r="L106" i="21"/>
  <c r="O106" i="21" s="1"/>
  <c r="K106" i="21"/>
  <c r="N106" i="21" s="1"/>
  <c r="O105" i="21"/>
  <c r="L105" i="21"/>
  <c r="K105" i="21"/>
  <c r="N105" i="21" s="1"/>
  <c r="P105" i="21" s="1"/>
  <c r="M104" i="21"/>
  <c r="L104" i="21"/>
  <c r="O104" i="21" s="1"/>
  <c r="K104" i="21"/>
  <c r="N104" i="21" s="1"/>
  <c r="O103" i="21"/>
  <c r="Z103" i="21" s="1"/>
  <c r="AM103" i="21" s="1"/>
  <c r="AQ103" i="21" s="1"/>
  <c r="L103" i="21"/>
  <c r="K103" i="21"/>
  <c r="N103" i="21" s="1"/>
  <c r="P103" i="21" s="1"/>
  <c r="M119" i="22"/>
  <c r="L119" i="22"/>
  <c r="O119" i="22" s="1"/>
  <c r="K119" i="22"/>
  <c r="N119" i="22" s="1"/>
  <c r="O118" i="22"/>
  <c r="L118" i="22"/>
  <c r="K118" i="22"/>
  <c r="N118" i="22" s="1"/>
  <c r="P118" i="22" s="1"/>
  <c r="Q118" i="22" s="1"/>
  <c r="M117" i="22"/>
  <c r="L117" i="22"/>
  <c r="O117" i="22" s="1"/>
  <c r="K117" i="22"/>
  <c r="N117" i="22" s="1"/>
  <c r="O116" i="22"/>
  <c r="L116" i="22"/>
  <c r="K116" i="22"/>
  <c r="N116" i="22" s="1"/>
  <c r="P116" i="22" s="1"/>
  <c r="M115" i="22"/>
  <c r="L115" i="22"/>
  <c r="O115" i="22" s="1"/>
  <c r="K115" i="22"/>
  <c r="N115" i="22" s="1"/>
  <c r="O114" i="22"/>
  <c r="L114" i="22"/>
  <c r="K114" i="22"/>
  <c r="N114" i="22" s="1"/>
  <c r="M113" i="22"/>
  <c r="L113" i="22"/>
  <c r="O113" i="22" s="1"/>
  <c r="Z113" i="22" s="1"/>
  <c r="AM113" i="22" s="1"/>
  <c r="K113" i="22"/>
  <c r="N113" i="22" s="1"/>
  <c r="O112" i="22"/>
  <c r="L112" i="22"/>
  <c r="K112" i="22"/>
  <c r="N112" i="22" s="1"/>
  <c r="P112" i="22" s="1"/>
  <c r="M111" i="22"/>
  <c r="L111" i="22"/>
  <c r="O111" i="22" s="1"/>
  <c r="K111" i="22"/>
  <c r="N111" i="22" s="1"/>
  <c r="O110" i="22"/>
  <c r="L110" i="22"/>
  <c r="K110" i="22"/>
  <c r="N110" i="22" s="1"/>
  <c r="M109" i="22"/>
  <c r="L109" i="22"/>
  <c r="O109" i="22" s="1"/>
  <c r="K109" i="22"/>
  <c r="N109" i="22" s="1"/>
  <c r="O108" i="22"/>
  <c r="L108" i="22"/>
  <c r="K108" i="22"/>
  <c r="N108" i="22" s="1"/>
  <c r="P108" i="22" s="1"/>
  <c r="M107" i="22"/>
  <c r="L107" i="22"/>
  <c r="O107" i="22" s="1"/>
  <c r="K107" i="22"/>
  <c r="N107" i="22" s="1"/>
  <c r="O106" i="22"/>
  <c r="L106" i="22"/>
  <c r="K106" i="22"/>
  <c r="N106" i="22" s="1"/>
  <c r="M105" i="22"/>
  <c r="L105" i="22"/>
  <c r="O105" i="22" s="1"/>
  <c r="Z105" i="22" s="1"/>
  <c r="AM105" i="22" s="1"/>
  <c r="K105" i="22"/>
  <c r="N105" i="22" s="1"/>
  <c r="O104" i="22"/>
  <c r="L104" i="22"/>
  <c r="K104" i="22"/>
  <c r="N104" i="22" s="1"/>
  <c r="P104" i="22" s="1"/>
  <c r="M103" i="22"/>
  <c r="L103" i="22"/>
  <c r="O103" i="22" s="1"/>
  <c r="K103" i="22"/>
  <c r="N103" i="22" s="1"/>
  <c r="O119" i="19"/>
  <c r="Z119" i="19" s="1"/>
  <c r="AM119" i="19" s="1"/>
  <c r="L119" i="19"/>
  <c r="K119" i="19"/>
  <c r="N119" i="19" s="1"/>
  <c r="M118" i="19"/>
  <c r="L118" i="19"/>
  <c r="O118" i="19" s="1"/>
  <c r="K118" i="19"/>
  <c r="N118" i="19" s="1"/>
  <c r="O117" i="19"/>
  <c r="L117" i="19"/>
  <c r="K117" i="19"/>
  <c r="N117" i="19" s="1"/>
  <c r="P117" i="19" s="1"/>
  <c r="M116" i="19"/>
  <c r="L116" i="19"/>
  <c r="O116" i="19" s="1"/>
  <c r="K116" i="19"/>
  <c r="N116" i="19" s="1"/>
  <c r="O115" i="19"/>
  <c r="Z115" i="19" s="1"/>
  <c r="AM115" i="19" s="1"/>
  <c r="L115" i="19"/>
  <c r="K115" i="19"/>
  <c r="N115" i="19" s="1"/>
  <c r="P115" i="19" s="1"/>
  <c r="M114" i="19"/>
  <c r="L114" i="19"/>
  <c r="O114" i="19" s="1"/>
  <c r="K114" i="19"/>
  <c r="N114" i="19" s="1"/>
  <c r="O113" i="19"/>
  <c r="L113" i="19"/>
  <c r="K113" i="19"/>
  <c r="N113" i="19" s="1"/>
  <c r="P113" i="19" s="1"/>
  <c r="M112" i="19"/>
  <c r="L112" i="19"/>
  <c r="O112" i="19" s="1"/>
  <c r="K112" i="19"/>
  <c r="N112" i="19" s="1"/>
  <c r="O111" i="19"/>
  <c r="L111" i="19"/>
  <c r="K111" i="19"/>
  <c r="N111" i="19" s="1"/>
  <c r="P111" i="19" s="1"/>
  <c r="M110" i="19"/>
  <c r="L110" i="19"/>
  <c r="O110" i="19" s="1"/>
  <c r="K110" i="19"/>
  <c r="N110" i="19" s="1"/>
  <c r="O109" i="19"/>
  <c r="L109" i="19"/>
  <c r="K109" i="19"/>
  <c r="N109" i="19" s="1"/>
  <c r="P109" i="19" s="1"/>
  <c r="M108" i="19"/>
  <c r="L108" i="19"/>
  <c r="O108" i="19" s="1"/>
  <c r="K108" i="19"/>
  <c r="N108" i="19" s="1"/>
  <c r="O107" i="19"/>
  <c r="L107" i="19"/>
  <c r="K107" i="19"/>
  <c r="N107" i="19" s="1"/>
  <c r="P107" i="19" s="1"/>
  <c r="M106" i="19"/>
  <c r="L106" i="19"/>
  <c r="O106" i="19" s="1"/>
  <c r="K106" i="19"/>
  <c r="N106" i="19" s="1"/>
  <c r="O105" i="19"/>
  <c r="L105" i="19"/>
  <c r="K105" i="19"/>
  <c r="N105" i="19" s="1"/>
  <c r="P105" i="19" s="1"/>
  <c r="M104" i="19"/>
  <c r="L104" i="19"/>
  <c r="O104" i="19" s="1"/>
  <c r="K104" i="19"/>
  <c r="N104" i="19" s="1"/>
  <c r="O103" i="19"/>
  <c r="L103" i="19"/>
  <c r="K103" i="19"/>
  <c r="N103" i="19" s="1"/>
  <c r="P103" i="19" s="1"/>
  <c r="M102" i="20"/>
  <c r="L102" i="20"/>
  <c r="O102" i="20" s="1"/>
  <c r="K102" i="20"/>
  <c r="N102" i="20" s="1"/>
  <c r="O101" i="20"/>
  <c r="L101" i="20"/>
  <c r="K101" i="20"/>
  <c r="N101" i="20" s="1"/>
  <c r="P101" i="20" s="1"/>
  <c r="M100" i="20"/>
  <c r="L100" i="20"/>
  <c r="O100" i="20" s="1"/>
  <c r="K100" i="20"/>
  <c r="N100" i="20" s="1"/>
  <c r="O99" i="20"/>
  <c r="L99" i="20"/>
  <c r="K99" i="20"/>
  <c r="N99" i="20" s="1"/>
  <c r="P99" i="20" s="1"/>
  <c r="M98" i="20"/>
  <c r="L98" i="20"/>
  <c r="O98" i="20" s="1"/>
  <c r="K98" i="20"/>
  <c r="N98" i="20" s="1"/>
  <c r="O97" i="20"/>
  <c r="L97" i="20"/>
  <c r="K97" i="20"/>
  <c r="N97" i="20" s="1"/>
  <c r="P97" i="20" s="1"/>
  <c r="M96" i="20"/>
  <c r="L96" i="20"/>
  <c r="O96" i="20" s="1"/>
  <c r="K96" i="20"/>
  <c r="N96" i="20" s="1"/>
  <c r="O95" i="20"/>
  <c r="L95" i="20"/>
  <c r="K95" i="20"/>
  <c r="N95" i="20" s="1"/>
  <c r="P95" i="20" s="1"/>
  <c r="M94" i="20"/>
  <c r="L94" i="20"/>
  <c r="O94" i="20" s="1"/>
  <c r="K94" i="20"/>
  <c r="N94" i="20" s="1"/>
  <c r="O93" i="20"/>
  <c r="L93" i="20"/>
  <c r="K93" i="20"/>
  <c r="N93" i="20" s="1"/>
  <c r="P93" i="20" s="1"/>
  <c r="M92" i="20"/>
  <c r="L92" i="20"/>
  <c r="O92" i="20" s="1"/>
  <c r="K92" i="20"/>
  <c r="N92" i="20" s="1"/>
  <c r="O91" i="20"/>
  <c r="L91" i="20"/>
  <c r="K91" i="20"/>
  <c r="N91" i="20" s="1"/>
  <c r="P91" i="20" s="1"/>
  <c r="M90" i="20"/>
  <c r="L90" i="20"/>
  <c r="O90" i="20" s="1"/>
  <c r="K90" i="20"/>
  <c r="N90" i="20" s="1"/>
  <c r="O89" i="20"/>
  <c r="L89" i="20"/>
  <c r="K89" i="20"/>
  <c r="N89" i="20" s="1"/>
  <c r="P89" i="20" s="1"/>
  <c r="M102" i="21"/>
  <c r="L102" i="21"/>
  <c r="O102" i="21" s="1"/>
  <c r="K102" i="21"/>
  <c r="N102" i="21" s="1"/>
  <c r="O101" i="21"/>
  <c r="L101" i="21"/>
  <c r="K101" i="21"/>
  <c r="N101" i="21" s="1"/>
  <c r="P101" i="21" s="1"/>
  <c r="M100" i="21"/>
  <c r="L100" i="21"/>
  <c r="O100" i="21" s="1"/>
  <c r="K100" i="21"/>
  <c r="N100" i="21" s="1"/>
  <c r="O99" i="21"/>
  <c r="L99" i="21"/>
  <c r="K99" i="21"/>
  <c r="N99" i="21" s="1"/>
  <c r="P99" i="21" s="1"/>
  <c r="M98" i="21"/>
  <c r="L98" i="21"/>
  <c r="O98" i="21" s="1"/>
  <c r="K98" i="21"/>
  <c r="N98" i="21" s="1"/>
  <c r="O97" i="21"/>
  <c r="L97" i="21"/>
  <c r="K97" i="21"/>
  <c r="N97" i="21" s="1"/>
  <c r="P97" i="21" s="1"/>
  <c r="M96" i="21"/>
  <c r="L96" i="21"/>
  <c r="O96" i="21" s="1"/>
  <c r="K96" i="21"/>
  <c r="N96" i="21" s="1"/>
  <c r="O95" i="21"/>
  <c r="L95" i="21"/>
  <c r="K95" i="21"/>
  <c r="N95" i="21" s="1"/>
  <c r="P95" i="21" s="1"/>
  <c r="M94" i="21"/>
  <c r="L94" i="21"/>
  <c r="O94" i="21" s="1"/>
  <c r="K94" i="21"/>
  <c r="N94" i="21" s="1"/>
  <c r="O93" i="21"/>
  <c r="L93" i="21"/>
  <c r="K93" i="21"/>
  <c r="N93" i="21" s="1"/>
  <c r="P93" i="21" s="1"/>
  <c r="M92" i="21"/>
  <c r="L92" i="21"/>
  <c r="O92" i="21" s="1"/>
  <c r="K92" i="21"/>
  <c r="N92" i="21" s="1"/>
  <c r="O91" i="21"/>
  <c r="L91" i="21"/>
  <c r="K91" i="21"/>
  <c r="N91" i="21" s="1"/>
  <c r="P91" i="21" s="1"/>
  <c r="M90" i="21"/>
  <c r="L90" i="21"/>
  <c r="O90" i="21" s="1"/>
  <c r="Z90" i="21" s="1"/>
  <c r="AM90" i="21" s="1"/>
  <c r="K90" i="21"/>
  <c r="N90" i="21" s="1"/>
  <c r="O89" i="21"/>
  <c r="L89" i="21"/>
  <c r="K89" i="21"/>
  <c r="N89" i="21" s="1"/>
  <c r="P89" i="21" s="1"/>
  <c r="M102" i="22"/>
  <c r="L102" i="22"/>
  <c r="O102" i="22" s="1"/>
  <c r="K102" i="22"/>
  <c r="N102" i="22" s="1"/>
  <c r="O101" i="22"/>
  <c r="L101" i="22"/>
  <c r="K101" i="22"/>
  <c r="N101" i="22" s="1"/>
  <c r="P101" i="22" s="1"/>
  <c r="M100" i="22"/>
  <c r="L100" i="22"/>
  <c r="O100" i="22" s="1"/>
  <c r="K100" i="22"/>
  <c r="N100" i="22" s="1"/>
  <c r="O99" i="22"/>
  <c r="L99" i="22"/>
  <c r="K99" i="22"/>
  <c r="N99" i="22" s="1"/>
  <c r="P99" i="22" s="1"/>
  <c r="M98" i="22"/>
  <c r="L98" i="22"/>
  <c r="O98" i="22" s="1"/>
  <c r="K98" i="22"/>
  <c r="N98" i="22" s="1"/>
  <c r="O97" i="22"/>
  <c r="L97" i="22"/>
  <c r="K97" i="22"/>
  <c r="N97" i="22" s="1"/>
  <c r="P97" i="22" s="1"/>
  <c r="M96" i="22"/>
  <c r="L96" i="22"/>
  <c r="O96" i="22" s="1"/>
  <c r="K96" i="22"/>
  <c r="N96" i="22" s="1"/>
  <c r="O95" i="22"/>
  <c r="L95" i="22"/>
  <c r="K95" i="22"/>
  <c r="N95" i="22" s="1"/>
  <c r="P95" i="22" s="1"/>
  <c r="M94" i="22"/>
  <c r="L94" i="22"/>
  <c r="O94" i="22" s="1"/>
  <c r="K94" i="22"/>
  <c r="N94" i="22" s="1"/>
  <c r="O93" i="22"/>
  <c r="L93" i="22"/>
  <c r="K93" i="22"/>
  <c r="N93" i="22" s="1"/>
  <c r="P93" i="22" s="1"/>
  <c r="M92" i="22"/>
  <c r="L92" i="22"/>
  <c r="O92" i="22" s="1"/>
  <c r="K92" i="22"/>
  <c r="N92" i="22" s="1"/>
  <c r="O91" i="22"/>
  <c r="L91" i="22"/>
  <c r="K91" i="22"/>
  <c r="N91" i="22" s="1"/>
  <c r="P91" i="22" s="1"/>
  <c r="M90" i="22"/>
  <c r="L90" i="22"/>
  <c r="O90" i="22" s="1"/>
  <c r="K90" i="22"/>
  <c r="N90" i="22" s="1"/>
  <c r="O89" i="22"/>
  <c r="L89" i="22"/>
  <c r="K89" i="22"/>
  <c r="N89" i="22" s="1"/>
  <c r="P89" i="22" s="1"/>
  <c r="M102" i="19"/>
  <c r="L102" i="19"/>
  <c r="O102" i="19" s="1"/>
  <c r="K102" i="19"/>
  <c r="N102" i="19" s="1"/>
  <c r="O101" i="19"/>
  <c r="L101" i="19"/>
  <c r="K101" i="19"/>
  <c r="N101" i="19" s="1"/>
  <c r="P101" i="19" s="1"/>
  <c r="M100" i="19"/>
  <c r="L100" i="19"/>
  <c r="O100" i="19" s="1"/>
  <c r="K100" i="19"/>
  <c r="N100" i="19" s="1"/>
  <c r="O99" i="19"/>
  <c r="L99" i="19"/>
  <c r="K99" i="19"/>
  <c r="N99" i="19" s="1"/>
  <c r="P99" i="19" s="1"/>
  <c r="M98" i="19"/>
  <c r="L98" i="19"/>
  <c r="O98" i="19" s="1"/>
  <c r="K98" i="19"/>
  <c r="N98" i="19" s="1"/>
  <c r="O97" i="19"/>
  <c r="L97" i="19"/>
  <c r="K97" i="19"/>
  <c r="N97" i="19" s="1"/>
  <c r="P97" i="19" s="1"/>
  <c r="M96" i="19"/>
  <c r="L96" i="19"/>
  <c r="O96" i="19" s="1"/>
  <c r="K96" i="19"/>
  <c r="N96" i="19" s="1"/>
  <c r="O95" i="19"/>
  <c r="L95" i="19"/>
  <c r="K95" i="19"/>
  <c r="N95" i="19" s="1"/>
  <c r="P95" i="19" s="1"/>
  <c r="M94" i="19"/>
  <c r="L94" i="19"/>
  <c r="O94" i="19" s="1"/>
  <c r="K94" i="19"/>
  <c r="N94" i="19" s="1"/>
  <c r="O93" i="19"/>
  <c r="L93" i="19"/>
  <c r="K93" i="19"/>
  <c r="N93" i="19" s="1"/>
  <c r="P93" i="19" s="1"/>
  <c r="M92" i="19"/>
  <c r="L92" i="19"/>
  <c r="O92" i="19" s="1"/>
  <c r="K92" i="19"/>
  <c r="N92" i="19" s="1"/>
  <c r="O91" i="19"/>
  <c r="L91" i="19"/>
  <c r="K91" i="19"/>
  <c r="N91" i="19" s="1"/>
  <c r="P91" i="19" s="1"/>
  <c r="M90" i="19"/>
  <c r="L90" i="19"/>
  <c r="O90" i="19" s="1"/>
  <c r="K90" i="19"/>
  <c r="N90" i="19" s="1"/>
  <c r="O89" i="19"/>
  <c r="L89" i="19"/>
  <c r="K89" i="19"/>
  <c r="N89" i="19" s="1"/>
  <c r="P89" i="19" s="1"/>
  <c r="O88" i="20"/>
  <c r="L88" i="20"/>
  <c r="K88" i="20"/>
  <c r="N88" i="20" s="1"/>
  <c r="P88" i="20" s="1"/>
  <c r="M87" i="20"/>
  <c r="L87" i="20"/>
  <c r="O87" i="20" s="1"/>
  <c r="K87" i="20"/>
  <c r="N87" i="20" s="1"/>
  <c r="P87" i="20" s="1"/>
  <c r="O86" i="20"/>
  <c r="L86" i="20"/>
  <c r="K86" i="20"/>
  <c r="N86" i="20" s="1"/>
  <c r="M85" i="20"/>
  <c r="L85" i="20"/>
  <c r="O85" i="20" s="1"/>
  <c r="Z85" i="20" s="1"/>
  <c r="AM85" i="20" s="1"/>
  <c r="K85" i="20"/>
  <c r="N85" i="20" s="1"/>
  <c r="M88" i="21"/>
  <c r="L88" i="21"/>
  <c r="O88" i="21" s="1"/>
  <c r="K88" i="21"/>
  <c r="N88" i="21" s="1"/>
  <c r="P88" i="21" s="1"/>
  <c r="O87" i="21"/>
  <c r="L87" i="21"/>
  <c r="K87" i="21"/>
  <c r="N87" i="21" s="1"/>
  <c r="P87" i="21" s="1"/>
  <c r="M86" i="21"/>
  <c r="L86" i="21"/>
  <c r="O86" i="21" s="1"/>
  <c r="K86" i="21"/>
  <c r="N86" i="21" s="1"/>
  <c r="O85" i="21"/>
  <c r="L85" i="21"/>
  <c r="K85" i="21"/>
  <c r="N85" i="21" s="1"/>
  <c r="P85" i="21" s="1"/>
  <c r="O88" i="22"/>
  <c r="L88" i="22"/>
  <c r="K88" i="22"/>
  <c r="N88" i="22" s="1"/>
  <c r="P88" i="22" s="1"/>
  <c r="M87" i="22"/>
  <c r="L87" i="22"/>
  <c r="O87" i="22" s="1"/>
  <c r="K87" i="22"/>
  <c r="N87" i="22" s="1"/>
  <c r="O86" i="22"/>
  <c r="L86" i="22"/>
  <c r="K86" i="22"/>
  <c r="N86" i="22" s="1"/>
  <c r="P86" i="22" s="1"/>
  <c r="M85" i="22"/>
  <c r="L85" i="22"/>
  <c r="O85" i="22" s="1"/>
  <c r="K85" i="22"/>
  <c r="N85" i="22" s="1"/>
  <c r="P85" i="22" s="1"/>
  <c r="M88" i="19"/>
  <c r="L88" i="19"/>
  <c r="O88" i="19" s="1"/>
  <c r="K88" i="19"/>
  <c r="N88" i="19" s="1"/>
  <c r="O87" i="19"/>
  <c r="L87" i="19"/>
  <c r="K87" i="19"/>
  <c r="N87" i="19" s="1"/>
  <c r="M86" i="19"/>
  <c r="L86" i="19"/>
  <c r="O86" i="19" s="1"/>
  <c r="K86" i="19"/>
  <c r="N86" i="19" s="1"/>
  <c r="P86" i="19" s="1"/>
  <c r="O85" i="19"/>
  <c r="L85" i="19"/>
  <c r="K85" i="19"/>
  <c r="N85" i="19" s="1"/>
  <c r="P85" i="19" s="1"/>
  <c r="M84" i="20"/>
  <c r="L84" i="20"/>
  <c r="O84" i="20" s="1"/>
  <c r="K84" i="20"/>
  <c r="N84" i="20" s="1"/>
  <c r="P84" i="20" s="1"/>
  <c r="O83" i="20"/>
  <c r="L83" i="20"/>
  <c r="K83" i="20"/>
  <c r="N83" i="20" s="1"/>
  <c r="P83" i="20" s="1"/>
  <c r="M82" i="20"/>
  <c r="L82" i="20"/>
  <c r="O82" i="20" s="1"/>
  <c r="K82" i="20"/>
  <c r="N82" i="20" s="1"/>
  <c r="P82" i="20" s="1"/>
  <c r="O81" i="20"/>
  <c r="L81" i="20"/>
  <c r="K81" i="20"/>
  <c r="N81" i="20" s="1"/>
  <c r="P81" i="20" s="1"/>
  <c r="M80" i="20"/>
  <c r="L80" i="20"/>
  <c r="O80" i="20" s="1"/>
  <c r="K80" i="20"/>
  <c r="N80" i="20" s="1"/>
  <c r="P80" i="20" s="1"/>
  <c r="O84" i="21"/>
  <c r="L84" i="21"/>
  <c r="K84" i="21"/>
  <c r="N84" i="21" s="1"/>
  <c r="P84" i="21" s="1"/>
  <c r="M83" i="21"/>
  <c r="L83" i="21"/>
  <c r="O83" i="21" s="1"/>
  <c r="K83" i="21"/>
  <c r="N83" i="21" s="1"/>
  <c r="P83" i="21" s="1"/>
  <c r="O82" i="21"/>
  <c r="L82" i="21"/>
  <c r="K82" i="21"/>
  <c r="N82" i="21" s="1"/>
  <c r="P82" i="21" s="1"/>
  <c r="M81" i="21"/>
  <c r="L81" i="21"/>
  <c r="O81" i="21" s="1"/>
  <c r="K81" i="21"/>
  <c r="N81" i="21" s="1"/>
  <c r="O80" i="21"/>
  <c r="L80" i="21"/>
  <c r="K80" i="21"/>
  <c r="N80" i="21" s="1"/>
  <c r="P80" i="21" s="1"/>
  <c r="M84" i="22"/>
  <c r="L84" i="22"/>
  <c r="O84" i="22" s="1"/>
  <c r="Z84" i="22" s="1"/>
  <c r="AM84" i="22" s="1"/>
  <c r="K84" i="22"/>
  <c r="N84" i="22" s="1"/>
  <c r="P84" i="22" s="1"/>
  <c r="O83" i="22"/>
  <c r="L83" i="22"/>
  <c r="K83" i="22"/>
  <c r="N83" i="22" s="1"/>
  <c r="P83" i="22" s="1"/>
  <c r="M82" i="22"/>
  <c r="L82" i="22"/>
  <c r="O82" i="22" s="1"/>
  <c r="K82" i="22"/>
  <c r="N82" i="22" s="1"/>
  <c r="O81" i="22"/>
  <c r="L81" i="22"/>
  <c r="K81" i="22"/>
  <c r="N81" i="22" s="1"/>
  <c r="P81" i="22" s="1"/>
  <c r="M80" i="22"/>
  <c r="L80" i="22"/>
  <c r="O80" i="22" s="1"/>
  <c r="K80" i="22"/>
  <c r="N80" i="22" s="1"/>
  <c r="P80" i="22" s="1"/>
  <c r="O84" i="19"/>
  <c r="L84" i="19"/>
  <c r="K84" i="19"/>
  <c r="N84" i="19" s="1"/>
  <c r="P84" i="19" s="1"/>
  <c r="M83" i="19"/>
  <c r="L83" i="19"/>
  <c r="O83" i="19" s="1"/>
  <c r="K83" i="19"/>
  <c r="N83" i="19" s="1"/>
  <c r="O82" i="19"/>
  <c r="L82" i="19"/>
  <c r="K82" i="19"/>
  <c r="N82" i="19" s="1"/>
  <c r="P82" i="19" s="1"/>
  <c r="M81" i="19"/>
  <c r="L81" i="19"/>
  <c r="O81" i="19" s="1"/>
  <c r="K81" i="19"/>
  <c r="N81" i="19" s="1"/>
  <c r="P81" i="19" s="1"/>
  <c r="O80" i="19"/>
  <c r="L80" i="19"/>
  <c r="K80" i="19"/>
  <c r="N80" i="19" s="1"/>
  <c r="P80" i="19" s="1"/>
  <c r="M76" i="20"/>
  <c r="L76" i="20"/>
  <c r="O76" i="20" s="1"/>
  <c r="K76" i="20"/>
  <c r="N76" i="20" s="1"/>
  <c r="O76" i="21"/>
  <c r="L76" i="21"/>
  <c r="K76" i="21"/>
  <c r="N76" i="21" s="1"/>
  <c r="P76" i="21" s="1"/>
  <c r="M76" i="22"/>
  <c r="L76" i="22"/>
  <c r="O76" i="22" s="1"/>
  <c r="AQ76" i="22" s="1"/>
  <c r="K76" i="22"/>
  <c r="N76" i="22" s="1"/>
  <c r="O76" i="19"/>
  <c r="L76" i="19"/>
  <c r="K76" i="19"/>
  <c r="N76" i="19" s="1"/>
  <c r="P76" i="19" s="1"/>
  <c r="M72" i="20"/>
  <c r="L72" i="20"/>
  <c r="O72" i="20" s="1"/>
  <c r="O73" i="20" s="1"/>
  <c r="K72" i="20"/>
  <c r="N72" i="20" s="1"/>
  <c r="O72" i="21"/>
  <c r="L72" i="21"/>
  <c r="K72" i="21"/>
  <c r="N72" i="21" s="1"/>
  <c r="P72" i="21" s="1"/>
  <c r="M72" i="22"/>
  <c r="L72" i="22"/>
  <c r="O72" i="22" s="1"/>
  <c r="K72" i="22"/>
  <c r="N72" i="22" s="1"/>
  <c r="O72" i="19"/>
  <c r="O73" i="19" s="1"/>
  <c r="L72" i="19"/>
  <c r="K72" i="19"/>
  <c r="N72" i="19" s="1"/>
  <c r="P72" i="19" s="1"/>
  <c r="L68" i="20"/>
  <c r="O68" i="20" s="1"/>
  <c r="K68" i="20"/>
  <c r="N68" i="20" s="1"/>
  <c r="P68" i="20" s="1"/>
  <c r="N68" i="21"/>
  <c r="M68" i="21"/>
  <c r="L68" i="21"/>
  <c r="O68" i="21" s="1"/>
  <c r="K68" i="21"/>
  <c r="L68" i="22"/>
  <c r="O68" i="22" s="1"/>
  <c r="O69" i="22" s="1"/>
  <c r="K68" i="22"/>
  <c r="N68" i="22" s="1"/>
  <c r="P68" i="22" s="1"/>
  <c r="N68" i="19"/>
  <c r="P68" i="19" s="1"/>
  <c r="M68" i="19"/>
  <c r="L68" i="19"/>
  <c r="O68" i="19" s="1"/>
  <c r="AQ68" i="19" s="1"/>
  <c r="K68" i="19"/>
  <c r="M64" i="20"/>
  <c r="L64" i="20"/>
  <c r="O64" i="20" s="1"/>
  <c r="K64" i="20"/>
  <c r="N64" i="20" s="1"/>
  <c r="O64" i="21"/>
  <c r="AQ64" i="21" s="1"/>
  <c r="L64" i="21"/>
  <c r="K64" i="21"/>
  <c r="N64" i="21" s="1"/>
  <c r="M64" i="22"/>
  <c r="L64" i="22"/>
  <c r="O64" i="22" s="1"/>
  <c r="O65" i="22" s="1"/>
  <c r="K64" i="22"/>
  <c r="N64" i="22" s="1"/>
  <c r="O64" i="19"/>
  <c r="L64" i="19"/>
  <c r="K64" i="19"/>
  <c r="N64" i="19" s="1"/>
  <c r="M60" i="20"/>
  <c r="L60" i="20"/>
  <c r="O60" i="20" s="1"/>
  <c r="K60" i="20"/>
  <c r="N60" i="20" s="1"/>
  <c r="O60" i="21"/>
  <c r="O61" i="21" s="1"/>
  <c r="L60" i="21"/>
  <c r="K60" i="21"/>
  <c r="N60" i="21" s="1"/>
  <c r="P60" i="21" s="1"/>
  <c r="AR60" i="21" s="1"/>
  <c r="M60" i="22"/>
  <c r="L60" i="22"/>
  <c r="O60" i="22" s="1"/>
  <c r="AQ60" i="22" s="1"/>
  <c r="K60" i="22"/>
  <c r="N60" i="22" s="1"/>
  <c r="O60" i="19"/>
  <c r="O61" i="19" s="1"/>
  <c r="L60" i="19"/>
  <c r="K60" i="19"/>
  <c r="N60" i="19" s="1"/>
  <c r="P60" i="19" s="1"/>
  <c r="N56" i="20"/>
  <c r="M56" i="20"/>
  <c r="L56" i="20"/>
  <c r="O56" i="20" s="1"/>
  <c r="O57" i="20" s="1"/>
  <c r="K56" i="20"/>
  <c r="O56" i="21"/>
  <c r="O57" i="21" s="1"/>
  <c r="L56" i="21"/>
  <c r="K56" i="21"/>
  <c r="N56" i="21" s="1"/>
  <c r="N56" i="22"/>
  <c r="M56" i="22"/>
  <c r="L56" i="22"/>
  <c r="O56" i="22" s="1"/>
  <c r="K56" i="22"/>
  <c r="O56" i="19"/>
  <c r="O57" i="19" s="1"/>
  <c r="L56" i="19"/>
  <c r="K56" i="19"/>
  <c r="N56" i="19" s="1"/>
  <c r="P56" i="19" s="1"/>
  <c r="O52" i="20"/>
  <c r="M52" i="20"/>
  <c r="L52" i="20"/>
  <c r="K52" i="20"/>
  <c r="N52" i="20" s="1"/>
  <c r="P52" i="20" s="1"/>
  <c r="O52" i="21"/>
  <c r="L52" i="21"/>
  <c r="K52" i="21"/>
  <c r="N52" i="21" s="1"/>
  <c r="O52" i="22"/>
  <c r="M52" i="22"/>
  <c r="L52" i="22"/>
  <c r="K52" i="22"/>
  <c r="N52" i="22" s="1"/>
  <c r="P52" i="22" s="1"/>
  <c r="O52" i="19"/>
  <c r="AQ52" i="19" s="1"/>
  <c r="L52" i="19"/>
  <c r="K52" i="19"/>
  <c r="N52" i="19" s="1"/>
  <c r="P52" i="19" s="1"/>
  <c r="M48" i="20"/>
  <c r="L48" i="20"/>
  <c r="O48" i="20" s="1"/>
  <c r="K48" i="20"/>
  <c r="N48" i="20" s="1"/>
  <c r="P48" i="20" s="1"/>
  <c r="O47" i="20"/>
  <c r="L47" i="20"/>
  <c r="K47" i="20"/>
  <c r="N47" i="20" s="1"/>
  <c r="P47" i="20" s="1"/>
  <c r="M46" i="20"/>
  <c r="L46" i="20"/>
  <c r="O46" i="20" s="1"/>
  <c r="K46" i="20"/>
  <c r="N46" i="20" s="1"/>
  <c r="P46" i="20" s="1"/>
  <c r="O45" i="20"/>
  <c r="L45" i="20"/>
  <c r="K45" i="20"/>
  <c r="N45" i="20" s="1"/>
  <c r="P45" i="20" s="1"/>
  <c r="M48" i="21"/>
  <c r="L48" i="21"/>
  <c r="O48" i="21" s="1"/>
  <c r="K48" i="21"/>
  <c r="N48" i="21" s="1"/>
  <c r="O47" i="21"/>
  <c r="L47" i="21"/>
  <c r="K47" i="21"/>
  <c r="N47" i="21" s="1"/>
  <c r="P47" i="21" s="1"/>
  <c r="M46" i="21"/>
  <c r="L46" i="21"/>
  <c r="O46" i="21" s="1"/>
  <c r="K46" i="21"/>
  <c r="N46" i="21" s="1"/>
  <c r="P46" i="21" s="1"/>
  <c r="O45" i="21"/>
  <c r="L45" i="21"/>
  <c r="K45" i="21"/>
  <c r="N45" i="21" s="1"/>
  <c r="P45" i="21" s="1"/>
  <c r="M48" i="22"/>
  <c r="L48" i="22"/>
  <c r="O48" i="22" s="1"/>
  <c r="K48" i="22"/>
  <c r="N48" i="22" s="1"/>
  <c r="O47" i="22"/>
  <c r="L47" i="22"/>
  <c r="K47" i="22"/>
  <c r="N47" i="22" s="1"/>
  <c r="P47" i="22" s="1"/>
  <c r="M46" i="22"/>
  <c r="L46" i="22"/>
  <c r="O46" i="22" s="1"/>
  <c r="K46" i="22"/>
  <c r="N46" i="22" s="1"/>
  <c r="P46" i="22" s="1"/>
  <c r="O45" i="22"/>
  <c r="L45" i="22"/>
  <c r="K45" i="22"/>
  <c r="N45" i="22" s="1"/>
  <c r="M48" i="19"/>
  <c r="L48" i="19"/>
  <c r="O48" i="19" s="1"/>
  <c r="K48" i="19"/>
  <c r="N48" i="19" s="1"/>
  <c r="O47" i="19"/>
  <c r="L47" i="19"/>
  <c r="K47" i="19"/>
  <c r="N47" i="19" s="1"/>
  <c r="P47" i="19" s="1"/>
  <c r="M46" i="19"/>
  <c r="L46" i="19"/>
  <c r="O46" i="19" s="1"/>
  <c r="K46" i="19"/>
  <c r="N46" i="19" s="1"/>
  <c r="P46" i="19" s="1"/>
  <c r="O45" i="19"/>
  <c r="L45" i="19"/>
  <c r="K45" i="19"/>
  <c r="N45" i="19" s="1"/>
  <c r="P45" i="19" s="1"/>
  <c r="O41" i="20"/>
  <c r="M41" i="20"/>
  <c r="L41" i="20"/>
  <c r="K41" i="20"/>
  <c r="N41" i="20" s="1"/>
  <c r="P41" i="20" s="1"/>
  <c r="O41" i="21"/>
  <c r="L41" i="21"/>
  <c r="K41" i="21"/>
  <c r="N41" i="21" s="1"/>
  <c r="P41" i="21" s="1"/>
  <c r="O41" i="22"/>
  <c r="M41" i="22"/>
  <c r="L41" i="22"/>
  <c r="K41" i="22"/>
  <c r="N41" i="22" s="1"/>
  <c r="P41" i="22" s="1"/>
  <c r="O41" i="19"/>
  <c r="Z41" i="19" s="1"/>
  <c r="AM41" i="19" s="1"/>
  <c r="L41" i="19"/>
  <c r="K41" i="19"/>
  <c r="N41" i="19" s="1"/>
  <c r="P41" i="19" s="1"/>
  <c r="M37" i="20"/>
  <c r="L37" i="20"/>
  <c r="O37" i="20" s="1"/>
  <c r="K37" i="20"/>
  <c r="N37" i="20" s="1"/>
  <c r="P37" i="20" s="1"/>
  <c r="O36" i="20"/>
  <c r="L36" i="20"/>
  <c r="K36" i="20"/>
  <c r="N36" i="20" s="1"/>
  <c r="P36" i="20" s="1"/>
  <c r="M35" i="20"/>
  <c r="L35" i="20"/>
  <c r="O35" i="20" s="1"/>
  <c r="K35" i="20"/>
  <c r="N35" i="20" s="1"/>
  <c r="O34" i="20"/>
  <c r="Z34" i="20" s="1"/>
  <c r="AM34" i="20" s="1"/>
  <c r="L34" i="20"/>
  <c r="K34" i="20"/>
  <c r="N34" i="20" s="1"/>
  <c r="P34" i="20" s="1"/>
  <c r="Q34" i="20" s="1"/>
  <c r="M33" i="20"/>
  <c r="L33" i="20"/>
  <c r="O33" i="20" s="1"/>
  <c r="K33" i="20"/>
  <c r="N33" i="20" s="1"/>
  <c r="P33" i="20" s="1"/>
  <c r="O37" i="21"/>
  <c r="L37" i="21"/>
  <c r="K37" i="21"/>
  <c r="N37" i="21" s="1"/>
  <c r="M36" i="21"/>
  <c r="L36" i="21"/>
  <c r="O36" i="21" s="1"/>
  <c r="Z36" i="21" s="1"/>
  <c r="AM36" i="21" s="1"/>
  <c r="K36" i="21"/>
  <c r="N36" i="21" s="1"/>
  <c r="O35" i="21"/>
  <c r="L35" i="21"/>
  <c r="K35" i="21"/>
  <c r="N35" i="21" s="1"/>
  <c r="P35" i="21" s="1"/>
  <c r="M34" i="21"/>
  <c r="L34" i="21"/>
  <c r="O34" i="21" s="1"/>
  <c r="K34" i="21"/>
  <c r="N34" i="21" s="1"/>
  <c r="P34" i="21" s="1"/>
  <c r="O33" i="21"/>
  <c r="Z33" i="21" s="1"/>
  <c r="AM33" i="21" s="1"/>
  <c r="L33" i="21"/>
  <c r="K33" i="21"/>
  <c r="N33" i="21" s="1"/>
  <c r="P33" i="21" s="1"/>
  <c r="M37" i="22"/>
  <c r="L37" i="22"/>
  <c r="O37" i="22" s="1"/>
  <c r="K37" i="22"/>
  <c r="N37" i="22" s="1"/>
  <c r="O36" i="22"/>
  <c r="L36" i="22"/>
  <c r="K36" i="22"/>
  <c r="N36" i="22" s="1"/>
  <c r="P36" i="22" s="1"/>
  <c r="M35" i="22"/>
  <c r="L35" i="22"/>
  <c r="O35" i="22" s="1"/>
  <c r="K35" i="22"/>
  <c r="N35" i="22" s="1"/>
  <c r="P35" i="22" s="1"/>
  <c r="O34" i="22"/>
  <c r="L34" i="22"/>
  <c r="K34" i="22"/>
  <c r="N34" i="22" s="1"/>
  <c r="P34" i="22" s="1"/>
  <c r="M33" i="22"/>
  <c r="L33" i="22"/>
  <c r="O33" i="22" s="1"/>
  <c r="K33" i="22"/>
  <c r="N33" i="22" s="1"/>
  <c r="O37" i="19"/>
  <c r="L37" i="19"/>
  <c r="K37" i="19"/>
  <c r="N37" i="19" s="1"/>
  <c r="P37" i="19" s="1"/>
  <c r="M36" i="19"/>
  <c r="L36" i="19"/>
  <c r="O36" i="19" s="1"/>
  <c r="K36" i="19"/>
  <c r="N36" i="19" s="1"/>
  <c r="P36" i="19" s="1"/>
  <c r="O35" i="19"/>
  <c r="L35" i="19"/>
  <c r="K35" i="19"/>
  <c r="N35" i="19" s="1"/>
  <c r="P35" i="19" s="1"/>
  <c r="M34" i="19"/>
  <c r="L34" i="19"/>
  <c r="O34" i="19" s="1"/>
  <c r="K34" i="19"/>
  <c r="N34" i="19" s="1"/>
  <c r="O33" i="19"/>
  <c r="L33" i="19"/>
  <c r="K33" i="19"/>
  <c r="N33" i="19" s="1"/>
  <c r="P33" i="19" s="1"/>
  <c r="M29" i="20"/>
  <c r="L29" i="20"/>
  <c r="O29" i="20" s="1"/>
  <c r="Z29" i="20" s="1"/>
  <c r="AM29" i="20" s="1"/>
  <c r="K29" i="20"/>
  <c r="N29" i="20" s="1"/>
  <c r="P29" i="20" s="1"/>
  <c r="O28" i="20"/>
  <c r="L28" i="20"/>
  <c r="K28" i="20"/>
  <c r="N28" i="20" s="1"/>
  <c r="P28" i="20" s="1"/>
  <c r="M27" i="20"/>
  <c r="L27" i="20"/>
  <c r="O27" i="20" s="1"/>
  <c r="K27" i="20"/>
  <c r="N27" i="20" s="1"/>
  <c r="O29" i="21"/>
  <c r="L29" i="21"/>
  <c r="K29" i="21"/>
  <c r="N29" i="21" s="1"/>
  <c r="P29" i="21" s="1"/>
  <c r="M28" i="21"/>
  <c r="L28" i="21"/>
  <c r="O28" i="21" s="1"/>
  <c r="K28" i="21"/>
  <c r="N28" i="21" s="1"/>
  <c r="P28" i="21" s="1"/>
  <c r="O27" i="21"/>
  <c r="L27" i="21"/>
  <c r="K27" i="21"/>
  <c r="N27" i="21" s="1"/>
  <c r="P27" i="21" s="1"/>
  <c r="M29" i="22"/>
  <c r="L29" i="22"/>
  <c r="O29" i="22" s="1"/>
  <c r="K29" i="22"/>
  <c r="N29" i="22" s="1"/>
  <c r="O28" i="22"/>
  <c r="L28" i="22"/>
  <c r="K28" i="22"/>
  <c r="N28" i="22" s="1"/>
  <c r="P28" i="22" s="1"/>
  <c r="M27" i="22"/>
  <c r="L27" i="22"/>
  <c r="O27" i="22" s="1"/>
  <c r="K27" i="22"/>
  <c r="N27" i="22" s="1"/>
  <c r="P27" i="22" s="1"/>
  <c r="O29" i="19"/>
  <c r="L29" i="19"/>
  <c r="K29" i="19"/>
  <c r="N29" i="19" s="1"/>
  <c r="P29" i="19" s="1"/>
  <c r="M28" i="19"/>
  <c r="L28" i="19"/>
  <c r="O28" i="19" s="1"/>
  <c r="K28" i="19"/>
  <c r="N28" i="19" s="1"/>
  <c r="O27" i="19"/>
  <c r="L27" i="19"/>
  <c r="K27" i="19"/>
  <c r="N27" i="19" s="1"/>
  <c r="P27" i="19" s="1"/>
  <c r="M23" i="20"/>
  <c r="L23" i="20"/>
  <c r="O23" i="20" s="1"/>
  <c r="K23" i="20"/>
  <c r="N23" i="20" s="1"/>
  <c r="O22" i="20"/>
  <c r="L22" i="20"/>
  <c r="K22" i="20"/>
  <c r="N22" i="20" s="1"/>
  <c r="P22" i="20" s="1"/>
  <c r="M21" i="20"/>
  <c r="L21" i="20"/>
  <c r="O21" i="20" s="1"/>
  <c r="K21" i="20"/>
  <c r="N21" i="20" s="1"/>
  <c r="O23" i="21"/>
  <c r="L23" i="21"/>
  <c r="K23" i="21"/>
  <c r="N23" i="21" s="1"/>
  <c r="P23" i="21" s="1"/>
  <c r="M22" i="21"/>
  <c r="L22" i="21"/>
  <c r="O22" i="21" s="1"/>
  <c r="K22" i="21"/>
  <c r="N22" i="21" s="1"/>
  <c r="O21" i="21"/>
  <c r="L21" i="21"/>
  <c r="K21" i="21"/>
  <c r="N21" i="21" s="1"/>
  <c r="P21" i="21" s="1"/>
  <c r="M23" i="22"/>
  <c r="L23" i="22"/>
  <c r="O23" i="22" s="1"/>
  <c r="K23" i="22"/>
  <c r="N23" i="22" s="1"/>
  <c r="O22" i="22"/>
  <c r="L22" i="22"/>
  <c r="K22" i="22"/>
  <c r="N22" i="22" s="1"/>
  <c r="P22" i="22" s="1"/>
  <c r="M21" i="22"/>
  <c r="L21" i="22"/>
  <c r="O21" i="22" s="1"/>
  <c r="K21" i="22"/>
  <c r="N21" i="22" s="1"/>
  <c r="O23" i="19"/>
  <c r="Z23" i="19" s="1"/>
  <c r="AM23" i="19" s="1"/>
  <c r="L23" i="19"/>
  <c r="K23" i="19"/>
  <c r="N23" i="19" s="1"/>
  <c r="P23" i="19" s="1"/>
  <c r="M22" i="19"/>
  <c r="L22" i="19"/>
  <c r="O22" i="19" s="1"/>
  <c r="Z22" i="19" s="1"/>
  <c r="AM22" i="19" s="1"/>
  <c r="K22" i="19"/>
  <c r="N22" i="19" s="1"/>
  <c r="O21" i="19"/>
  <c r="L21" i="19"/>
  <c r="K21" i="19"/>
  <c r="N21" i="19" s="1"/>
  <c r="P21" i="19" s="1"/>
  <c r="O20" i="20"/>
  <c r="M20" i="20"/>
  <c r="L20" i="20"/>
  <c r="K20" i="20"/>
  <c r="N20" i="20" s="1"/>
  <c r="P20" i="20" s="1"/>
  <c r="O20" i="21"/>
  <c r="L20" i="21"/>
  <c r="K20" i="21"/>
  <c r="N20" i="21" s="1"/>
  <c r="P20" i="21" s="1"/>
  <c r="O20" i="22"/>
  <c r="M20" i="22"/>
  <c r="L20" i="22"/>
  <c r="K20" i="22"/>
  <c r="N20" i="22" s="1"/>
  <c r="P20" i="22" s="1"/>
  <c r="O20" i="19"/>
  <c r="L20" i="19"/>
  <c r="K20" i="19"/>
  <c r="N20" i="19" s="1"/>
  <c r="P20" i="19" s="1"/>
  <c r="P186" i="22"/>
  <c r="P183" i="22"/>
  <c r="AI163" i="22"/>
  <c r="AH163" i="22"/>
  <c r="AG163" i="22"/>
  <c r="AE163" i="22"/>
  <c r="AD163" i="22"/>
  <c r="AC163" i="22"/>
  <c r="AN160" i="22"/>
  <c r="AM160" i="22"/>
  <c r="AL160" i="22"/>
  <c r="AK160" i="22"/>
  <c r="AQ160" i="22"/>
  <c r="I160" i="22"/>
  <c r="AN156" i="22"/>
  <c r="AM156" i="22"/>
  <c r="AL156" i="22"/>
  <c r="AK156" i="22"/>
  <c r="I156" i="22"/>
  <c r="AK152" i="22"/>
  <c r="J152" i="22"/>
  <c r="I152" i="22"/>
  <c r="AK151" i="22"/>
  <c r="J151" i="22"/>
  <c r="I151" i="22"/>
  <c r="AK147" i="22"/>
  <c r="J147" i="22"/>
  <c r="I147" i="22"/>
  <c r="AK146" i="22"/>
  <c r="J146" i="22"/>
  <c r="I146" i="22"/>
  <c r="AK145" i="22"/>
  <c r="J145" i="22"/>
  <c r="I145" i="22"/>
  <c r="E145" i="22"/>
  <c r="AK144" i="22"/>
  <c r="J144" i="22"/>
  <c r="I144" i="22"/>
  <c r="E144" i="22"/>
  <c r="AK143" i="22"/>
  <c r="J143" i="22"/>
  <c r="I143" i="22"/>
  <c r="E143" i="22"/>
  <c r="AK142" i="22"/>
  <c r="J142" i="22"/>
  <c r="I142" i="22"/>
  <c r="E142" i="22"/>
  <c r="AN138" i="22"/>
  <c r="AM138" i="22"/>
  <c r="AL138" i="22"/>
  <c r="AK138" i="22"/>
  <c r="I138" i="22"/>
  <c r="AN134" i="22"/>
  <c r="AM134" i="22"/>
  <c r="AL134" i="22"/>
  <c r="AK134" i="22"/>
  <c r="I134" i="22"/>
  <c r="AN130" i="22"/>
  <c r="AM130" i="22"/>
  <c r="AL130" i="22"/>
  <c r="AK130" i="22"/>
  <c r="I130" i="22"/>
  <c r="AK126" i="22"/>
  <c r="J126" i="22"/>
  <c r="I126" i="22"/>
  <c r="AK125" i="22"/>
  <c r="J125" i="22"/>
  <c r="I125" i="22"/>
  <c r="AK124" i="22"/>
  <c r="J124" i="22"/>
  <c r="I124" i="22"/>
  <c r="AK123" i="22"/>
  <c r="J123" i="22"/>
  <c r="I123" i="22"/>
  <c r="AK119" i="22"/>
  <c r="J119" i="22"/>
  <c r="I119" i="22"/>
  <c r="AK118" i="22"/>
  <c r="J118" i="22"/>
  <c r="I118" i="22"/>
  <c r="AK117" i="22"/>
  <c r="J117" i="22"/>
  <c r="I117" i="22"/>
  <c r="AK116" i="22"/>
  <c r="J116" i="22"/>
  <c r="I116" i="22"/>
  <c r="AK115" i="22"/>
  <c r="J115" i="22"/>
  <c r="I115" i="22"/>
  <c r="AK114" i="22"/>
  <c r="J114" i="22"/>
  <c r="I114" i="22"/>
  <c r="AK113" i="22"/>
  <c r="J113" i="22"/>
  <c r="I113" i="22"/>
  <c r="AK112" i="22"/>
  <c r="J112" i="22"/>
  <c r="I112" i="22"/>
  <c r="AK111" i="22"/>
  <c r="J111" i="22"/>
  <c r="I111" i="22"/>
  <c r="AK110" i="22"/>
  <c r="J110" i="22"/>
  <c r="I110" i="22"/>
  <c r="AK109" i="22"/>
  <c r="J109" i="22"/>
  <c r="I109" i="22"/>
  <c r="AK108" i="22"/>
  <c r="J108" i="22"/>
  <c r="I108" i="22"/>
  <c r="AK107" i="22"/>
  <c r="J107" i="22"/>
  <c r="I107" i="22"/>
  <c r="AK106" i="22"/>
  <c r="J106" i="22"/>
  <c r="I106" i="22"/>
  <c r="AK105" i="22"/>
  <c r="J105" i="22"/>
  <c r="I105" i="22"/>
  <c r="AK104" i="22"/>
  <c r="J104" i="22"/>
  <c r="I104" i="22"/>
  <c r="AK103" i="22"/>
  <c r="J103" i="22"/>
  <c r="I103" i="22"/>
  <c r="AK102" i="22"/>
  <c r="J102" i="22"/>
  <c r="I102" i="22"/>
  <c r="E102" i="22"/>
  <c r="AK101" i="22"/>
  <c r="J101" i="22"/>
  <c r="I101" i="22"/>
  <c r="E101" i="22"/>
  <c r="AK100" i="22"/>
  <c r="J100" i="22"/>
  <c r="I100" i="22"/>
  <c r="AK99" i="22"/>
  <c r="J99" i="22"/>
  <c r="I99" i="22"/>
  <c r="AK98" i="22"/>
  <c r="J98" i="22"/>
  <c r="I98" i="22"/>
  <c r="AK97" i="22"/>
  <c r="J97" i="22"/>
  <c r="I97" i="22"/>
  <c r="AK96" i="22"/>
  <c r="J96" i="22"/>
  <c r="I96" i="22"/>
  <c r="AK95" i="22"/>
  <c r="J95" i="22"/>
  <c r="I95" i="22"/>
  <c r="AK94" i="22"/>
  <c r="J94" i="22"/>
  <c r="I94" i="22"/>
  <c r="AK93" i="22"/>
  <c r="J93" i="22"/>
  <c r="I93" i="22"/>
  <c r="AK92" i="22"/>
  <c r="J92" i="22"/>
  <c r="I92" i="22"/>
  <c r="AK91" i="22"/>
  <c r="J91" i="22"/>
  <c r="I91" i="22"/>
  <c r="AK90" i="22"/>
  <c r="J90" i="22"/>
  <c r="I90" i="22"/>
  <c r="AK89" i="22"/>
  <c r="J89" i="22"/>
  <c r="I89" i="22"/>
  <c r="AK88" i="22"/>
  <c r="J88" i="22"/>
  <c r="I88" i="22"/>
  <c r="AK87" i="22"/>
  <c r="J87" i="22"/>
  <c r="I87" i="22"/>
  <c r="AK86" i="22"/>
  <c r="J86" i="22"/>
  <c r="I86" i="22"/>
  <c r="AK85" i="22"/>
  <c r="J85" i="22"/>
  <c r="I85" i="22"/>
  <c r="AK84" i="22"/>
  <c r="J84" i="22"/>
  <c r="I84" i="22"/>
  <c r="AK83" i="22"/>
  <c r="J83" i="22"/>
  <c r="I83" i="22"/>
  <c r="AK82" i="22"/>
  <c r="J82" i="22"/>
  <c r="I82" i="22"/>
  <c r="AK81" i="22"/>
  <c r="J81" i="22"/>
  <c r="I81" i="22"/>
  <c r="AK80" i="22"/>
  <c r="J80" i="22"/>
  <c r="I80" i="22"/>
  <c r="AN76" i="22"/>
  <c r="AM76" i="22"/>
  <c r="AL76" i="22"/>
  <c r="AK76" i="22"/>
  <c r="I76" i="22"/>
  <c r="AN72" i="22"/>
  <c r="AM72" i="22"/>
  <c r="AL72" i="22"/>
  <c r="AK72" i="22"/>
  <c r="I72" i="22"/>
  <c r="AN68" i="22"/>
  <c r="AM68" i="22"/>
  <c r="AL68" i="22"/>
  <c r="AK68" i="22"/>
  <c r="I68" i="22"/>
  <c r="I64" i="22"/>
  <c r="AN60" i="22"/>
  <c r="AM60" i="22"/>
  <c r="AL60" i="22"/>
  <c r="AK60" i="22"/>
  <c r="I60" i="22"/>
  <c r="AN56" i="22"/>
  <c r="AM56" i="22"/>
  <c r="AL56" i="22"/>
  <c r="AK56" i="22"/>
  <c r="AP56" i="22"/>
  <c r="I56" i="22"/>
  <c r="AN52" i="22"/>
  <c r="AM52" i="22"/>
  <c r="AL52" i="22"/>
  <c r="AK52" i="22"/>
  <c r="O53" i="22"/>
  <c r="I52" i="22"/>
  <c r="AK48" i="22"/>
  <c r="J48" i="22"/>
  <c r="H48" i="22"/>
  <c r="E48" i="22"/>
  <c r="AK47" i="22"/>
  <c r="J47" i="22"/>
  <c r="I47" i="22"/>
  <c r="AK46" i="22"/>
  <c r="J46" i="22"/>
  <c r="I46" i="22"/>
  <c r="AK45" i="22"/>
  <c r="J45" i="22"/>
  <c r="I45" i="22"/>
  <c r="AK41" i="22"/>
  <c r="I41" i="22"/>
  <c r="AK37" i="22"/>
  <c r="J37" i="22"/>
  <c r="I37" i="22"/>
  <c r="AK36" i="22"/>
  <c r="J36" i="22"/>
  <c r="I36" i="22"/>
  <c r="AK35" i="22"/>
  <c r="J35" i="22"/>
  <c r="I35" i="22"/>
  <c r="AK34" i="22"/>
  <c r="J34" i="22"/>
  <c r="I34" i="22"/>
  <c r="E34" i="22"/>
  <c r="AK33" i="22"/>
  <c r="J33" i="22"/>
  <c r="I33" i="22"/>
  <c r="AK29" i="22"/>
  <c r="J29" i="22"/>
  <c r="I29" i="22"/>
  <c r="AK28" i="22"/>
  <c r="J28" i="22"/>
  <c r="I28" i="22"/>
  <c r="E28" i="22"/>
  <c r="AK27" i="22"/>
  <c r="J27" i="22"/>
  <c r="I27" i="22"/>
  <c r="E27" i="22"/>
  <c r="AK23" i="22"/>
  <c r="J23" i="22"/>
  <c r="I23" i="22"/>
  <c r="AK22" i="22"/>
  <c r="J22" i="22"/>
  <c r="I22" i="22"/>
  <c r="AK21" i="22"/>
  <c r="J21" i="22"/>
  <c r="I21" i="22"/>
  <c r="AK20" i="22"/>
  <c r="J20" i="22"/>
  <c r="I20" i="22"/>
  <c r="S6" i="22"/>
  <c r="S4" i="22"/>
  <c r="S3" i="22"/>
  <c r="P186" i="21"/>
  <c r="P183" i="21"/>
  <c r="AI163" i="21"/>
  <c r="AH163" i="21"/>
  <c r="AG163" i="21"/>
  <c r="AE163" i="21"/>
  <c r="AD163" i="21"/>
  <c r="AC163" i="21"/>
  <c r="AN160" i="21"/>
  <c r="AM160" i="21"/>
  <c r="AL160" i="21"/>
  <c r="AK160" i="21"/>
  <c r="O161" i="21"/>
  <c r="I160" i="21"/>
  <c r="AN156" i="21"/>
  <c r="AM156" i="21"/>
  <c r="AL156" i="21"/>
  <c r="AK156" i="21"/>
  <c r="I156" i="21"/>
  <c r="AK152" i="21"/>
  <c r="J152" i="21"/>
  <c r="I152" i="21"/>
  <c r="AK151" i="21"/>
  <c r="J151" i="21"/>
  <c r="I151" i="21"/>
  <c r="AK147" i="21"/>
  <c r="J147" i="21"/>
  <c r="I147" i="21"/>
  <c r="AK146" i="21"/>
  <c r="J146" i="21"/>
  <c r="I146" i="21"/>
  <c r="AK145" i="21"/>
  <c r="J145" i="21"/>
  <c r="I145" i="21"/>
  <c r="E145" i="21"/>
  <c r="AK144" i="21"/>
  <c r="J144" i="21"/>
  <c r="I144" i="21"/>
  <c r="E144" i="21"/>
  <c r="AK143" i="21"/>
  <c r="J143" i="21"/>
  <c r="I143" i="21"/>
  <c r="E143" i="21"/>
  <c r="AK142" i="21"/>
  <c r="J142" i="21"/>
  <c r="I142" i="21"/>
  <c r="E142" i="21"/>
  <c r="AN138" i="21"/>
  <c r="AM138" i="21"/>
  <c r="AL138" i="21"/>
  <c r="AK138" i="21"/>
  <c r="I138" i="21"/>
  <c r="AN134" i="21"/>
  <c r="AM134" i="21"/>
  <c r="AL134" i="21"/>
  <c r="AK134" i="21"/>
  <c r="I134" i="21"/>
  <c r="AN130" i="21"/>
  <c r="AM130" i="21"/>
  <c r="AL130" i="21"/>
  <c r="AK130" i="21"/>
  <c r="I130" i="21"/>
  <c r="AK126" i="21"/>
  <c r="J126" i="21"/>
  <c r="I126" i="21"/>
  <c r="AK125" i="21"/>
  <c r="J125" i="21"/>
  <c r="I125" i="21"/>
  <c r="AK124" i="21"/>
  <c r="J124" i="21"/>
  <c r="I124" i="21"/>
  <c r="AK123" i="21"/>
  <c r="J123" i="21"/>
  <c r="I123" i="21"/>
  <c r="AK119" i="21"/>
  <c r="J119" i="21"/>
  <c r="I119" i="21"/>
  <c r="AK118" i="21"/>
  <c r="J118" i="21"/>
  <c r="I118" i="21"/>
  <c r="AK117" i="21"/>
  <c r="J117" i="21"/>
  <c r="I117" i="21"/>
  <c r="AK116" i="21"/>
  <c r="J116" i="21"/>
  <c r="I116" i="21"/>
  <c r="AK115" i="21"/>
  <c r="J115" i="21"/>
  <c r="I115" i="21"/>
  <c r="AK114" i="21"/>
  <c r="J114" i="21"/>
  <c r="I114" i="21"/>
  <c r="AK113" i="21"/>
  <c r="J113" i="21"/>
  <c r="I113" i="21"/>
  <c r="AK112" i="21"/>
  <c r="J112" i="21"/>
  <c r="I112" i="21"/>
  <c r="AK111" i="21"/>
  <c r="J111" i="21"/>
  <c r="I111" i="21"/>
  <c r="AK110" i="21"/>
  <c r="J110" i="21"/>
  <c r="I110" i="21"/>
  <c r="AK109" i="21"/>
  <c r="J109" i="21"/>
  <c r="I109" i="21"/>
  <c r="AK108" i="21"/>
  <c r="J108" i="21"/>
  <c r="I108" i="21"/>
  <c r="AK107" i="21"/>
  <c r="Z107" i="21"/>
  <c r="AM107" i="21" s="1"/>
  <c r="AQ107" i="21" s="1"/>
  <c r="J107" i="21"/>
  <c r="I107" i="21"/>
  <c r="AK106" i="21"/>
  <c r="J106" i="21"/>
  <c r="I106" i="21"/>
  <c r="AK105" i="21"/>
  <c r="J105" i="21"/>
  <c r="I105" i="21"/>
  <c r="AK104" i="21"/>
  <c r="J104" i="21"/>
  <c r="I104" i="21"/>
  <c r="AK103" i="21"/>
  <c r="J103" i="21"/>
  <c r="I103" i="21"/>
  <c r="AK102" i="21"/>
  <c r="J102" i="21"/>
  <c r="I102" i="21"/>
  <c r="E102" i="21"/>
  <c r="AK101" i="21"/>
  <c r="J101" i="21"/>
  <c r="I101" i="21"/>
  <c r="E101" i="21"/>
  <c r="AK100" i="21"/>
  <c r="J100" i="21"/>
  <c r="I100" i="21"/>
  <c r="AK99" i="21"/>
  <c r="J99" i="21"/>
  <c r="I99" i="21"/>
  <c r="AK98" i="21"/>
  <c r="J98" i="21"/>
  <c r="I98" i="21"/>
  <c r="AK97" i="21"/>
  <c r="J97" i="21"/>
  <c r="I97" i="21"/>
  <c r="AK96" i="21"/>
  <c r="J96" i="21"/>
  <c r="I96" i="21"/>
  <c r="AK95" i="21"/>
  <c r="J95" i="21"/>
  <c r="I95" i="21"/>
  <c r="AK94" i="21"/>
  <c r="J94" i="21"/>
  <c r="I94" i="21"/>
  <c r="AK93" i="21"/>
  <c r="J93" i="21"/>
  <c r="I93" i="21"/>
  <c r="AK92" i="21"/>
  <c r="J92" i="21"/>
  <c r="I92" i="21"/>
  <c r="AK91" i="21"/>
  <c r="Z91" i="21"/>
  <c r="AM91" i="21" s="1"/>
  <c r="J91" i="21"/>
  <c r="I91" i="21"/>
  <c r="AK90" i="21"/>
  <c r="J90" i="21"/>
  <c r="I90" i="21"/>
  <c r="AK89" i="21"/>
  <c r="J89" i="21"/>
  <c r="I89" i="21"/>
  <c r="AK88" i="21"/>
  <c r="J88" i="21"/>
  <c r="I88" i="21"/>
  <c r="AK87" i="21"/>
  <c r="J87" i="21"/>
  <c r="I87" i="21"/>
  <c r="AK86" i="21"/>
  <c r="J86" i="21"/>
  <c r="I86" i="21"/>
  <c r="AK85" i="21"/>
  <c r="J85" i="21"/>
  <c r="I85" i="21"/>
  <c r="AK84" i="21"/>
  <c r="J84" i="21"/>
  <c r="I84" i="21"/>
  <c r="AK83" i="21"/>
  <c r="J83" i="21"/>
  <c r="I83" i="21"/>
  <c r="AK82" i="21"/>
  <c r="J82" i="21"/>
  <c r="I82" i="21"/>
  <c r="AK81" i="21"/>
  <c r="J81" i="21"/>
  <c r="I81" i="21"/>
  <c r="AK80" i="21"/>
  <c r="J80" i="21"/>
  <c r="I80" i="21"/>
  <c r="AN76" i="21"/>
  <c r="AM76" i="21"/>
  <c r="AL76" i="21"/>
  <c r="AK76" i="21"/>
  <c r="O77" i="21"/>
  <c r="I76" i="21"/>
  <c r="AN72" i="21"/>
  <c r="AM72" i="21"/>
  <c r="AL72" i="21"/>
  <c r="AK72" i="21"/>
  <c r="O73" i="21"/>
  <c r="I72" i="21"/>
  <c r="AN68" i="21"/>
  <c r="AM68" i="21"/>
  <c r="AL68" i="21"/>
  <c r="AK68" i="21"/>
  <c r="N69" i="21"/>
  <c r="I68" i="21"/>
  <c r="I64" i="21"/>
  <c r="AN60" i="21"/>
  <c r="AM60" i="21"/>
  <c r="AL60" i="21"/>
  <c r="AK60" i="21"/>
  <c r="I60" i="21"/>
  <c r="AN56" i="21"/>
  <c r="AM56" i="21"/>
  <c r="AL56" i="21"/>
  <c r="AK56" i="21"/>
  <c r="I56" i="21"/>
  <c r="AN52" i="21"/>
  <c r="AM52" i="21"/>
  <c r="AL52" i="21"/>
  <c r="AK52" i="21"/>
  <c r="I52" i="21"/>
  <c r="AK48" i="21"/>
  <c r="J48" i="21"/>
  <c r="I48" i="21"/>
  <c r="H48" i="21"/>
  <c r="E48" i="21"/>
  <c r="AK47" i="21"/>
  <c r="J47" i="21"/>
  <c r="I47" i="21"/>
  <c r="AK46" i="21"/>
  <c r="J46" i="21"/>
  <c r="I46" i="21"/>
  <c r="AK45" i="21"/>
  <c r="J45" i="21"/>
  <c r="I45" i="21"/>
  <c r="AK41" i="21"/>
  <c r="I41" i="21"/>
  <c r="AK37" i="21"/>
  <c r="J37" i="21"/>
  <c r="I37" i="21"/>
  <c r="AK36" i="21"/>
  <c r="J36" i="21"/>
  <c r="I36" i="21"/>
  <c r="AK35" i="21"/>
  <c r="J35" i="21"/>
  <c r="I35" i="21"/>
  <c r="AK34" i="21"/>
  <c r="J34" i="21"/>
  <c r="I34" i="21"/>
  <c r="E34" i="21"/>
  <c r="AK33" i="21"/>
  <c r="J33" i="21"/>
  <c r="I33" i="21"/>
  <c r="AK29" i="21"/>
  <c r="J29" i="21"/>
  <c r="I29" i="21"/>
  <c r="AK28" i="21"/>
  <c r="J28" i="21"/>
  <c r="I28" i="21"/>
  <c r="E28" i="21"/>
  <c r="AK27" i="21"/>
  <c r="J27" i="21"/>
  <c r="I27" i="21"/>
  <c r="E27" i="21"/>
  <c r="AK23" i="21"/>
  <c r="J23" i="21"/>
  <c r="I23" i="21"/>
  <c r="AK22" i="21"/>
  <c r="J22" i="21"/>
  <c r="I22" i="21"/>
  <c r="AK21" i="21"/>
  <c r="J21" i="21"/>
  <c r="I21" i="21"/>
  <c r="AK20" i="21"/>
  <c r="J20" i="21"/>
  <c r="I20" i="21"/>
  <c r="S6" i="21"/>
  <c r="S4" i="21"/>
  <c r="S3" i="21"/>
  <c r="P186" i="20"/>
  <c r="P183" i="20"/>
  <c r="AI163" i="20"/>
  <c r="AH163" i="20"/>
  <c r="AG163" i="20"/>
  <c r="AE163" i="20"/>
  <c r="AD163" i="20"/>
  <c r="AC163" i="20"/>
  <c r="AN160" i="20"/>
  <c r="AM160" i="20"/>
  <c r="AL160" i="20"/>
  <c r="AK160" i="20"/>
  <c r="O161" i="20"/>
  <c r="I160" i="20"/>
  <c r="AN156" i="20"/>
  <c r="AM156" i="20"/>
  <c r="AL156" i="20"/>
  <c r="AK156" i="20"/>
  <c r="I156" i="20"/>
  <c r="AK152" i="20"/>
  <c r="J152" i="20"/>
  <c r="I152" i="20"/>
  <c r="AK151" i="20"/>
  <c r="J151" i="20"/>
  <c r="I151" i="20"/>
  <c r="AK147" i="20"/>
  <c r="J147" i="20"/>
  <c r="I147" i="20"/>
  <c r="AK146" i="20"/>
  <c r="J146" i="20"/>
  <c r="I146" i="20"/>
  <c r="AK145" i="20"/>
  <c r="J145" i="20"/>
  <c r="I145" i="20"/>
  <c r="E145" i="20"/>
  <c r="AK144" i="20"/>
  <c r="J144" i="20"/>
  <c r="I144" i="20"/>
  <c r="E144" i="20"/>
  <c r="AK143" i="20"/>
  <c r="J143" i="20"/>
  <c r="I143" i="20"/>
  <c r="E143" i="20"/>
  <c r="AK142" i="20"/>
  <c r="J142" i="20"/>
  <c r="I142" i="20"/>
  <c r="E142" i="20"/>
  <c r="AN138" i="20"/>
  <c r="AM138" i="20"/>
  <c r="AL138" i="20"/>
  <c r="AK138" i="20"/>
  <c r="I138" i="20"/>
  <c r="AN134" i="20"/>
  <c r="AM134" i="20"/>
  <c r="AL134" i="20"/>
  <c r="AK134" i="20"/>
  <c r="I134" i="20"/>
  <c r="AN130" i="20"/>
  <c r="AM130" i="20"/>
  <c r="AL130" i="20"/>
  <c r="AK130" i="20"/>
  <c r="I130" i="20"/>
  <c r="AK126" i="20"/>
  <c r="J126" i="20"/>
  <c r="I126" i="20"/>
  <c r="AK125" i="20"/>
  <c r="J125" i="20"/>
  <c r="I125" i="20"/>
  <c r="AK124" i="20"/>
  <c r="J124" i="20"/>
  <c r="I124" i="20"/>
  <c r="AK123" i="20"/>
  <c r="J123" i="20"/>
  <c r="I123" i="20"/>
  <c r="AK119" i="20"/>
  <c r="J119" i="20"/>
  <c r="I119" i="20"/>
  <c r="AK118" i="20"/>
  <c r="J118" i="20"/>
  <c r="I118" i="20"/>
  <c r="AK117" i="20"/>
  <c r="J117" i="20"/>
  <c r="I117" i="20"/>
  <c r="AK116" i="20"/>
  <c r="J116" i="20"/>
  <c r="I116" i="20"/>
  <c r="AK115" i="20"/>
  <c r="J115" i="20"/>
  <c r="I115" i="20"/>
  <c r="AK114" i="20"/>
  <c r="J114" i="20"/>
  <c r="I114" i="20"/>
  <c r="AK113" i="20"/>
  <c r="J113" i="20"/>
  <c r="I113" i="20"/>
  <c r="AK112" i="20"/>
  <c r="J112" i="20"/>
  <c r="I112" i="20"/>
  <c r="AK111" i="20"/>
  <c r="J111" i="20"/>
  <c r="I111" i="20"/>
  <c r="AK110" i="20"/>
  <c r="J110" i="20"/>
  <c r="I110" i="20"/>
  <c r="AK109" i="20"/>
  <c r="J109" i="20"/>
  <c r="I109" i="20"/>
  <c r="AK108" i="20"/>
  <c r="J108" i="20"/>
  <c r="I108" i="20"/>
  <c r="AK107" i="20"/>
  <c r="J107" i="20"/>
  <c r="I107" i="20"/>
  <c r="AK106" i="20"/>
  <c r="J106" i="20"/>
  <c r="I106" i="20"/>
  <c r="AK105" i="20"/>
  <c r="J105" i="20"/>
  <c r="I105" i="20"/>
  <c r="AK104" i="20"/>
  <c r="J104" i="20"/>
  <c r="I104" i="20"/>
  <c r="AK103" i="20"/>
  <c r="J103" i="20"/>
  <c r="I103" i="20"/>
  <c r="AK102" i="20"/>
  <c r="J102" i="20"/>
  <c r="I102" i="20"/>
  <c r="E102" i="20"/>
  <c r="AK101" i="20"/>
  <c r="J101" i="20"/>
  <c r="I101" i="20"/>
  <c r="E101" i="20"/>
  <c r="AK100" i="20"/>
  <c r="J100" i="20"/>
  <c r="I100" i="20"/>
  <c r="AK99" i="20"/>
  <c r="J99" i="20"/>
  <c r="I99" i="20"/>
  <c r="AK98" i="20"/>
  <c r="J98" i="20"/>
  <c r="I98" i="20"/>
  <c r="AK97" i="20"/>
  <c r="J97" i="20"/>
  <c r="I97" i="20"/>
  <c r="AK96" i="20"/>
  <c r="J96" i="20"/>
  <c r="I96" i="20"/>
  <c r="AK95" i="20"/>
  <c r="J95" i="20"/>
  <c r="I95" i="20"/>
  <c r="AK94" i="20"/>
  <c r="J94" i="20"/>
  <c r="I94" i="20"/>
  <c r="AK93" i="20"/>
  <c r="J93" i="20"/>
  <c r="Z93" i="20"/>
  <c r="AM93" i="20" s="1"/>
  <c r="I93" i="20"/>
  <c r="AK92" i="20"/>
  <c r="J92" i="20"/>
  <c r="I92" i="20"/>
  <c r="AK91" i="20"/>
  <c r="J91" i="20"/>
  <c r="I91" i="20"/>
  <c r="AK90" i="20"/>
  <c r="J90" i="20"/>
  <c r="I90" i="20"/>
  <c r="AK89" i="20"/>
  <c r="J89" i="20"/>
  <c r="I89" i="20"/>
  <c r="AK88" i="20"/>
  <c r="J88" i="20"/>
  <c r="I88" i="20"/>
  <c r="AK87" i="20"/>
  <c r="J87" i="20"/>
  <c r="I87" i="20"/>
  <c r="AK86" i="20"/>
  <c r="J86" i="20"/>
  <c r="I86" i="20"/>
  <c r="AK85" i="20"/>
  <c r="J85" i="20"/>
  <c r="I85" i="20"/>
  <c r="AK84" i="20"/>
  <c r="J84" i="20"/>
  <c r="I84" i="20"/>
  <c r="AK83" i="20"/>
  <c r="J83" i="20"/>
  <c r="I83" i="20"/>
  <c r="AK82" i="20"/>
  <c r="J82" i="20"/>
  <c r="I82" i="20"/>
  <c r="AK81" i="20"/>
  <c r="J81" i="20"/>
  <c r="I81" i="20"/>
  <c r="AK80" i="20"/>
  <c r="J80" i="20"/>
  <c r="I80" i="20"/>
  <c r="AN76" i="20"/>
  <c r="AM76" i="20"/>
  <c r="AL76" i="20"/>
  <c r="AK76" i="20"/>
  <c r="I76" i="20"/>
  <c r="AN72" i="20"/>
  <c r="AM72" i="20"/>
  <c r="AL72" i="20"/>
  <c r="AK72" i="20"/>
  <c r="I72" i="20"/>
  <c r="AN68" i="20"/>
  <c r="AM68" i="20"/>
  <c r="AL68" i="20"/>
  <c r="AK68" i="20"/>
  <c r="I68" i="20"/>
  <c r="I64" i="20"/>
  <c r="AN60" i="20"/>
  <c r="AM60" i="20"/>
  <c r="AL60" i="20"/>
  <c r="AK60" i="20"/>
  <c r="I60" i="20"/>
  <c r="AN56" i="20"/>
  <c r="AM56" i="20"/>
  <c r="AL56" i="20"/>
  <c r="AK56" i="20"/>
  <c r="I56" i="20"/>
  <c r="AN52" i="20"/>
  <c r="AM52" i="20"/>
  <c r="AL52" i="20"/>
  <c r="AK52" i="20"/>
  <c r="I52" i="20"/>
  <c r="AK48" i="20"/>
  <c r="J48" i="20"/>
  <c r="H48" i="20"/>
  <c r="I48" i="20" s="1"/>
  <c r="E48" i="20"/>
  <c r="AK47" i="20"/>
  <c r="J47" i="20"/>
  <c r="I47" i="20"/>
  <c r="AK46" i="20"/>
  <c r="J46" i="20"/>
  <c r="I46" i="20"/>
  <c r="AK45" i="20"/>
  <c r="J45" i="20"/>
  <c r="I45" i="20"/>
  <c r="AK41" i="20"/>
  <c r="I41" i="20"/>
  <c r="AK37" i="20"/>
  <c r="J37" i="20"/>
  <c r="I37" i="20"/>
  <c r="AK36" i="20"/>
  <c r="J36" i="20"/>
  <c r="I36" i="20"/>
  <c r="AK35" i="20"/>
  <c r="J35" i="20"/>
  <c r="I35" i="20"/>
  <c r="AK34" i="20"/>
  <c r="J34" i="20"/>
  <c r="I34" i="20"/>
  <c r="E34" i="20"/>
  <c r="AK33" i="20"/>
  <c r="J33" i="20"/>
  <c r="I33" i="20"/>
  <c r="AK29" i="20"/>
  <c r="J29" i="20"/>
  <c r="I29" i="20"/>
  <c r="AK28" i="20"/>
  <c r="J28" i="20"/>
  <c r="I28" i="20"/>
  <c r="E28" i="20"/>
  <c r="AK27" i="20"/>
  <c r="J27" i="20"/>
  <c r="I27" i="20"/>
  <c r="E27" i="20"/>
  <c r="AK23" i="20"/>
  <c r="J23" i="20"/>
  <c r="I23" i="20"/>
  <c r="AK22" i="20"/>
  <c r="J22" i="20"/>
  <c r="I22" i="20"/>
  <c r="AK21" i="20"/>
  <c r="J21" i="20"/>
  <c r="I21" i="20"/>
  <c r="AK20" i="20"/>
  <c r="J20" i="20"/>
  <c r="I20" i="20"/>
  <c r="S6" i="20"/>
  <c r="S4" i="20"/>
  <c r="S3" i="20"/>
  <c r="P186" i="19"/>
  <c r="P183" i="19"/>
  <c r="AI163" i="19"/>
  <c r="AH163" i="19"/>
  <c r="AG163" i="19"/>
  <c r="AE163" i="19"/>
  <c r="AD163" i="19"/>
  <c r="AC163" i="19"/>
  <c r="AN160" i="19"/>
  <c r="AM160" i="19"/>
  <c r="AL160" i="19"/>
  <c r="AK160" i="19"/>
  <c r="I160" i="19"/>
  <c r="AN156" i="19"/>
  <c r="AM156" i="19"/>
  <c r="AL156" i="19"/>
  <c r="AK156" i="19"/>
  <c r="I156" i="19"/>
  <c r="AK152" i="19"/>
  <c r="J152" i="19"/>
  <c r="I152" i="19"/>
  <c r="AK151" i="19"/>
  <c r="J151" i="19"/>
  <c r="I151" i="19"/>
  <c r="AK147" i="19"/>
  <c r="J147" i="19"/>
  <c r="I147" i="19"/>
  <c r="AK146" i="19"/>
  <c r="J146" i="19"/>
  <c r="I146" i="19"/>
  <c r="AK145" i="19"/>
  <c r="J145" i="19"/>
  <c r="I145" i="19"/>
  <c r="E145" i="19"/>
  <c r="AK144" i="19"/>
  <c r="J144" i="19"/>
  <c r="I144" i="19"/>
  <c r="E144" i="19"/>
  <c r="AK143" i="19"/>
  <c r="J143" i="19"/>
  <c r="I143" i="19"/>
  <c r="E143" i="19"/>
  <c r="AK142" i="19"/>
  <c r="J142" i="19"/>
  <c r="I142" i="19"/>
  <c r="E142" i="19"/>
  <c r="AN138" i="19"/>
  <c r="AM138" i="19"/>
  <c r="AL138" i="19"/>
  <c r="AK138" i="19"/>
  <c r="I138" i="19"/>
  <c r="AN134" i="19"/>
  <c r="AM134" i="19"/>
  <c r="AL134" i="19"/>
  <c r="AK134" i="19"/>
  <c r="I134" i="19"/>
  <c r="AN130" i="19"/>
  <c r="AM130" i="19"/>
  <c r="AL130" i="19"/>
  <c r="AK130" i="19"/>
  <c r="I130" i="19"/>
  <c r="AK126" i="19"/>
  <c r="J126" i="19"/>
  <c r="I126" i="19"/>
  <c r="AK125" i="19"/>
  <c r="J125" i="19"/>
  <c r="Z125" i="19" s="1"/>
  <c r="AM125" i="19" s="1"/>
  <c r="AQ125" i="19" s="1"/>
  <c r="I125" i="19"/>
  <c r="AK124" i="19"/>
  <c r="J124" i="19"/>
  <c r="I124" i="19"/>
  <c r="AK123" i="19"/>
  <c r="J123" i="19"/>
  <c r="I123" i="19"/>
  <c r="AK119" i="19"/>
  <c r="J119" i="19"/>
  <c r="I119" i="19"/>
  <c r="AK118" i="19"/>
  <c r="J118" i="19"/>
  <c r="I118" i="19"/>
  <c r="AK117" i="19"/>
  <c r="J117" i="19"/>
  <c r="I117" i="19"/>
  <c r="AK116" i="19"/>
  <c r="J116" i="19"/>
  <c r="I116" i="19"/>
  <c r="AK115" i="19"/>
  <c r="J115" i="19"/>
  <c r="I115" i="19"/>
  <c r="AK114" i="19"/>
  <c r="J114" i="19"/>
  <c r="I114" i="19"/>
  <c r="AK113" i="19"/>
  <c r="J113" i="19"/>
  <c r="I113" i="19"/>
  <c r="AK112" i="19"/>
  <c r="J112" i="19"/>
  <c r="I112" i="19"/>
  <c r="AK111" i="19"/>
  <c r="J111" i="19"/>
  <c r="I111" i="19"/>
  <c r="AK110" i="19"/>
  <c r="J110" i="19"/>
  <c r="I110" i="19"/>
  <c r="AK109" i="19"/>
  <c r="J109" i="19"/>
  <c r="I109" i="19"/>
  <c r="AK108" i="19"/>
  <c r="J108" i="19"/>
  <c r="I108" i="19"/>
  <c r="AK107" i="19"/>
  <c r="J107" i="19"/>
  <c r="I107" i="19"/>
  <c r="AK106" i="19"/>
  <c r="J106" i="19"/>
  <c r="I106" i="19"/>
  <c r="AK105" i="19"/>
  <c r="J105" i="19"/>
  <c r="I105" i="19"/>
  <c r="AK104" i="19"/>
  <c r="J104" i="19"/>
  <c r="I104" i="19"/>
  <c r="AK103" i="19"/>
  <c r="J103" i="19"/>
  <c r="I103" i="19"/>
  <c r="AK102" i="19"/>
  <c r="J102" i="19"/>
  <c r="I102" i="19"/>
  <c r="E102" i="19"/>
  <c r="AK101" i="19"/>
  <c r="J101" i="19"/>
  <c r="I101" i="19"/>
  <c r="E101" i="19"/>
  <c r="AK100" i="19"/>
  <c r="J100" i="19"/>
  <c r="I100" i="19"/>
  <c r="AK99" i="19"/>
  <c r="J99" i="19"/>
  <c r="I99" i="19"/>
  <c r="AK98" i="19"/>
  <c r="J98" i="19"/>
  <c r="I98" i="19"/>
  <c r="AK97" i="19"/>
  <c r="J97" i="19"/>
  <c r="I97" i="19"/>
  <c r="AK96" i="19"/>
  <c r="J96" i="19"/>
  <c r="I96" i="19"/>
  <c r="AK95" i="19"/>
  <c r="J95" i="19"/>
  <c r="I95" i="19"/>
  <c r="AK94" i="19"/>
  <c r="J94" i="19"/>
  <c r="I94" i="19"/>
  <c r="AK93" i="19"/>
  <c r="J93" i="19"/>
  <c r="I93" i="19"/>
  <c r="AK92" i="19"/>
  <c r="J92" i="19"/>
  <c r="I92" i="19"/>
  <c r="AK91" i="19"/>
  <c r="J91" i="19"/>
  <c r="I91" i="19"/>
  <c r="AK90" i="19"/>
  <c r="J90" i="19"/>
  <c r="I90" i="19"/>
  <c r="AK89" i="19"/>
  <c r="J89" i="19"/>
  <c r="I89" i="19"/>
  <c r="AK88" i="19"/>
  <c r="J88" i="19"/>
  <c r="I88" i="19"/>
  <c r="AK87" i="19"/>
  <c r="J87" i="19"/>
  <c r="I87" i="19"/>
  <c r="AK86" i="19"/>
  <c r="J86" i="19"/>
  <c r="I86" i="19"/>
  <c r="AK85" i="19"/>
  <c r="J85" i="19"/>
  <c r="I85" i="19"/>
  <c r="AK84" i="19"/>
  <c r="J84" i="19"/>
  <c r="I84" i="19"/>
  <c r="AK83" i="19"/>
  <c r="J83" i="19"/>
  <c r="I83" i="19"/>
  <c r="AK82" i="19"/>
  <c r="J82" i="19"/>
  <c r="I82" i="19"/>
  <c r="AK81" i="19"/>
  <c r="J81" i="19"/>
  <c r="I81" i="19"/>
  <c r="AK80" i="19"/>
  <c r="J80" i="19"/>
  <c r="I80" i="19"/>
  <c r="AN76" i="19"/>
  <c r="AM76" i="19"/>
  <c r="AL76" i="19"/>
  <c r="AK76" i="19"/>
  <c r="O77" i="19"/>
  <c r="I76" i="19"/>
  <c r="AN72" i="19"/>
  <c r="AM72" i="19"/>
  <c r="AL72" i="19"/>
  <c r="AK72" i="19"/>
  <c r="I72" i="19"/>
  <c r="N69" i="19"/>
  <c r="AN68" i="19"/>
  <c r="AM68" i="19"/>
  <c r="AL68" i="19"/>
  <c r="AK68" i="19"/>
  <c r="I68" i="19"/>
  <c r="I64" i="19"/>
  <c r="AN60" i="19"/>
  <c r="AM60" i="19"/>
  <c r="AL60" i="19"/>
  <c r="AK60" i="19"/>
  <c r="I60" i="19"/>
  <c r="AN56" i="19"/>
  <c r="AM56" i="19"/>
  <c r="AL56" i="19"/>
  <c r="AK56" i="19"/>
  <c r="I56" i="19"/>
  <c r="AN52" i="19"/>
  <c r="AM52" i="19"/>
  <c r="AL52" i="19"/>
  <c r="AK52" i="19"/>
  <c r="I52" i="19"/>
  <c r="AK48" i="19"/>
  <c r="J48" i="19"/>
  <c r="H48" i="19"/>
  <c r="I48" i="19" s="1"/>
  <c r="E48" i="19"/>
  <c r="AK47" i="19"/>
  <c r="J47" i="19"/>
  <c r="I47" i="19"/>
  <c r="AK46" i="19"/>
  <c r="J46" i="19"/>
  <c r="I46" i="19"/>
  <c r="AK45" i="19"/>
  <c r="J45" i="19"/>
  <c r="I45" i="19"/>
  <c r="AK41" i="19"/>
  <c r="I41" i="19"/>
  <c r="AK37" i="19"/>
  <c r="J37" i="19"/>
  <c r="I37" i="19"/>
  <c r="AK36" i="19"/>
  <c r="J36" i="19"/>
  <c r="I36" i="19"/>
  <c r="AK35" i="19"/>
  <c r="J35" i="19"/>
  <c r="I35" i="19"/>
  <c r="AK34" i="19"/>
  <c r="J34" i="19"/>
  <c r="I34" i="19"/>
  <c r="E34" i="19"/>
  <c r="AK33" i="19"/>
  <c r="J33" i="19"/>
  <c r="I33" i="19"/>
  <c r="AK29" i="19"/>
  <c r="J29" i="19"/>
  <c r="I29" i="19"/>
  <c r="AK28" i="19"/>
  <c r="J28" i="19"/>
  <c r="I28" i="19"/>
  <c r="E28" i="19"/>
  <c r="AK27" i="19"/>
  <c r="J27" i="19"/>
  <c r="I27" i="19"/>
  <c r="E27" i="19"/>
  <c r="AK23" i="19"/>
  <c r="J23" i="19"/>
  <c r="I23" i="19"/>
  <c r="AK22" i="19"/>
  <c r="J22" i="19"/>
  <c r="I22" i="19"/>
  <c r="AK21" i="19"/>
  <c r="J21" i="19"/>
  <c r="I21" i="19"/>
  <c r="AK20" i="19"/>
  <c r="J20" i="19"/>
  <c r="I20" i="19"/>
  <c r="S6" i="19"/>
  <c r="S4" i="19"/>
  <c r="S3" i="19"/>
  <c r="O160" i="18"/>
  <c r="L160" i="18"/>
  <c r="K160" i="18"/>
  <c r="N160" i="18" s="1"/>
  <c r="P160" i="18" s="1"/>
  <c r="L156" i="18"/>
  <c r="O156" i="18" s="1"/>
  <c r="K156" i="18"/>
  <c r="N156" i="18" s="1"/>
  <c r="P156" i="18" s="1"/>
  <c r="M152" i="18"/>
  <c r="L152" i="18"/>
  <c r="O152" i="18" s="1"/>
  <c r="K152" i="18"/>
  <c r="N152" i="18" s="1"/>
  <c r="O151" i="18"/>
  <c r="L151" i="18"/>
  <c r="K151" i="18"/>
  <c r="N151" i="18" s="1"/>
  <c r="P151" i="18" s="1"/>
  <c r="L147" i="18"/>
  <c r="O147" i="18" s="1"/>
  <c r="K147" i="18"/>
  <c r="N147" i="18" s="1"/>
  <c r="P147" i="18" s="1"/>
  <c r="N146" i="18"/>
  <c r="M146" i="18"/>
  <c r="L146" i="18"/>
  <c r="O146" i="18" s="1"/>
  <c r="K146" i="18"/>
  <c r="L145" i="18"/>
  <c r="O145" i="18" s="1"/>
  <c r="K145" i="18"/>
  <c r="N145" i="18" s="1"/>
  <c r="P145" i="18" s="1"/>
  <c r="N144" i="18"/>
  <c r="P144" i="18" s="1"/>
  <c r="M144" i="18"/>
  <c r="L144" i="18"/>
  <c r="O144" i="18" s="1"/>
  <c r="K144" i="18"/>
  <c r="L143" i="18"/>
  <c r="O143" i="18" s="1"/>
  <c r="K143" i="18"/>
  <c r="N143" i="18" s="1"/>
  <c r="P143" i="18" s="1"/>
  <c r="N142" i="18"/>
  <c r="M142" i="18"/>
  <c r="L142" i="18"/>
  <c r="O142" i="18" s="1"/>
  <c r="K142" i="18"/>
  <c r="O138" i="18"/>
  <c r="L138" i="18"/>
  <c r="K138" i="18"/>
  <c r="N138" i="18" s="1"/>
  <c r="P138" i="18" s="1"/>
  <c r="O134" i="18"/>
  <c r="O135" i="18" s="1"/>
  <c r="L134" i="18"/>
  <c r="K134" i="18"/>
  <c r="N134" i="18" s="1"/>
  <c r="P134" i="18" s="1"/>
  <c r="O130" i="18"/>
  <c r="AQ130" i="18" s="1"/>
  <c r="L130" i="18"/>
  <c r="K130" i="18"/>
  <c r="N130" i="18" s="1"/>
  <c r="P130" i="18" s="1"/>
  <c r="O126" i="18"/>
  <c r="N126" i="18"/>
  <c r="P126" i="18" s="1"/>
  <c r="M126" i="18"/>
  <c r="L126" i="18"/>
  <c r="K126" i="18"/>
  <c r="O125" i="18"/>
  <c r="Z125" i="18" s="1"/>
  <c r="AM125" i="18" s="1"/>
  <c r="L125" i="18"/>
  <c r="K125" i="18"/>
  <c r="N125" i="18" s="1"/>
  <c r="O124" i="18"/>
  <c r="N124" i="18"/>
  <c r="P124" i="18" s="1"/>
  <c r="M124" i="18"/>
  <c r="L124" i="18"/>
  <c r="K124" i="18"/>
  <c r="O123" i="18"/>
  <c r="L123" i="18"/>
  <c r="K123" i="18"/>
  <c r="N123" i="18" s="1"/>
  <c r="O119" i="18"/>
  <c r="L119" i="18"/>
  <c r="K119" i="18"/>
  <c r="N119" i="18" s="1"/>
  <c r="P119" i="18" s="1"/>
  <c r="N118" i="18"/>
  <c r="M118" i="18"/>
  <c r="L118" i="18"/>
  <c r="O118" i="18" s="1"/>
  <c r="K118" i="18"/>
  <c r="O117" i="18"/>
  <c r="L117" i="18"/>
  <c r="K117" i="18"/>
  <c r="N117" i="18" s="1"/>
  <c r="N116" i="18"/>
  <c r="M116" i="18"/>
  <c r="L116" i="18"/>
  <c r="O116" i="18" s="1"/>
  <c r="K116" i="18"/>
  <c r="O115" i="18"/>
  <c r="L115" i="18"/>
  <c r="K115" i="18"/>
  <c r="N115" i="18" s="1"/>
  <c r="P115" i="18" s="1"/>
  <c r="N114" i="18"/>
  <c r="P114" i="18" s="1"/>
  <c r="M114" i="18"/>
  <c r="L114" i="18"/>
  <c r="O114" i="18" s="1"/>
  <c r="K114" i="18"/>
  <c r="O113" i="18"/>
  <c r="L113" i="18"/>
  <c r="K113" i="18"/>
  <c r="N113" i="18" s="1"/>
  <c r="N112" i="18"/>
  <c r="P112" i="18" s="1"/>
  <c r="M112" i="18"/>
  <c r="L112" i="18"/>
  <c r="O112" i="18" s="1"/>
  <c r="K112" i="18"/>
  <c r="O111" i="18"/>
  <c r="L111" i="18"/>
  <c r="K111" i="18"/>
  <c r="N111" i="18" s="1"/>
  <c r="P111" i="18" s="1"/>
  <c r="N110" i="18"/>
  <c r="M110" i="18"/>
  <c r="L110" i="18"/>
  <c r="O110" i="18" s="1"/>
  <c r="K110" i="18"/>
  <c r="O109" i="18"/>
  <c r="L109" i="18"/>
  <c r="K109" i="18"/>
  <c r="N109" i="18" s="1"/>
  <c r="P109" i="18" s="1"/>
  <c r="O108" i="18"/>
  <c r="L108" i="18"/>
  <c r="K108" i="18"/>
  <c r="N108" i="18" s="1"/>
  <c r="P108" i="18" s="1"/>
  <c r="M107" i="18"/>
  <c r="L107" i="18"/>
  <c r="O107" i="18" s="1"/>
  <c r="K107" i="18"/>
  <c r="N107" i="18" s="1"/>
  <c r="O106" i="18"/>
  <c r="L106" i="18"/>
  <c r="K106" i="18"/>
  <c r="N106" i="18" s="1"/>
  <c r="P106" i="18" s="1"/>
  <c r="M105" i="18"/>
  <c r="L105" i="18"/>
  <c r="O105" i="18" s="1"/>
  <c r="K105" i="18"/>
  <c r="N105" i="18" s="1"/>
  <c r="O104" i="18"/>
  <c r="L104" i="18"/>
  <c r="K104" i="18"/>
  <c r="N104" i="18" s="1"/>
  <c r="P104" i="18" s="1"/>
  <c r="M103" i="18"/>
  <c r="L103" i="18"/>
  <c r="O103" i="18" s="1"/>
  <c r="K103" i="18"/>
  <c r="N103" i="18" s="1"/>
  <c r="O102" i="18"/>
  <c r="L102" i="18"/>
  <c r="K102" i="18"/>
  <c r="N102" i="18" s="1"/>
  <c r="P102" i="18" s="1"/>
  <c r="M101" i="18"/>
  <c r="L101" i="18"/>
  <c r="O101" i="18" s="1"/>
  <c r="K101" i="18"/>
  <c r="N101" i="18" s="1"/>
  <c r="P101" i="18" s="1"/>
  <c r="O100" i="18"/>
  <c r="L100" i="18"/>
  <c r="K100" i="18"/>
  <c r="N100" i="18" s="1"/>
  <c r="P100" i="18" s="1"/>
  <c r="M99" i="18"/>
  <c r="L99" i="18"/>
  <c r="O99" i="18" s="1"/>
  <c r="K99" i="18"/>
  <c r="N99" i="18" s="1"/>
  <c r="O98" i="18"/>
  <c r="L98" i="18"/>
  <c r="K98" i="18"/>
  <c r="N98" i="18" s="1"/>
  <c r="P98" i="18" s="1"/>
  <c r="M97" i="18"/>
  <c r="L97" i="18"/>
  <c r="O97" i="18" s="1"/>
  <c r="K97" i="18"/>
  <c r="N97" i="18" s="1"/>
  <c r="P97" i="18" s="1"/>
  <c r="O96" i="18"/>
  <c r="L96" i="18"/>
  <c r="K96" i="18"/>
  <c r="N96" i="18" s="1"/>
  <c r="P96" i="18" s="1"/>
  <c r="N95" i="18"/>
  <c r="M95" i="18"/>
  <c r="L95" i="18"/>
  <c r="O95" i="18" s="1"/>
  <c r="K95" i="18"/>
  <c r="O94" i="18"/>
  <c r="L94" i="18"/>
  <c r="K94" i="18"/>
  <c r="N94" i="18" s="1"/>
  <c r="P94" i="18" s="1"/>
  <c r="N93" i="18"/>
  <c r="M93" i="18"/>
  <c r="L93" i="18"/>
  <c r="O93" i="18" s="1"/>
  <c r="K93" i="18"/>
  <c r="O92" i="18"/>
  <c r="L92" i="18"/>
  <c r="K92" i="18"/>
  <c r="N92" i="18" s="1"/>
  <c r="P92" i="18" s="1"/>
  <c r="N91" i="18"/>
  <c r="P91" i="18" s="1"/>
  <c r="M91" i="18"/>
  <c r="L91" i="18"/>
  <c r="O91" i="18" s="1"/>
  <c r="K91" i="18"/>
  <c r="O90" i="18"/>
  <c r="L90" i="18"/>
  <c r="K90" i="18"/>
  <c r="N90" i="18" s="1"/>
  <c r="P90" i="18" s="1"/>
  <c r="N89" i="18"/>
  <c r="P89" i="18" s="1"/>
  <c r="M89" i="18"/>
  <c r="L89" i="18"/>
  <c r="O89" i="18" s="1"/>
  <c r="Z89" i="18" s="1"/>
  <c r="AM89" i="18" s="1"/>
  <c r="K89" i="18"/>
  <c r="O88" i="18"/>
  <c r="Z88" i="18" s="1"/>
  <c r="AM88" i="18" s="1"/>
  <c r="AQ88" i="18" s="1"/>
  <c r="L88" i="18"/>
  <c r="K88" i="18"/>
  <c r="N88" i="18" s="1"/>
  <c r="P88" i="18" s="1"/>
  <c r="N87" i="18"/>
  <c r="M87" i="18"/>
  <c r="L87" i="18"/>
  <c r="O87" i="18" s="1"/>
  <c r="K87" i="18"/>
  <c r="O86" i="18"/>
  <c r="L86" i="18"/>
  <c r="K86" i="18"/>
  <c r="N86" i="18" s="1"/>
  <c r="P86" i="18" s="1"/>
  <c r="N85" i="18"/>
  <c r="M85" i="18"/>
  <c r="L85" i="18"/>
  <c r="O85" i="18" s="1"/>
  <c r="K85" i="18"/>
  <c r="O84" i="18"/>
  <c r="L84" i="18"/>
  <c r="K84" i="18"/>
  <c r="N84" i="18" s="1"/>
  <c r="P84" i="18" s="1"/>
  <c r="N83" i="18"/>
  <c r="P83" i="18" s="1"/>
  <c r="M83" i="18"/>
  <c r="L83" i="18"/>
  <c r="O83" i="18" s="1"/>
  <c r="K83" i="18"/>
  <c r="M82" i="18"/>
  <c r="L82" i="18"/>
  <c r="O82" i="18" s="1"/>
  <c r="K82" i="18"/>
  <c r="N82" i="18" s="1"/>
  <c r="P82" i="18" s="1"/>
  <c r="O81" i="18"/>
  <c r="L81" i="18"/>
  <c r="K81" i="18"/>
  <c r="N81" i="18" s="1"/>
  <c r="P81" i="18" s="1"/>
  <c r="M80" i="18"/>
  <c r="L80" i="18"/>
  <c r="O80" i="18" s="1"/>
  <c r="K80" i="18"/>
  <c r="N80" i="18" s="1"/>
  <c r="O76" i="18"/>
  <c r="L76" i="18"/>
  <c r="K76" i="18"/>
  <c r="N76" i="18" s="1"/>
  <c r="P76" i="18" s="1"/>
  <c r="O72" i="18"/>
  <c r="L72" i="18"/>
  <c r="K72" i="18"/>
  <c r="N72" i="18" s="1"/>
  <c r="P72" i="18" s="1"/>
  <c r="O68" i="18"/>
  <c r="L68" i="18"/>
  <c r="K68" i="18"/>
  <c r="N68" i="18" s="1"/>
  <c r="O64" i="18"/>
  <c r="O65" i="18" s="1"/>
  <c r="L64" i="18"/>
  <c r="K64" i="18"/>
  <c r="N64" i="18" s="1"/>
  <c r="P64" i="18" s="1"/>
  <c r="L60" i="18"/>
  <c r="O60" i="18" s="1"/>
  <c r="K60" i="18"/>
  <c r="N60" i="18" s="1"/>
  <c r="P60" i="18" s="1"/>
  <c r="N56" i="18"/>
  <c r="M56" i="18"/>
  <c r="L56" i="18"/>
  <c r="O56" i="18" s="1"/>
  <c r="K56" i="18"/>
  <c r="O52" i="18"/>
  <c r="L52" i="18"/>
  <c r="K52" i="18"/>
  <c r="N52" i="18" s="1"/>
  <c r="P52" i="18" s="1"/>
  <c r="N48" i="18"/>
  <c r="P48" i="18" s="1"/>
  <c r="M48" i="18"/>
  <c r="L48" i="18"/>
  <c r="O48" i="18" s="1"/>
  <c r="K48" i="18"/>
  <c r="O47" i="18"/>
  <c r="L47" i="18"/>
  <c r="K47" i="18"/>
  <c r="N47" i="18" s="1"/>
  <c r="N46" i="18"/>
  <c r="M46" i="18"/>
  <c r="L46" i="18"/>
  <c r="O46" i="18" s="1"/>
  <c r="K46" i="18"/>
  <c r="O45" i="18"/>
  <c r="L45" i="18"/>
  <c r="K45" i="18"/>
  <c r="N45" i="18" s="1"/>
  <c r="P45" i="18" s="1"/>
  <c r="M41" i="18"/>
  <c r="L41" i="18"/>
  <c r="O41" i="18" s="1"/>
  <c r="K41" i="18"/>
  <c r="N41" i="18" s="1"/>
  <c r="M37" i="18"/>
  <c r="L37" i="18"/>
  <c r="O37" i="18" s="1"/>
  <c r="K37" i="18"/>
  <c r="N37" i="18" s="1"/>
  <c r="O36" i="18"/>
  <c r="L36" i="18"/>
  <c r="K36" i="18"/>
  <c r="N36" i="18" s="1"/>
  <c r="P36" i="18" s="1"/>
  <c r="M35" i="18"/>
  <c r="L35" i="18"/>
  <c r="O35" i="18" s="1"/>
  <c r="K35" i="18"/>
  <c r="N35" i="18" s="1"/>
  <c r="O34" i="18"/>
  <c r="L34" i="18"/>
  <c r="K34" i="18"/>
  <c r="N34" i="18" s="1"/>
  <c r="P34" i="18" s="1"/>
  <c r="M33" i="18"/>
  <c r="L33" i="18"/>
  <c r="O33" i="18" s="1"/>
  <c r="Z33" i="18" s="1"/>
  <c r="AM33" i="18" s="1"/>
  <c r="K33" i="18"/>
  <c r="N33" i="18" s="1"/>
  <c r="L29" i="18"/>
  <c r="O29" i="18" s="1"/>
  <c r="K29" i="18"/>
  <c r="N29" i="18" s="1"/>
  <c r="P29" i="18" s="1"/>
  <c r="O28" i="18"/>
  <c r="L28" i="18"/>
  <c r="K28" i="18"/>
  <c r="N28" i="18" s="1"/>
  <c r="P28" i="18" s="1"/>
  <c r="T28" i="18" s="1"/>
  <c r="L27" i="18"/>
  <c r="O27" i="18" s="1"/>
  <c r="K27" i="18"/>
  <c r="N27" i="18" s="1"/>
  <c r="O23" i="18"/>
  <c r="L23" i="18"/>
  <c r="K23" i="18"/>
  <c r="N23" i="18" s="1"/>
  <c r="P23" i="18" s="1"/>
  <c r="O22" i="18"/>
  <c r="M22" i="18"/>
  <c r="L22" i="18"/>
  <c r="K22" i="18"/>
  <c r="N22" i="18" s="1"/>
  <c r="P22" i="18" s="1"/>
  <c r="O21" i="18"/>
  <c r="L21" i="18"/>
  <c r="K21" i="18"/>
  <c r="N21" i="18" s="1"/>
  <c r="P21" i="18" s="1"/>
  <c r="O20" i="18"/>
  <c r="N20" i="18"/>
  <c r="L20" i="18"/>
  <c r="K20" i="18"/>
  <c r="M20" i="18" s="1"/>
  <c r="P186" i="18"/>
  <c r="P183" i="18"/>
  <c r="AI163" i="18"/>
  <c r="AH163" i="18"/>
  <c r="AG163" i="18"/>
  <c r="AE163" i="18"/>
  <c r="AD163" i="18"/>
  <c r="AC163" i="18"/>
  <c r="AN160" i="18"/>
  <c r="AM160" i="18"/>
  <c r="AL160" i="18"/>
  <c r="AK160" i="18"/>
  <c r="I160" i="18"/>
  <c r="AN156" i="18"/>
  <c r="AM156" i="18"/>
  <c r="AL156" i="18"/>
  <c r="AK156" i="18"/>
  <c r="I156" i="18"/>
  <c r="AK152" i="18"/>
  <c r="J152" i="18"/>
  <c r="I152" i="18"/>
  <c r="AK151" i="18"/>
  <c r="J151" i="18"/>
  <c r="I151" i="18"/>
  <c r="AK147" i="18"/>
  <c r="J147" i="18"/>
  <c r="I147" i="18"/>
  <c r="AK146" i="18"/>
  <c r="J146" i="18"/>
  <c r="I146" i="18"/>
  <c r="AK145" i="18"/>
  <c r="J145" i="18"/>
  <c r="I145" i="18"/>
  <c r="E145" i="18"/>
  <c r="AK144" i="18"/>
  <c r="J144" i="18"/>
  <c r="I144" i="18"/>
  <c r="E144" i="18"/>
  <c r="AK143" i="18"/>
  <c r="J143" i="18"/>
  <c r="I143" i="18"/>
  <c r="E143" i="18"/>
  <c r="AK142" i="18"/>
  <c r="J142" i="18"/>
  <c r="I142" i="18"/>
  <c r="E142" i="18"/>
  <c r="AN138" i="18"/>
  <c r="AM138" i="18"/>
  <c r="AL138" i="18"/>
  <c r="AK138" i="18"/>
  <c r="I138" i="18"/>
  <c r="AN134" i="18"/>
  <c r="AM134" i="18"/>
  <c r="AL134" i="18"/>
  <c r="AK134" i="18"/>
  <c r="I134" i="18"/>
  <c r="AN130" i="18"/>
  <c r="AM130" i="18"/>
  <c r="AL130" i="18"/>
  <c r="AK130" i="18"/>
  <c r="I130" i="18"/>
  <c r="AK126" i="18"/>
  <c r="J126" i="18"/>
  <c r="I126" i="18"/>
  <c r="AK125" i="18"/>
  <c r="J125" i="18"/>
  <c r="I125" i="18"/>
  <c r="AK124" i="18"/>
  <c r="J124" i="18"/>
  <c r="I124" i="18"/>
  <c r="AK123" i="18"/>
  <c r="J123" i="18"/>
  <c r="I123" i="18"/>
  <c r="AK119" i="18"/>
  <c r="J119" i="18"/>
  <c r="I119" i="18"/>
  <c r="AK118" i="18"/>
  <c r="J118" i="18"/>
  <c r="I118" i="18"/>
  <c r="AK117" i="18"/>
  <c r="J117" i="18"/>
  <c r="I117" i="18"/>
  <c r="AK116" i="18"/>
  <c r="J116" i="18"/>
  <c r="I116" i="18"/>
  <c r="AK115" i="18"/>
  <c r="J115" i="18"/>
  <c r="I115" i="18"/>
  <c r="AK114" i="18"/>
  <c r="J114" i="18"/>
  <c r="I114" i="18"/>
  <c r="AK113" i="18"/>
  <c r="J113" i="18"/>
  <c r="I113" i="18"/>
  <c r="AK112" i="18"/>
  <c r="J112" i="18"/>
  <c r="I112" i="18"/>
  <c r="AK111" i="18"/>
  <c r="J111" i="18"/>
  <c r="I111" i="18"/>
  <c r="AK110" i="18"/>
  <c r="J110" i="18"/>
  <c r="I110" i="18"/>
  <c r="AK109" i="18"/>
  <c r="J109" i="18"/>
  <c r="I109" i="18"/>
  <c r="AK108" i="18"/>
  <c r="J108" i="18"/>
  <c r="I108" i="18"/>
  <c r="AK107" i="18"/>
  <c r="J107" i="18"/>
  <c r="I107" i="18"/>
  <c r="AK106" i="18"/>
  <c r="J106" i="18"/>
  <c r="I106" i="18"/>
  <c r="AK105" i="18"/>
  <c r="J105" i="18"/>
  <c r="I105" i="18"/>
  <c r="AK104" i="18"/>
  <c r="J104" i="18"/>
  <c r="I104" i="18"/>
  <c r="AK103" i="18"/>
  <c r="J103" i="18"/>
  <c r="I103" i="18"/>
  <c r="AK102" i="18"/>
  <c r="J102" i="18"/>
  <c r="I102" i="18"/>
  <c r="E102" i="18"/>
  <c r="AK101" i="18"/>
  <c r="J101" i="18"/>
  <c r="I101" i="18"/>
  <c r="E101" i="18"/>
  <c r="AK100" i="18"/>
  <c r="J100" i="18"/>
  <c r="I100" i="18"/>
  <c r="AK99" i="18"/>
  <c r="J99" i="18"/>
  <c r="I99" i="18"/>
  <c r="AK98" i="18"/>
  <c r="J98" i="18"/>
  <c r="I98" i="18"/>
  <c r="AK97" i="18"/>
  <c r="J97" i="18"/>
  <c r="I97" i="18"/>
  <c r="AK96" i="18"/>
  <c r="J96" i="18"/>
  <c r="I96" i="18"/>
  <c r="AK95" i="18"/>
  <c r="J95" i="18"/>
  <c r="I95" i="18"/>
  <c r="AK94" i="18"/>
  <c r="J94" i="18"/>
  <c r="I94" i="18"/>
  <c r="AK93" i="18"/>
  <c r="J93" i="18"/>
  <c r="I93" i="18"/>
  <c r="AK92" i="18"/>
  <c r="J92" i="18"/>
  <c r="I92" i="18"/>
  <c r="AK91" i="18"/>
  <c r="J91" i="18"/>
  <c r="I91" i="18"/>
  <c r="AK90" i="18"/>
  <c r="J90" i="18"/>
  <c r="I90" i="18"/>
  <c r="AK89" i="18"/>
  <c r="J89" i="18"/>
  <c r="I89" i="18"/>
  <c r="AK88" i="18"/>
  <c r="J88" i="18"/>
  <c r="I88" i="18"/>
  <c r="AK87" i="18"/>
  <c r="J87" i="18"/>
  <c r="I87" i="18"/>
  <c r="AK86" i="18"/>
  <c r="J86" i="18"/>
  <c r="I86" i="18"/>
  <c r="AK85" i="18"/>
  <c r="J85" i="18"/>
  <c r="I85" i="18"/>
  <c r="AK84" i="18"/>
  <c r="J84" i="18"/>
  <c r="I84" i="18"/>
  <c r="AK83" i="18"/>
  <c r="J83" i="18"/>
  <c r="I83" i="18"/>
  <c r="AK82" i="18"/>
  <c r="J82" i="18"/>
  <c r="I82" i="18"/>
  <c r="AK81" i="18"/>
  <c r="J81" i="18"/>
  <c r="I81" i="18"/>
  <c r="AK80" i="18"/>
  <c r="J80" i="18"/>
  <c r="I80" i="18"/>
  <c r="AN76" i="18"/>
  <c r="AM76" i="18"/>
  <c r="AL76" i="18"/>
  <c r="AK76" i="18"/>
  <c r="I76" i="18"/>
  <c r="AN72" i="18"/>
  <c r="AM72" i="18"/>
  <c r="AL72" i="18"/>
  <c r="AK72" i="18"/>
  <c r="O73" i="18"/>
  <c r="I72" i="18"/>
  <c r="AN68" i="18"/>
  <c r="AM68" i="18"/>
  <c r="AL68" i="18"/>
  <c r="AK68" i="18"/>
  <c r="I68" i="18"/>
  <c r="AQ64" i="18"/>
  <c r="I64" i="18"/>
  <c r="AN60" i="18"/>
  <c r="AM60" i="18"/>
  <c r="AL60" i="18"/>
  <c r="AK60" i="18"/>
  <c r="I60" i="18"/>
  <c r="AN56" i="18"/>
  <c r="AM56" i="18"/>
  <c r="AL56" i="18"/>
  <c r="AK56" i="18"/>
  <c r="I56" i="18"/>
  <c r="AN52" i="18"/>
  <c r="AM52" i="18"/>
  <c r="AL52" i="18"/>
  <c r="AK52" i="18"/>
  <c r="I52" i="18"/>
  <c r="AK48" i="18"/>
  <c r="J48" i="18"/>
  <c r="I48" i="18"/>
  <c r="H48" i="18"/>
  <c r="E48" i="18"/>
  <c r="AK47" i="18"/>
  <c r="J47" i="18"/>
  <c r="I47" i="18"/>
  <c r="AK46" i="18"/>
  <c r="J46" i="18"/>
  <c r="I46" i="18"/>
  <c r="AK45" i="18"/>
  <c r="J45" i="18"/>
  <c r="I45" i="18"/>
  <c r="AK41" i="18"/>
  <c r="I41" i="18"/>
  <c r="AK37" i="18"/>
  <c r="J37" i="18"/>
  <c r="I37" i="18"/>
  <c r="AK36" i="18"/>
  <c r="J36" i="18"/>
  <c r="I36" i="18"/>
  <c r="AK35" i="18"/>
  <c r="J35" i="18"/>
  <c r="I35" i="18"/>
  <c r="AK34" i="18"/>
  <c r="J34" i="18"/>
  <c r="I34" i="18"/>
  <c r="E34" i="18"/>
  <c r="AK33" i="18"/>
  <c r="J33" i="18"/>
  <c r="I33" i="18"/>
  <c r="AK29" i="18"/>
  <c r="J29" i="18"/>
  <c r="I29" i="18"/>
  <c r="AK28" i="18"/>
  <c r="J28" i="18"/>
  <c r="I28" i="18"/>
  <c r="E28" i="18"/>
  <c r="AK27" i="18"/>
  <c r="J27" i="18"/>
  <c r="I27" i="18"/>
  <c r="E27" i="18"/>
  <c r="AK23" i="18"/>
  <c r="J23" i="18"/>
  <c r="I23" i="18"/>
  <c r="AK22" i="18"/>
  <c r="J22" i="18"/>
  <c r="I22" i="18"/>
  <c r="AK21" i="18"/>
  <c r="J21" i="18"/>
  <c r="I21" i="18"/>
  <c r="AK20" i="18"/>
  <c r="J20" i="18"/>
  <c r="I20" i="18"/>
  <c r="S6" i="18"/>
  <c r="S4" i="18"/>
  <c r="S3" i="18"/>
  <c r="N125" i="25" l="1"/>
  <c r="M125" i="25"/>
  <c r="K28" i="25"/>
  <c r="M28" i="25" s="1"/>
  <c r="M46" i="25"/>
  <c r="M56" i="25"/>
  <c r="M86" i="25"/>
  <c r="N96" i="25"/>
  <c r="P96" i="25" s="1"/>
  <c r="Q96" i="25" s="1"/>
  <c r="M96" i="25"/>
  <c r="N98" i="25"/>
  <c r="M98" i="25"/>
  <c r="L99" i="25"/>
  <c r="O99" i="25" s="1"/>
  <c r="K99" i="25"/>
  <c r="N99" i="25" s="1"/>
  <c r="L104" i="25"/>
  <c r="O104" i="25" s="1"/>
  <c r="K104" i="25"/>
  <c r="M104" i="25" s="1"/>
  <c r="AP156" i="25"/>
  <c r="N157" i="25"/>
  <c r="N69" i="26"/>
  <c r="AP68" i="26"/>
  <c r="N103" i="26"/>
  <c r="M103" i="26"/>
  <c r="N138" i="26"/>
  <c r="M138" i="26"/>
  <c r="N56" i="27"/>
  <c r="M56" i="27"/>
  <c r="O73" i="27"/>
  <c r="AQ72" i="27"/>
  <c r="O57" i="25"/>
  <c r="O161" i="25"/>
  <c r="AQ160" i="25"/>
  <c r="N97" i="26"/>
  <c r="P97" i="26" s="1"/>
  <c r="M97" i="26"/>
  <c r="N143" i="26"/>
  <c r="O143" i="26"/>
  <c r="K28" i="27"/>
  <c r="M28" i="27" s="1"/>
  <c r="L28" i="27"/>
  <c r="L119" i="27"/>
  <c r="O119" i="27" s="1"/>
  <c r="Z119" i="27" s="1"/>
  <c r="AM119" i="27" s="1"/>
  <c r="K119" i="27"/>
  <c r="M130" i="25"/>
  <c r="N130" i="25"/>
  <c r="N139" i="25"/>
  <c r="L143" i="25"/>
  <c r="O143" i="25" s="1"/>
  <c r="K143" i="25"/>
  <c r="N143" i="25" s="1"/>
  <c r="L28" i="26"/>
  <c r="K28" i="26"/>
  <c r="O61" i="26"/>
  <c r="AQ60" i="26"/>
  <c r="L94" i="26"/>
  <c r="O94" i="26" s="1"/>
  <c r="K94" i="26"/>
  <c r="AQ97" i="26"/>
  <c r="Z104" i="26"/>
  <c r="L105" i="26"/>
  <c r="O105" i="26" s="1"/>
  <c r="K105" i="26"/>
  <c r="N105" i="26" s="1"/>
  <c r="Y105" i="26" s="1"/>
  <c r="L106" i="26"/>
  <c r="O106" i="26" s="1"/>
  <c r="Z106" i="26" s="1"/>
  <c r="AM106" i="26" s="1"/>
  <c r="K106" i="26"/>
  <c r="AL108" i="26"/>
  <c r="L119" i="26"/>
  <c r="O119" i="26" s="1"/>
  <c r="K119" i="26"/>
  <c r="P126" i="26"/>
  <c r="L142" i="26"/>
  <c r="K142" i="26"/>
  <c r="N142" i="26" s="1"/>
  <c r="K152" i="26"/>
  <c r="L152" i="26"/>
  <c r="O152" i="26" s="1"/>
  <c r="Z152" i="26" s="1"/>
  <c r="AM152" i="26" s="1"/>
  <c r="AQ152" i="26" s="1"/>
  <c r="L95" i="27"/>
  <c r="O95" i="27" s="1"/>
  <c r="K95" i="27"/>
  <c r="L125" i="27"/>
  <c r="K125" i="27"/>
  <c r="N125" i="27" s="1"/>
  <c r="L90" i="25"/>
  <c r="O90" i="25" s="1"/>
  <c r="K90" i="25"/>
  <c r="N100" i="25"/>
  <c r="P100" i="25" s="1"/>
  <c r="Q100" i="25" s="1"/>
  <c r="M100" i="25"/>
  <c r="M112" i="25"/>
  <c r="N112" i="25"/>
  <c r="Y112" i="25" s="1"/>
  <c r="Z99" i="26"/>
  <c r="AM99" i="26" s="1"/>
  <c r="AQ99" i="26"/>
  <c r="Z33" i="27"/>
  <c r="AM33" i="27" s="1"/>
  <c r="AQ33" i="27"/>
  <c r="S9" i="25"/>
  <c r="N82" i="25"/>
  <c r="M82" i="25"/>
  <c r="P83" i="25"/>
  <c r="N84" i="25"/>
  <c r="P84" i="25" s="1"/>
  <c r="Q84" i="25" s="1"/>
  <c r="M84" i="25"/>
  <c r="P91" i="25"/>
  <c r="L92" i="25"/>
  <c r="O92" i="25" s="1"/>
  <c r="K92" i="25"/>
  <c r="N94" i="25"/>
  <c r="M94" i="25"/>
  <c r="L102" i="25"/>
  <c r="O102" i="25" s="1"/>
  <c r="K102" i="25"/>
  <c r="L114" i="25"/>
  <c r="O114" i="25" s="1"/>
  <c r="K114" i="25"/>
  <c r="K126" i="25"/>
  <c r="N126" i="25" s="1"/>
  <c r="L126" i="25"/>
  <c r="O126" i="25" s="1"/>
  <c r="Z126" i="25" s="1"/>
  <c r="AM126" i="25" s="1"/>
  <c r="N57" i="26"/>
  <c r="AP56" i="26"/>
  <c r="N76" i="26"/>
  <c r="N77" i="26" s="1"/>
  <c r="M76" i="26"/>
  <c r="N82" i="26"/>
  <c r="M82" i="26"/>
  <c r="L93" i="26"/>
  <c r="O93" i="26" s="1"/>
  <c r="Z93" i="26" s="1"/>
  <c r="AM93" i="26" s="1"/>
  <c r="K93" i="26"/>
  <c r="L100" i="26"/>
  <c r="O100" i="26" s="1"/>
  <c r="K100" i="26"/>
  <c r="K101" i="26"/>
  <c r="M101" i="26" s="1"/>
  <c r="L101" i="26"/>
  <c r="Z108" i="26"/>
  <c r="AM108" i="26" s="1"/>
  <c r="AQ108" i="26" s="1"/>
  <c r="O135" i="26"/>
  <c r="AQ134" i="26"/>
  <c r="AQ156" i="26"/>
  <c r="O157" i="26"/>
  <c r="L29" i="27"/>
  <c r="O29" i="27" s="1"/>
  <c r="Z29" i="27" s="1"/>
  <c r="AM29" i="27" s="1"/>
  <c r="K29" i="27"/>
  <c r="M29" i="27" s="1"/>
  <c r="O57" i="27"/>
  <c r="AQ56" i="27"/>
  <c r="N72" i="27"/>
  <c r="AP72" i="27" s="1"/>
  <c r="M72" i="27"/>
  <c r="L94" i="27"/>
  <c r="O94" i="27" s="1"/>
  <c r="Z94" i="27" s="1"/>
  <c r="AM94" i="27" s="1"/>
  <c r="K94" i="27"/>
  <c r="L106" i="27"/>
  <c r="O106" i="27" s="1"/>
  <c r="Z106" i="27" s="1"/>
  <c r="AM106" i="27" s="1"/>
  <c r="K106" i="27"/>
  <c r="M106" i="27" s="1"/>
  <c r="L108" i="27"/>
  <c r="O108" i="27" s="1"/>
  <c r="Z108" i="27" s="1"/>
  <c r="AM108" i="27" s="1"/>
  <c r="K108" i="27"/>
  <c r="L110" i="27"/>
  <c r="O110" i="27" s="1"/>
  <c r="Z110" i="27" s="1"/>
  <c r="AM110" i="27" s="1"/>
  <c r="K110" i="27"/>
  <c r="N110" i="27" s="1"/>
  <c r="L112" i="27"/>
  <c r="O112" i="27" s="1"/>
  <c r="Z112" i="27" s="1"/>
  <c r="AM112" i="27" s="1"/>
  <c r="AQ112" i="27" s="1"/>
  <c r="K112" i="27"/>
  <c r="AQ134" i="27"/>
  <c r="O135" i="27"/>
  <c r="AQ147" i="27"/>
  <c r="M156" i="27"/>
  <c r="N156" i="27"/>
  <c r="S9" i="26"/>
  <c r="M48" i="26"/>
  <c r="M104" i="26"/>
  <c r="M107" i="26"/>
  <c r="M126" i="26"/>
  <c r="O131" i="26"/>
  <c r="O139" i="26"/>
  <c r="M156" i="26"/>
  <c r="P52" i="27"/>
  <c r="M64" i="27"/>
  <c r="P68" i="27"/>
  <c r="O143" i="27"/>
  <c r="Z143" i="27" s="1"/>
  <c r="AM143" i="27" s="1"/>
  <c r="M151" i="27"/>
  <c r="M101" i="25"/>
  <c r="L36" i="26"/>
  <c r="O36" i="26" s="1"/>
  <c r="L37" i="26"/>
  <c r="O37" i="26" s="1"/>
  <c r="Z37" i="26" s="1"/>
  <c r="AM37" i="26" s="1"/>
  <c r="AQ37" i="26" s="1"/>
  <c r="AM41" i="26"/>
  <c r="AQ41" i="26" s="1"/>
  <c r="K89" i="26"/>
  <c r="M89" i="26" s="1"/>
  <c r="K90" i="26"/>
  <c r="K99" i="26"/>
  <c r="O144" i="26"/>
  <c r="P156" i="26"/>
  <c r="N53" i="27"/>
  <c r="N69" i="27"/>
  <c r="M130" i="27"/>
  <c r="N108" i="25"/>
  <c r="K111" i="25"/>
  <c r="K116" i="25"/>
  <c r="K119" i="25"/>
  <c r="K123" i="25"/>
  <c r="M160" i="25"/>
  <c r="S9" i="27"/>
  <c r="R4" i="27" s="1"/>
  <c r="Z23" i="27"/>
  <c r="AM23" i="27" s="1"/>
  <c r="AQ23" i="27"/>
  <c r="Z22" i="27"/>
  <c r="AM22" i="27" s="1"/>
  <c r="AQ22" i="27"/>
  <c r="Z21" i="27"/>
  <c r="AM21" i="27" s="1"/>
  <c r="AQ21" i="27"/>
  <c r="R6" i="27"/>
  <c r="O20" i="27"/>
  <c r="P46" i="27"/>
  <c r="Y46" i="27"/>
  <c r="AR52" i="27"/>
  <c r="P53" i="27"/>
  <c r="U53" i="27" s="1"/>
  <c r="AP64" i="27"/>
  <c r="N65" i="27"/>
  <c r="P64" i="27"/>
  <c r="AR68" i="27"/>
  <c r="P69" i="27"/>
  <c r="U69" i="27" s="1"/>
  <c r="Z95" i="27"/>
  <c r="AM95" i="27" s="1"/>
  <c r="AQ95" i="27"/>
  <c r="K20" i="27"/>
  <c r="K21" i="27"/>
  <c r="K22" i="27"/>
  <c r="K23" i="27"/>
  <c r="L27" i="27"/>
  <c r="K27" i="27"/>
  <c r="M27" i="27" s="1"/>
  <c r="N33" i="27"/>
  <c r="L35" i="27"/>
  <c r="O35" i="27" s="1"/>
  <c r="K35" i="27"/>
  <c r="L37" i="27"/>
  <c r="O37" i="27" s="1"/>
  <c r="K37" i="27"/>
  <c r="Z45" i="27"/>
  <c r="AM45" i="27" s="1"/>
  <c r="AQ45" i="27" s="1"/>
  <c r="Z46" i="27"/>
  <c r="AM46" i="27" s="1"/>
  <c r="AQ46" i="27" s="1"/>
  <c r="Z47" i="27"/>
  <c r="AM47" i="27" s="1"/>
  <c r="AQ47" i="27" s="1"/>
  <c r="AQ60" i="27"/>
  <c r="O61" i="27"/>
  <c r="AQ76" i="27"/>
  <c r="O77" i="27"/>
  <c r="P80" i="27"/>
  <c r="Y80" i="27"/>
  <c r="P81" i="27"/>
  <c r="Y81" i="27"/>
  <c r="P82" i="27"/>
  <c r="Y82" i="27"/>
  <c r="P83" i="27"/>
  <c r="Y83" i="27"/>
  <c r="P84" i="27"/>
  <c r="Y84" i="27"/>
  <c r="P85" i="27"/>
  <c r="Y85" i="27"/>
  <c r="P86" i="27"/>
  <c r="Y86" i="27"/>
  <c r="P87" i="27"/>
  <c r="Y87" i="27"/>
  <c r="Z88" i="27"/>
  <c r="AM88" i="27" s="1"/>
  <c r="AQ88" i="27" s="1"/>
  <c r="AQ90" i="27"/>
  <c r="L97" i="27"/>
  <c r="O97" i="27" s="1"/>
  <c r="K97" i="27"/>
  <c r="O101" i="27"/>
  <c r="N101" i="27"/>
  <c r="M110" i="27"/>
  <c r="N41" i="27"/>
  <c r="M41" i="27"/>
  <c r="P45" i="27"/>
  <c r="N49" i="27"/>
  <c r="Y45" i="27"/>
  <c r="P47" i="27"/>
  <c r="Y47" i="27"/>
  <c r="P91" i="27"/>
  <c r="Y91" i="27"/>
  <c r="L93" i="27"/>
  <c r="O93" i="27" s="1"/>
  <c r="K93" i="27"/>
  <c r="N98" i="27"/>
  <c r="M98" i="27"/>
  <c r="Z117" i="27"/>
  <c r="AM117" i="27" s="1"/>
  <c r="AQ117" i="27" s="1"/>
  <c r="O28" i="27"/>
  <c r="N29" i="27"/>
  <c r="AM41" i="27"/>
  <c r="AQ41" i="27" s="1"/>
  <c r="O42" i="27"/>
  <c r="M45" i="27"/>
  <c r="M46" i="27"/>
  <c r="M47" i="27"/>
  <c r="AP56" i="27"/>
  <c r="N57" i="27"/>
  <c r="P56" i="27"/>
  <c r="P60" i="27"/>
  <c r="P72" i="27"/>
  <c r="P76" i="27"/>
  <c r="Z80" i="27"/>
  <c r="AM80" i="27" s="1"/>
  <c r="AQ80" i="27" s="1"/>
  <c r="Z81" i="27"/>
  <c r="AM81" i="27" s="1"/>
  <c r="AQ81" i="27" s="1"/>
  <c r="Z82" i="27"/>
  <c r="AM82" i="27" s="1"/>
  <c r="AQ82" i="27" s="1"/>
  <c r="Z83" i="27"/>
  <c r="AM83" i="27" s="1"/>
  <c r="AQ83" i="27" s="1"/>
  <c r="Z84" i="27"/>
  <c r="AM84" i="27" s="1"/>
  <c r="AQ84" i="27" s="1"/>
  <c r="Z85" i="27"/>
  <c r="AM85" i="27" s="1"/>
  <c r="AQ85" i="27" s="1"/>
  <c r="Z86" i="27"/>
  <c r="AM86" i="27" s="1"/>
  <c r="AQ86" i="27" s="1"/>
  <c r="Z87" i="27"/>
  <c r="AM87" i="27" s="1"/>
  <c r="AQ87" i="27" s="1"/>
  <c r="N90" i="27"/>
  <c r="M90" i="27"/>
  <c r="Z92" i="27"/>
  <c r="AM92" i="27" s="1"/>
  <c r="AQ92" i="27" s="1"/>
  <c r="AQ94" i="27"/>
  <c r="N106" i="27"/>
  <c r="N27" i="27"/>
  <c r="L34" i="27"/>
  <c r="O34" i="27" s="1"/>
  <c r="O38" i="27" s="1"/>
  <c r="K34" i="27"/>
  <c r="L36" i="27"/>
  <c r="O36" i="27" s="1"/>
  <c r="K36" i="27"/>
  <c r="N48" i="27"/>
  <c r="AQ52" i="27"/>
  <c r="O53" i="27"/>
  <c r="N61" i="27"/>
  <c r="AQ68" i="27"/>
  <c r="O69" i="27"/>
  <c r="N77" i="27"/>
  <c r="M80" i="27"/>
  <c r="M81" i="27"/>
  <c r="M82" i="27"/>
  <c r="M83" i="27"/>
  <c r="M84" i="27"/>
  <c r="M85" i="27"/>
  <c r="M86" i="27"/>
  <c r="M87" i="27"/>
  <c r="L89" i="27"/>
  <c r="O89" i="27" s="1"/>
  <c r="K89" i="27"/>
  <c r="Z91" i="27"/>
  <c r="AM91" i="27" s="1"/>
  <c r="AQ91" i="27" s="1"/>
  <c r="N94" i="27"/>
  <c r="M94" i="27"/>
  <c r="Z96" i="27"/>
  <c r="AM96" i="27" s="1"/>
  <c r="AQ96" i="27" s="1"/>
  <c r="L48" i="27"/>
  <c r="O48" i="27" s="1"/>
  <c r="M52" i="27"/>
  <c r="M60" i="27"/>
  <c r="M68" i="27"/>
  <c r="M76" i="27"/>
  <c r="N102" i="27"/>
  <c r="N103" i="27"/>
  <c r="M103" i="27"/>
  <c r="AQ105" i="27"/>
  <c r="N107" i="27"/>
  <c r="M107" i="27"/>
  <c r="AQ109" i="27"/>
  <c r="N111" i="27"/>
  <c r="M111" i="27"/>
  <c r="AQ123" i="27"/>
  <c r="Z123" i="27"/>
  <c r="AM123" i="27" s="1"/>
  <c r="AQ145" i="27"/>
  <c r="K88" i="27"/>
  <c r="K92" i="27"/>
  <c r="K96" i="27"/>
  <c r="L99" i="27"/>
  <c r="O99" i="27" s="1"/>
  <c r="K99" i="27"/>
  <c r="Z100" i="27"/>
  <c r="AM100" i="27" s="1"/>
  <c r="AQ100" i="27" s="1"/>
  <c r="M101" i="27"/>
  <c r="AQ102" i="27"/>
  <c r="N104" i="27"/>
  <c r="M104" i="27"/>
  <c r="N108" i="27"/>
  <c r="M108" i="27"/>
  <c r="N112" i="27"/>
  <c r="M112" i="27"/>
  <c r="Z98" i="27"/>
  <c r="AM98" i="27" s="1"/>
  <c r="AQ98" i="27" s="1"/>
  <c r="AQ103" i="27"/>
  <c r="N105" i="27"/>
  <c r="M105" i="27"/>
  <c r="AQ107" i="27"/>
  <c r="N109" i="27"/>
  <c r="M109" i="27"/>
  <c r="AQ111" i="27"/>
  <c r="AL124" i="27"/>
  <c r="O146" i="27"/>
  <c r="M146" i="27"/>
  <c r="L113" i="27"/>
  <c r="O113" i="27" s="1"/>
  <c r="K113" i="27"/>
  <c r="L115" i="27"/>
  <c r="O115" i="27" s="1"/>
  <c r="K115" i="27"/>
  <c r="M126" i="27"/>
  <c r="N126" i="27"/>
  <c r="AP134" i="27"/>
  <c r="P134" i="27"/>
  <c r="M138" i="27"/>
  <c r="N138" i="27"/>
  <c r="AL152" i="27"/>
  <c r="AP152" i="27" s="1"/>
  <c r="AA152" i="27"/>
  <c r="AN152" i="27" s="1"/>
  <c r="K100" i="27"/>
  <c r="AQ119" i="27"/>
  <c r="Z126" i="27"/>
  <c r="AM126" i="27" s="1"/>
  <c r="AQ126" i="27"/>
  <c r="O139" i="27"/>
  <c r="AQ138" i="27"/>
  <c r="Y144" i="27"/>
  <c r="L114" i="27"/>
  <c r="O114" i="27" s="1"/>
  <c r="K114" i="27"/>
  <c r="L116" i="27"/>
  <c r="O116" i="27" s="1"/>
  <c r="K116" i="27"/>
  <c r="Z118" i="27"/>
  <c r="AM118" i="27" s="1"/>
  <c r="AQ118" i="27" s="1"/>
  <c r="N119" i="27"/>
  <c r="M119" i="27"/>
  <c r="AP124" i="27"/>
  <c r="O125" i="27"/>
  <c r="P125" i="27" s="1"/>
  <c r="M125" i="27"/>
  <c r="AP130" i="27"/>
  <c r="P130" i="27"/>
  <c r="N131" i="27"/>
  <c r="L142" i="27"/>
  <c r="O142" i="27" s="1"/>
  <c r="K142" i="27"/>
  <c r="M142" i="27" s="1"/>
  <c r="N147" i="27"/>
  <c r="M147" i="27"/>
  <c r="Z152" i="27"/>
  <c r="AM152" i="27" s="1"/>
  <c r="AQ152" i="27"/>
  <c r="Z145" i="27"/>
  <c r="AM145" i="27" s="1"/>
  <c r="AL146" i="27"/>
  <c r="AP146" i="27" s="1"/>
  <c r="AQ156" i="27"/>
  <c r="K117" i="27"/>
  <c r="K118" i="27"/>
  <c r="K123" i="27"/>
  <c r="L124" i="27"/>
  <c r="O124" i="27" s="1"/>
  <c r="Y125" i="27"/>
  <c r="K143" i="27"/>
  <c r="L144" i="27"/>
  <c r="O144" i="27" s="1"/>
  <c r="P144" i="27" s="1"/>
  <c r="O153" i="27"/>
  <c r="AQ151" i="27"/>
  <c r="P152" i="27"/>
  <c r="N153" i="27"/>
  <c r="M160" i="27"/>
  <c r="O160" i="27"/>
  <c r="AQ130" i="27"/>
  <c r="M134" i="27"/>
  <c r="N145" i="27"/>
  <c r="P146" i="27"/>
  <c r="Y151" i="27"/>
  <c r="P151" i="27"/>
  <c r="M152" i="27"/>
  <c r="AP156" i="27"/>
  <c r="AP160" i="27"/>
  <c r="AQ22" i="26"/>
  <c r="Z22" i="26"/>
  <c r="AM22" i="26" s="1"/>
  <c r="M29" i="26"/>
  <c r="N29" i="26"/>
  <c r="O20" i="26"/>
  <c r="Z29" i="26"/>
  <c r="AM29" i="26" s="1"/>
  <c r="AQ29" i="26"/>
  <c r="N34" i="26"/>
  <c r="N37" i="26"/>
  <c r="Z47" i="26"/>
  <c r="AM47" i="26" s="1"/>
  <c r="AQ47" i="26" s="1"/>
  <c r="Y48" i="26"/>
  <c r="M60" i="26"/>
  <c r="N60" i="26"/>
  <c r="L80" i="26"/>
  <c r="O80" i="26" s="1"/>
  <c r="K80" i="26"/>
  <c r="Z21" i="26"/>
  <c r="AM21" i="26" s="1"/>
  <c r="AQ21" i="26" s="1"/>
  <c r="Z33" i="26"/>
  <c r="AM33" i="26" s="1"/>
  <c r="AQ33" i="26" s="1"/>
  <c r="N47" i="26"/>
  <c r="M47" i="26"/>
  <c r="R4" i="26"/>
  <c r="M23" i="26"/>
  <c r="N23" i="26"/>
  <c r="AQ23" i="26"/>
  <c r="N28" i="26"/>
  <c r="O28" i="26"/>
  <c r="Y35" i="26"/>
  <c r="O73" i="26"/>
  <c r="AQ72" i="26"/>
  <c r="Z82" i="26"/>
  <c r="AM82" i="26" s="1"/>
  <c r="AQ82" i="26" s="1"/>
  <c r="Z45" i="26"/>
  <c r="AM45" i="26" s="1"/>
  <c r="AQ45" i="26" s="1"/>
  <c r="O56" i="26"/>
  <c r="M56" i="26"/>
  <c r="R6" i="26"/>
  <c r="M22" i="26"/>
  <c r="N22" i="26"/>
  <c r="N27" i="26"/>
  <c r="N36" i="26"/>
  <c r="M36" i="26"/>
  <c r="AP52" i="26"/>
  <c r="N53" i="26"/>
  <c r="P52" i="26"/>
  <c r="N85" i="26"/>
  <c r="M85" i="26"/>
  <c r="R3" i="26"/>
  <c r="Z36" i="26"/>
  <c r="AM36" i="26" s="1"/>
  <c r="AQ36" i="26" s="1"/>
  <c r="P41" i="26"/>
  <c r="N42" i="26"/>
  <c r="AP72" i="26"/>
  <c r="P72" i="26"/>
  <c r="N73" i="26"/>
  <c r="P82" i="26"/>
  <c r="Y82" i="26"/>
  <c r="L84" i="26"/>
  <c r="O84" i="26" s="1"/>
  <c r="K84" i="26"/>
  <c r="Z86" i="26"/>
  <c r="AM86" i="26" s="1"/>
  <c r="AQ86" i="26" s="1"/>
  <c r="N89" i="26"/>
  <c r="Z91" i="26"/>
  <c r="AM91" i="26" s="1"/>
  <c r="AQ91" i="26" s="1"/>
  <c r="N106" i="26"/>
  <c r="N131" i="26"/>
  <c r="P130" i="26"/>
  <c r="AP130" i="26"/>
  <c r="Z107" i="26"/>
  <c r="AM107" i="26" s="1"/>
  <c r="AQ107" i="26"/>
  <c r="K20" i="26"/>
  <c r="K21" i="26"/>
  <c r="L35" i="26"/>
  <c r="O35" i="26" s="1"/>
  <c r="N45" i="26"/>
  <c r="M45" i="26"/>
  <c r="AQ52" i="26"/>
  <c r="O65" i="26"/>
  <c r="P64" i="26"/>
  <c r="AQ64" i="26"/>
  <c r="O68" i="26"/>
  <c r="M68" i="26"/>
  <c r="AQ81" i="26"/>
  <c r="P86" i="26"/>
  <c r="Y86" i="26"/>
  <c r="L88" i="26"/>
  <c r="O88" i="26" s="1"/>
  <c r="K88" i="26"/>
  <c r="Z90" i="26"/>
  <c r="AM90" i="26" s="1"/>
  <c r="AQ90" i="26"/>
  <c r="N93" i="26"/>
  <c r="Z95" i="26"/>
  <c r="AM95" i="26" s="1"/>
  <c r="AQ95" i="26"/>
  <c r="Z103" i="26"/>
  <c r="AM103" i="26" s="1"/>
  <c r="AQ103" i="26" s="1"/>
  <c r="L113" i="26"/>
  <c r="O113" i="26" s="1"/>
  <c r="K113" i="26"/>
  <c r="L125" i="26"/>
  <c r="O125" i="26" s="1"/>
  <c r="K125" i="26"/>
  <c r="Z87" i="26"/>
  <c r="AM87" i="26" s="1"/>
  <c r="AQ87" i="26" s="1"/>
  <c r="AQ89" i="26"/>
  <c r="L96" i="26"/>
  <c r="O96" i="26" s="1"/>
  <c r="K96" i="26"/>
  <c r="L27" i="26"/>
  <c r="M27" i="26" s="1"/>
  <c r="K33" i="26"/>
  <c r="L34" i="26"/>
  <c r="M34" i="26" s="1"/>
  <c r="N46" i="26"/>
  <c r="M46" i="26"/>
  <c r="O48" i="26"/>
  <c r="P48" i="26" s="1"/>
  <c r="M64" i="26"/>
  <c r="P76" i="26"/>
  <c r="N81" i="26"/>
  <c r="M81" i="26"/>
  <c r="Z83" i="26"/>
  <c r="AM83" i="26" s="1"/>
  <c r="AQ83" i="26" s="1"/>
  <c r="AQ85" i="26"/>
  <c r="L92" i="26"/>
  <c r="O92" i="26" s="1"/>
  <c r="K92" i="26"/>
  <c r="Z94" i="26"/>
  <c r="AM94" i="26" s="1"/>
  <c r="AQ94" i="26" s="1"/>
  <c r="AL105" i="26"/>
  <c r="AP105" i="26" s="1"/>
  <c r="O127" i="26"/>
  <c r="Z123" i="26"/>
  <c r="AM123" i="26" s="1"/>
  <c r="AQ123" i="26" s="1"/>
  <c r="O101" i="26"/>
  <c r="N102" i="26"/>
  <c r="P103" i="26"/>
  <c r="M105" i="26"/>
  <c r="P107" i="26"/>
  <c r="M109" i="26"/>
  <c r="L115" i="26"/>
  <c r="O115" i="26" s="1"/>
  <c r="K115" i="26"/>
  <c r="Z124" i="26"/>
  <c r="AM124" i="26" s="1"/>
  <c r="AQ124" i="26"/>
  <c r="M72" i="26"/>
  <c r="K83" i="26"/>
  <c r="K87" i="26"/>
  <c r="K91" i="26"/>
  <c r="K95" i="26"/>
  <c r="AQ102" i="26"/>
  <c r="Y103" i="26"/>
  <c r="P104" i="26"/>
  <c r="AP104" i="26"/>
  <c r="Y107" i="26"/>
  <c r="P108" i="26"/>
  <c r="AP108" i="26"/>
  <c r="L117" i="26"/>
  <c r="O117" i="26" s="1"/>
  <c r="K117" i="26"/>
  <c r="P98" i="26"/>
  <c r="Y98" i="26"/>
  <c r="P105" i="26"/>
  <c r="P109" i="26"/>
  <c r="Y109" i="26"/>
  <c r="L111" i="26"/>
  <c r="O111" i="26" s="1"/>
  <c r="K111" i="26"/>
  <c r="N119" i="26"/>
  <c r="Z144" i="26"/>
  <c r="AM144" i="26" s="1"/>
  <c r="AQ144" i="26" s="1"/>
  <c r="Z109" i="26"/>
  <c r="AM109" i="26" s="1"/>
  <c r="AQ109" i="26" s="1"/>
  <c r="L110" i="26"/>
  <c r="O110" i="26" s="1"/>
  <c r="K110" i="26"/>
  <c r="L112" i="26"/>
  <c r="O112" i="26" s="1"/>
  <c r="K112" i="26"/>
  <c r="L114" i="26"/>
  <c r="O114" i="26" s="1"/>
  <c r="K114" i="26"/>
  <c r="L116" i="26"/>
  <c r="O116" i="26" s="1"/>
  <c r="K116" i="26"/>
  <c r="L118" i="26"/>
  <c r="O118" i="26" s="1"/>
  <c r="K118" i="26"/>
  <c r="T126" i="26"/>
  <c r="Q126" i="26"/>
  <c r="O142" i="26"/>
  <c r="AR156" i="26"/>
  <c r="P157" i="26"/>
  <c r="U157" i="26" s="1"/>
  <c r="M134" i="26"/>
  <c r="N134" i="26"/>
  <c r="P144" i="26"/>
  <c r="Y144" i="26"/>
  <c r="L146" i="26"/>
  <c r="O146" i="26" s="1"/>
  <c r="K146" i="26"/>
  <c r="M143" i="26"/>
  <c r="AP156" i="26"/>
  <c r="N123" i="26"/>
  <c r="M123" i="26"/>
  <c r="K124" i="26"/>
  <c r="Y126" i="26"/>
  <c r="Z143" i="26"/>
  <c r="AM143" i="26" s="1"/>
  <c r="AQ143" i="26" s="1"/>
  <c r="L145" i="26"/>
  <c r="O145" i="26" s="1"/>
  <c r="K145" i="26"/>
  <c r="L147" i="26"/>
  <c r="O147" i="26" s="1"/>
  <c r="K147" i="26"/>
  <c r="L151" i="26"/>
  <c r="O151" i="26" s="1"/>
  <c r="K151" i="26"/>
  <c r="AP160" i="26"/>
  <c r="N161" i="26"/>
  <c r="P160" i="26"/>
  <c r="Z23" i="25"/>
  <c r="AM23" i="25" s="1"/>
  <c r="AQ23" i="25" s="1"/>
  <c r="P41" i="25"/>
  <c r="N42" i="25"/>
  <c r="O48" i="25"/>
  <c r="O49" i="25" s="1"/>
  <c r="Z22" i="25"/>
  <c r="AM22" i="25" s="1"/>
  <c r="AQ22" i="25" s="1"/>
  <c r="R4" i="25"/>
  <c r="Y27" i="25"/>
  <c r="Z29" i="25"/>
  <c r="AM29" i="25" s="1"/>
  <c r="AQ29" i="25" s="1"/>
  <c r="Z21" i="25"/>
  <c r="AM21" i="25" s="1"/>
  <c r="AQ21" i="25"/>
  <c r="Y35" i="25"/>
  <c r="P35" i="25"/>
  <c r="R6" i="25"/>
  <c r="R3" i="25"/>
  <c r="O20" i="25"/>
  <c r="M29" i="25"/>
  <c r="N29" i="25"/>
  <c r="Z33" i="25"/>
  <c r="AM33" i="25" s="1"/>
  <c r="AQ33" i="25" s="1"/>
  <c r="Y34" i="25"/>
  <c r="Z45" i="25"/>
  <c r="AM45" i="25" s="1"/>
  <c r="AQ45" i="25" s="1"/>
  <c r="N68" i="25"/>
  <c r="M68" i="25"/>
  <c r="K20" i="25"/>
  <c r="K21" i="25"/>
  <c r="K22" i="25"/>
  <c r="K23" i="25"/>
  <c r="L27" i="25"/>
  <c r="Z28" i="25"/>
  <c r="AM28" i="25" s="1"/>
  <c r="AQ28" i="25" s="1"/>
  <c r="K33" i="25"/>
  <c r="L34" i="25"/>
  <c r="O34" i="25" s="1"/>
  <c r="M35" i="25"/>
  <c r="AM41" i="25"/>
  <c r="AQ41" i="25" s="1"/>
  <c r="P46" i="25"/>
  <c r="N48" i="25"/>
  <c r="AQ68" i="25"/>
  <c r="O69" i="25"/>
  <c r="O85" i="25"/>
  <c r="M85" i="25"/>
  <c r="Q87" i="25"/>
  <c r="Y94" i="25"/>
  <c r="P94" i="25"/>
  <c r="Z106" i="25"/>
  <c r="AM106" i="25" s="1"/>
  <c r="AQ106" i="25" s="1"/>
  <c r="L107" i="25"/>
  <c r="O107" i="25" s="1"/>
  <c r="K107" i="25"/>
  <c r="Z112" i="25"/>
  <c r="AM112" i="25" s="1"/>
  <c r="AQ112" i="25" s="1"/>
  <c r="M114" i="25"/>
  <c r="N114" i="25"/>
  <c r="N45" i="25"/>
  <c r="M45" i="25"/>
  <c r="Q83" i="25"/>
  <c r="L118" i="25"/>
  <c r="O118" i="25" s="1"/>
  <c r="K118" i="25"/>
  <c r="O27" i="25"/>
  <c r="P27" i="25" s="1"/>
  <c r="M27" i="25"/>
  <c r="N28" i="25"/>
  <c r="M34" i="25"/>
  <c r="Z35" i="25"/>
  <c r="AM35" i="25" s="1"/>
  <c r="AQ35" i="25" s="1"/>
  <c r="P36" i="25"/>
  <c r="AA36" i="25"/>
  <c r="AN36" i="25" s="1"/>
  <c r="AP36" i="25"/>
  <c r="L37" i="25"/>
  <c r="M41" i="25"/>
  <c r="Y46" i="25"/>
  <c r="Z47" i="25"/>
  <c r="AM47" i="25" s="1"/>
  <c r="AQ47" i="25" s="1"/>
  <c r="AQ52" i="25"/>
  <c r="O53" i="25"/>
  <c r="N57" i="25"/>
  <c r="P56" i="25"/>
  <c r="AQ64" i="25"/>
  <c r="Y82" i="25"/>
  <c r="P82" i="25"/>
  <c r="O89" i="25"/>
  <c r="M89" i="25"/>
  <c r="Q91" i="25"/>
  <c r="Y98" i="25"/>
  <c r="P98" i="25"/>
  <c r="N52" i="25"/>
  <c r="M52" i="25"/>
  <c r="O81" i="25"/>
  <c r="M81" i="25"/>
  <c r="O97" i="25"/>
  <c r="M97" i="25"/>
  <c r="L113" i="25"/>
  <c r="O113" i="25" s="1"/>
  <c r="K113" i="25"/>
  <c r="Y145" i="25"/>
  <c r="AQ36" i="25"/>
  <c r="AP37" i="25"/>
  <c r="Z46" i="25"/>
  <c r="AM46" i="25" s="1"/>
  <c r="AQ46" i="25" s="1"/>
  <c r="AQ60" i="25"/>
  <c r="O61" i="25"/>
  <c r="AQ76" i="25"/>
  <c r="O77" i="25"/>
  <c r="Q80" i="25"/>
  <c r="R80" i="25" s="1"/>
  <c r="Y86" i="25"/>
  <c r="P86" i="25"/>
  <c r="O93" i="25"/>
  <c r="M93" i="25"/>
  <c r="Q95" i="25"/>
  <c r="L103" i="25"/>
  <c r="O103" i="25" s="1"/>
  <c r="K103" i="25"/>
  <c r="Z105" i="25"/>
  <c r="AM105" i="25" s="1"/>
  <c r="AQ105" i="25"/>
  <c r="M115" i="25"/>
  <c r="N115" i="25"/>
  <c r="O146" i="25"/>
  <c r="M146" i="25"/>
  <c r="O147" i="25"/>
  <c r="M147" i="25"/>
  <c r="AQ72" i="25"/>
  <c r="N76" i="25"/>
  <c r="M76" i="25"/>
  <c r="Z82" i="25"/>
  <c r="AM82" i="25" s="1"/>
  <c r="AQ82" i="25" s="1"/>
  <c r="Y83" i="25"/>
  <c r="Z86" i="25"/>
  <c r="AM86" i="25" s="1"/>
  <c r="AQ86" i="25" s="1"/>
  <c r="Y87" i="25"/>
  <c r="Z90" i="25"/>
  <c r="AM90" i="25" s="1"/>
  <c r="AQ90" i="25" s="1"/>
  <c r="Y91" i="25"/>
  <c r="Z94" i="25"/>
  <c r="AM94" i="25" s="1"/>
  <c r="AQ94" i="25" s="1"/>
  <c r="Y95" i="25"/>
  <c r="Z98" i="25"/>
  <c r="AM98" i="25" s="1"/>
  <c r="AQ98" i="25" s="1"/>
  <c r="Y99" i="25"/>
  <c r="N101" i="25"/>
  <c r="Z101" i="25"/>
  <c r="AM101" i="25" s="1"/>
  <c r="AQ101" i="25" s="1"/>
  <c r="Z116" i="25"/>
  <c r="AM116" i="25" s="1"/>
  <c r="AQ116" i="25" s="1"/>
  <c r="L117" i="25"/>
  <c r="O117" i="25" s="1"/>
  <c r="K117" i="25"/>
  <c r="N119" i="25"/>
  <c r="M119" i="25"/>
  <c r="Z143" i="25"/>
  <c r="AM143" i="25" s="1"/>
  <c r="AQ143" i="25"/>
  <c r="Y146" i="25"/>
  <c r="N65" i="25"/>
  <c r="P64" i="25"/>
  <c r="Y80" i="25"/>
  <c r="Z83" i="25"/>
  <c r="AM83" i="25" s="1"/>
  <c r="AQ83" i="25" s="1"/>
  <c r="Y84" i="25"/>
  <c r="Z87" i="25"/>
  <c r="AM87" i="25" s="1"/>
  <c r="AQ87" i="25" s="1"/>
  <c r="Y88" i="25"/>
  <c r="Z91" i="25"/>
  <c r="AM91" i="25" s="1"/>
  <c r="AQ91" i="25" s="1"/>
  <c r="Z95" i="25"/>
  <c r="AM95" i="25" s="1"/>
  <c r="AQ95" i="25" s="1"/>
  <c r="Z99" i="25"/>
  <c r="AM99" i="25" s="1"/>
  <c r="AQ99" i="25" s="1"/>
  <c r="Y100" i="25"/>
  <c r="P108" i="25"/>
  <c r="Y108" i="25"/>
  <c r="M143" i="25"/>
  <c r="AP47" i="25"/>
  <c r="P47" i="25"/>
  <c r="L48" i="25"/>
  <c r="M48" i="25" s="1"/>
  <c r="N60" i="25"/>
  <c r="M60" i="25"/>
  <c r="AP64" i="25"/>
  <c r="N73" i="25"/>
  <c r="P72" i="25"/>
  <c r="Z80" i="25"/>
  <c r="AM80" i="25" s="1"/>
  <c r="AQ80" i="25" s="1"/>
  <c r="Y81" i="25"/>
  <c r="M83" i="25"/>
  <c r="Z84" i="25"/>
  <c r="AM84" i="25" s="1"/>
  <c r="AQ84" i="25" s="1"/>
  <c r="Y85" i="25"/>
  <c r="M87" i="25"/>
  <c r="Z88" i="25"/>
  <c r="AM88" i="25" s="1"/>
  <c r="AQ88" i="25" s="1"/>
  <c r="Y89" i="25"/>
  <c r="M91" i="25"/>
  <c r="Z92" i="25"/>
  <c r="AM92" i="25" s="1"/>
  <c r="Y93" i="25"/>
  <c r="M95" i="25"/>
  <c r="Z96" i="25"/>
  <c r="AM96" i="25" s="1"/>
  <c r="AQ96" i="25" s="1"/>
  <c r="Y97" i="25"/>
  <c r="Z100" i="25"/>
  <c r="AM100" i="25" s="1"/>
  <c r="AQ100" i="25" s="1"/>
  <c r="N102" i="25"/>
  <c r="K105" i="25"/>
  <c r="N106" i="25"/>
  <c r="Z108" i="25"/>
  <c r="AM108" i="25" s="1"/>
  <c r="AQ108" i="25" s="1"/>
  <c r="L109" i="25"/>
  <c r="O109" i="25" s="1"/>
  <c r="K109" i="25"/>
  <c r="K110" i="25"/>
  <c r="AQ111" i="25"/>
  <c r="P112" i="25"/>
  <c r="AQ130" i="25"/>
  <c r="O131" i="25"/>
  <c r="P130" i="25"/>
  <c r="AQ126" i="25"/>
  <c r="M138" i="25"/>
  <c r="O142" i="25"/>
  <c r="N142" i="25"/>
  <c r="L144" i="25"/>
  <c r="O144" i="25" s="1"/>
  <c r="K144" i="25"/>
  <c r="P147" i="25"/>
  <c r="Y147" i="25"/>
  <c r="O151" i="25"/>
  <c r="P151" i="25" s="1"/>
  <c r="M151" i="25"/>
  <c r="O156" i="25"/>
  <c r="M156" i="25"/>
  <c r="Z119" i="25"/>
  <c r="AM119" i="25" s="1"/>
  <c r="AQ119" i="25"/>
  <c r="Z123" i="25"/>
  <c r="AM123" i="25" s="1"/>
  <c r="AQ123" i="25" s="1"/>
  <c r="AP134" i="25"/>
  <c r="N135" i="25"/>
  <c r="P134" i="25"/>
  <c r="AQ138" i="25"/>
  <c r="O139" i="25"/>
  <c r="P138" i="25"/>
  <c r="O145" i="25"/>
  <c r="M145" i="25"/>
  <c r="Z125" i="25"/>
  <c r="AM125" i="25" s="1"/>
  <c r="AQ125" i="25" s="1"/>
  <c r="Y151" i="25"/>
  <c r="N153" i="25"/>
  <c r="N152" i="25"/>
  <c r="M152" i="25"/>
  <c r="L124" i="25"/>
  <c r="O124" i="25" s="1"/>
  <c r="K124" i="25"/>
  <c r="Y125" i="25"/>
  <c r="P125" i="25"/>
  <c r="M142" i="25"/>
  <c r="AP160" i="25"/>
  <c r="N161" i="25"/>
  <c r="P160" i="25"/>
  <c r="O134" i="25"/>
  <c r="O20" i="24"/>
  <c r="Z21" i="24"/>
  <c r="AM21" i="24" s="1"/>
  <c r="AQ21" i="24"/>
  <c r="AQ22" i="24"/>
  <c r="Z22" i="24"/>
  <c r="AM22" i="24" s="1"/>
  <c r="Z23" i="24"/>
  <c r="AM23" i="24" s="1"/>
  <c r="AQ23" i="24"/>
  <c r="P21" i="24"/>
  <c r="Y21" i="24"/>
  <c r="Y22" i="24"/>
  <c r="P22" i="24"/>
  <c r="Y23" i="24"/>
  <c r="P23" i="24"/>
  <c r="Z29" i="24"/>
  <c r="AM29" i="24" s="1"/>
  <c r="AQ29" i="24"/>
  <c r="M33" i="24"/>
  <c r="N33" i="24"/>
  <c r="Z36" i="24"/>
  <c r="AM36" i="24" s="1"/>
  <c r="AQ36" i="24"/>
  <c r="M80" i="24"/>
  <c r="N80" i="24"/>
  <c r="Z81" i="24"/>
  <c r="AM81" i="24" s="1"/>
  <c r="AQ81" i="24" s="1"/>
  <c r="AQ82" i="24"/>
  <c r="Z82" i="24"/>
  <c r="AM82" i="24" s="1"/>
  <c r="Z101" i="24"/>
  <c r="AM101" i="24" s="1"/>
  <c r="AQ101" i="24"/>
  <c r="Y29" i="24"/>
  <c r="P29" i="24"/>
  <c r="O38" i="24"/>
  <c r="Z33" i="24"/>
  <c r="AM33" i="24" s="1"/>
  <c r="AQ33" i="24" s="1"/>
  <c r="Z34" i="24"/>
  <c r="AM34" i="24" s="1"/>
  <c r="AQ34" i="24" s="1"/>
  <c r="Z35" i="24"/>
  <c r="AM35" i="24" s="1"/>
  <c r="AQ35" i="24"/>
  <c r="Z37" i="24"/>
  <c r="AM37" i="24" s="1"/>
  <c r="AQ37" i="24" s="1"/>
  <c r="O42" i="24"/>
  <c r="AM41" i="24"/>
  <c r="AQ41" i="24" s="1"/>
  <c r="Y45" i="24"/>
  <c r="P53" i="24"/>
  <c r="U53" i="24" s="1"/>
  <c r="AR52" i="24"/>
  <c r="AQ60" i="24"/>
  <c r="O61" i="24"/>
  <c r="AQ72" i="24"/>
  <c r="O73" i="24"/>
  <c r="AQ80" i="24"/>
  <c r="Z80" i="24"/>
  <c r="AM80" i="24" s="1"/>
  <c r="P27" i="24"/>
  <c r="Y27" i="24"/>
  <c r="Z28" i="24"/>
  <c r="AM28" i="24" s="1"/>
  <c r="AQ28" i="24" s="1"/>
  <c r="P34" i="24"/>
  <c r="Y34" i="24"/>
  <c r="Y47" i="24"/>
  <c r="Z48" i="24"/>
  <c r="AM48" i="24" s="1"/>
  <c r="AQ48" i="24"/>
  <c r="AQ52" i="24"/>
  <c r="O53" i="24"/>
  <c r="N57" i="24"/>
  <c r="P56" i="24"/>
  <c r="AP56" i="24"/>
  <c r="P36" i="24"/>
  <c r="Y36" i="24"/>
  <c r="AP41" i="24"/>
  <c r="O65" i="24"/>
  <c r="N77" i="24"/>
  <c r="P76" i="24"/>
  <c r="M95" i="24"/>
  <c r="N95" i="24"/>
  <c r="M97" i="24"/>
  <c r="N97" i="24"/>
  <c r="M99" i="24"/>
  <c r="N99" i="24"/>
  <c r="K106" i="24"/>
  <c r="L106" i="24"/>
  <c r="O106" i="24" s="1"/>
  <c r="S9" i="24"/>
  <c r="R3" i="24" s="1"/>
  <c r="M34" i="24"/>
  <c r="K37" i="24"/>
  <c r="P46" i="24"/>
  <c r="AA46" i="24"/>
  <c r="AN46" i="24" s="1"/>
  <c r="AP46" i="24"/>
  <c r="L47" i="24"/>
  <c r="O47" i="24" s="1"/>
  <c r="P47" i="24" s="1"/>
  <c r="K48" i="24"/>
  <c r="M48" i="24" s="1"/>
  <c r="M52" i="24"/>
  <c r="N61" i="24"/>
  <c r="P64" i="24"/>
  <c r="AQ68" i="24"/>
  <c r="K82" i="24"/>
  <c r="K101" i="24"/>
  <c r="M103" i="24"/>
  <c r="AA126" i="24"/>
  <c r="AN126" i="24" s="1"/>
  <c r="AL126" i="24"/>
  <c r="N69" i="24"/>
  <c r="P68" i="24"/>
  <c r="AP76" i="24"/>
  <c r="M81" i="24"/>
  <c r="N81" i="24"/>
  <c r="M85" i="24"/>
  <c r="N85" i="24"/>
  <c r="M87" i="24"/>
  <c r="N87" i="24"/>
  <c r="M89" i="24"/>
  <c r="N89" i="24"/>
  <c r="M91" i="24"/>
  <c r="N91" i="24"/>
  <c r="M93" i="24"/>
  <c r="N93" i="24"/>
  <c r="Z103" i="24"/>
  <c r="AM103" i="24" s="1"/>
  <c r="AQ103" i="24" s="1"/>
  <c r="Y110" i="24"/>
  <c r="Y115" i="24"/>
  <c r="M20" i="24"/>
  <c r="M21" i="24"/>
  <c r="M22" i="24"/>
  <c r="M23" i="24"/>
  <c r="AQ27" i="24"/>
  <c r="N28" i="24"/>
  <c r="N30" i="24" s="1"/>
  <c r="M29" i="24"/>
  <c r="O30" i="24"/>
  <c r="P41" i="24"/>
  <c r="N42" i="24"/>
  <c r="AQ46" i="24"/>
  <c r="M47" i="24"/>
  <c r="P60" i="24"/>
  <c r="AP68" i="24"/>
  <c r="M76" i="24"/>
  <c r="M83" i="24"/>
  <c r="N83" i="24"/>
  <c r="AQ83" i="24"/>
  <c r="M84" i="24"/>
  <c r="N84" i="24"/>
  <c r="M86" i="24"/>
  <c r="N86" i="24"/>
  <c r="M88" i="24"/>
  <c r="N88" i="24"/>
  <c r="M90" i="24"/>
  <c r="N90" i="24"/>
  <c r="M92" i="24"/>
  <c r="N92" i="24"/>
  <c r="M94" i="24"/>
  <c r="N94" i="24"/>
  <c r="M96" i="24"/>
  <c r="N96" i="24"/>
  <c r="M98" i="24"/>
  <c r="N98" i="24"/>
  <c r="M100" i="24"/>
  <c r="N100" i="24"/>
  <c r="N102" i="24"/>
  <c r="K105" i="24"/>
  <c r="L105" i="24"/>
  <c r="O105" i="24" s="1"/>
  <c r="N20" i="24"/>
  <c r="K35" i="24"/>
  <c r="L45" i="24"/>
  <c r="M46" i="24"/>
  <c r="N72" i="24"/>
  <c r="M72" i="24"/>
  <c r="L102" i="24"/>
  <c r="M102" i="24" s="1"/>
  <c r="Y103" i="24"/>
  <c r="P103" i="24"/>
  <c r="Y104" i="24"/>
  <c r="P104" i="24"/>
  <c r="Z107" i="24"/>
  <c r="AM107" i="24" s="1"/>
  <c r="AQ107" i="24" s="1"/>
  <c r="Y109" i="24"/>
  <c r="O112" i="24"/>
  <c r="M112" i="24"/>
  <c r="Z108" i="24"/>
  <c r="AM108" i="24" s="1"/>
  <c r="AQ108" i="24" s="1"/>
  <c r="K111" i="24"/>
  <c r="L111" i="24"/>
  <c r="O111" i="24" s="1"/>
  <c r="M123" i="24"/>
  <c r="O123" i="24"/>
  <c r="N145" i="24"/>
  <c r="M145" i="24"/>
  <c r="AQ104" i="24"/>
  <c r="N107" i="24"/>
  <c r="M107" i="24"/>
  <c r="AA144" i="24"/>
  <c r="AN144" i="24" s="1"/>
  <c r="AL144" i="24"/>
  <c r="Y113" i="24"/>
  <c r="Y117" i="24"/>
  <c r="P117" i="24"/>
  <c r="Y125" i="24"/>
  <c r="P125" i="24"/>
  <c r="P146" i="24"/>
  <c r="Y146" i="24"/>
  <c r="Y151" i="24"/>
  <c r="P151" i="24"/>
  <c r="N153" i="24"/>
  <c r="O152" i="24"/>
  <c r="M152" i="24"/>
  <c r="O161" i="24"/>
  <c r="AQ160" i="24"/>
  <c r="L110" i="24"/>
  <c r="O110" i="24" s="1"/>
  <c r="P110" i="24" s="1"/>
  <c r="K114" i="24"/>
  <c r="L114" i="24"/>
  <c r="O114" i="24" s="1"/>
  <c r="K118" i="24"/>
  <c r="L118" i="24"/>
  <c r="O118" i="24" s="1"/>
  <c r="N119" i="24"/>
  <c r="AQ125" i="24"/>
  <c r="Z125" i="24"/>
  <c r="AM125" i="24" s="1"/>
  <c r="P144" i="24"/>
  <c r="AP144" i="24"/>
  <c r="Z146" i="24"/>
  <c r="AM146" i="24" s="1"/>
  <c r="AQ146" i="24" s="1"/>
  <c r="M151" i="24"/>
  <c r="AL152" i="24"/>
  <c r="AP152" i="24" s="1"/>
  <c r="AR156" i="24"/>
  <c r="P157" i="24"/>
  <c r="U157" i="24" s="1"/>
  <c r="P108" i="24"/>
  <c r="AP108" i="24"/>
  <c r="L109" i="24"/>
  <c r="P112" i="24"/>
  <c r="AP112" i="24"/>
  <c r="L113" i="24"/>
  <c r="L115" i="24"/>
  <c r="O115" i="24" s="1"/>
  <c r="P115" i="24" s="1"/>
  <c r="L116" i="24"/>
  <c r="AP116" i="24"/>
  <c r="AQ117" i="24"/>
  <c r="L119" i="24"/>
  <c r="O119" i="24" s="1"/>
  <c r="N127" i="24"/>
  <c r="O135" i="24"/>
  <c r="AQ134" i="24"/>
  <c r="AQ143" i="24"/>
  <c r="L147" i="24"/>
  <c r="O147" i="24" s="1"/>
  <c r="K147" i="24"/>
  <c r="P124" i="24"/>
  <c r="Y124" i="24"/>
  <c r="AP126" i="24"/>
  <c r="P126" i="24"/>
  <c r="AP130" i="24"/>
  <c r="P130" i="24"/>
  <c r="M134" i="24"/>
  <c r="N134" i="24"/>
  <c r="O138" i="24"/>
  <c r="M138" i="24"/>
  <c r="N142" i="24"/>
  <c r="M142" i="24"/>
  <c r="AQ144" i="24"/>
  <c r="Z144" i="24"/>
  <c r="AM144" i="24" s="1"/>
  <c r="AQ151" i="24"/>
  <c r="Z151" i="24"/>
  <c r="AM151" i="24" s="1"/>
  <c r="AP160" i="24"/>
  <c r="N161" i="24"/>
  <c r="P160" i="24"/>
  <c r="AP123" i="24"/>
  <c r="O142" i="24"/>
  <c r="N143" i="24"/>
  <c r="M124" i="24"/>
  <c r="M144" i="24"/>
  <c r="R6" i="23"/>
  <c r="R3" i="23"/>
  <c r="N29" i="23"/>
  <c r="M29" i="23"/>
  <c r="L35" i="23"/>
  <c r="O35" i="23" s="1"/>
  <c r="K35" i="23"/>
  <c r="L37" i="23"/>
  <c r="O37" i="23" s="1"/>
  <c r="K37" i="23"/>
  <c r="P46" i="23"/>
  <c r="Y46" i="23"/>
  <c r="P47" i="23"/>
  <c r="Y47" i="23"/>
  <c r="R4" i="23"/>
  <c r="Y28" i="23"/>
  <c r="P28" i="23"/>
  <c r="M28" i="23"/>
  <c r="Z41" i="23"/>
  <c r="AM41" i="23" s="1"/>
  <c r="AQ41" i="23"/>
  <c r="O42" i="23"/>
  <c r="M45" i="23"/>
  <c r="M46" i="23"/>
  <c r="M47" i="23"/>
  <c r="O73" i="23"/>
  <c r="AQ72" i="23"/>
  <c r="AQ76" i="23"/>
  <c r="O77" i="23"/>
  <c r="P76" i="23"/>
  <c r="Y81" i="23"/>
  <c r="N20" i="23"/>
  <c r="M20" i="23"/>
  <c r="N21" i="23"/>
  <c r="M21" i="23"/>
  <c r="N22" i="23"/>
  <c r="M22" i="23"/>
  <c r="N23" i="23"/>
  <c r="M23" i="23"/>
  <c r="O27" i="23"/>
  <c r="AQ29" i="23"/>
  <c r="N33" i="23"/>
  <c r="M33" i="23"/>
  <c r="L34" i="23"/>
  <c r="O34" i="23" s="1"/>
  <c r="K34" i="23"/>
  <c r="L36" i="23"/>
  <c r="O36" i="23" s="1"/>
  <c r="K36" i="23"/>
  <c r="AP48" i="23"/>
  <c r="M48" i="23"/>
  <c r="AL48" i="23"/>
  <c r="AP56" i="23"/>
  <c r="N57" i="23"/>
  <c r="P56" i="23"/>
  <c r="AP64" i="23"/>
  <c r="N65" i="23"/>
  <c r="P64" i="23"/>
  <c r="AP72" i="23"/>
  <c r="N73" i="23"/>
  <c r="P72" i="23"/>
  <c r="Y83" i="23"/>
  <c r="P83" i="23"/>
  <c r="Y85" i="23"/>
  <c r="L27" i="23"/>
  <c r="K27" i="23"/>
  <c r="P45" i="23"/>
  <c r="N49" i="23"/>
  <c r="Y45" i="23"/>
  <c r="O20" i="23"/>
  <c r="AQ21" i="23"/>
  <c r="AQ22" i="23"/>
  <c r="Z28" i="23"/>
  <c r="AM28" i="23" s="1"/>
  <c r="AQ28" i="23" s="1"/>
  <c r="AQ33" i="23"/>
  <c r="N41" i="23"/>
  <c r="M41" i="23"/>
  <c r="O49" i="23"/>
  <c r="Z45" i="23"/>
  <c r="AM45" i="23" s="1"/>
  <c r="AQ45" i="23"/>
  <c r="Z46" i="23"/>
  <c r="AM46" i="23" s="1"/>
  <c r="AQ46" i="23"/>
  <c r="Z47" i="23"/>
  <c r="AM47" i="23" s="1"/>
  <c r="AQ47" i="23"/>
  <c r="O48" i="23"/>
  <c r="O52" i="23"/>
  <c r="M52" i="23"/>
  <c r="AQ56" i="23"/>
  <c r="O60" i="23"/>
  <c r="M60" i="23"/>
  <c r="AQ64" i="23"/>
  <c r="O68" i="23"/>
  <c r="M68" i="23"/>
  <c r="Y87" i="23"/>
  <c r="P87" i="23"/>
  <c r="Y89" i="23"/>
  <c r="O102" i="23"/>
  <c r="N102" i="23"/>
  <c r="Q113" i="23"/>
  <c r="M76" i="23"/>
  <c r="AP76" i="23"/>
  <c r="M80" i="23"/>
  <c r="P82" i="23"/>
  <c r="AA82" i="23"/>
  <c r="AN82" i="23" s="1"/>
  <c r="AP82" i="23"/>
  <c r="L83" i="23"/>
  <c r="O83" i="23" s="1"/>
  <c r="M84" i="23"/>
  <c r="P86" i="23"/>
  <c r="AA86" i="23"/>
  <c r="AN86" i="23" s="1"/>
  <c r="AP86" i="23"/>
  <c r="L87" i="23"/>
  <c r="O87" i="23" s="1"/>
  <c r="M88" i="23"/>
  <c r="P90" i="23"/>
  <c r="AA90" i="23"/>
  <c r="AN90" i="23" s="1"/>
  <c r="M91" i="23"/>
  <c r="Z91" i="23"/>
  <c r="AM91" i="23" s="1"/>
  <c r="AQ91" i="23" s="1"/>
  <c r="AQ93" i="23"/>
  <c r="K94" i="23"/>
  <c r="L94" i="23"/>
  <c r="O94" i="23" s="1"/>
  <c r="AQ97" i="23"/>
  <c r="Y98" i="23"/>
  <c r="Y99" i="23"/>
  <c r="P99" i="23"/>
  <c r="Z101" i="23"/>
  <c r="AM101" i="23" s="1"/>
  <c r="AQ101" i="23" s="1"/>
  <c r="M103" i="23"/>
  <c r="N103" i="23"/>
  <c r="AQ104" i="23"/>
  <c r="Z104" i="23"/>
  <c r="AM104" i="23" s="1"/>
  <c r="Z105" i="23"/>
  <c r="AM105" i="23" s="1"/>
  <c r="AQ105" i="23" s="1"/>
  <c r="Q110" i="23"/>
  <c r="Y80" i="23"/>
  <c r="Z80" i="23"/>
  <c r="AM80" i="23" s="1"/>
  <c r="AQ80" i="23" s="1"/>
  <c r="AQ82" i="23"/>
  <c r="AQ86" i="23"/>
  <c r="M87" i="23"/>
  <c r="Z88" i="23"/>
  <c r="AM88" i="23" s="1"/>
  <c r="AQ88" i="23" s="1"/>
  <c r="AQ90" i="23"/>
  <c r="Y91" i="23"/>
  <c r="P91" i="23"/>
  <c r="Y93" i="23"/>
  <c r="P93" i="23"/>
  <c r="Y97" i="23"/>
  <c r="P97" i="23"/>
  <c r="K100" i="23"/>
  <c r="L100" i="23"/>
  <c r="O100" i="23" s="1"/>
  <c r="Z103" i="23"/>
  <c r="AM103" i="23" s="1"/>
  <c r="AQ103" i="23" s="1"/>
  <c r="M106" i="23"/>
  <c r="N106" i="23"/>
  <c r="Y107" i="23"/>
  <c r="P107" i="23"/>
  <c r="Y111" i="23"/>
  <c r="P111" i="23"/>
  <c r="AL119" i="23"/>
  <c r="AA119" i="23"/>
  <c r="AN119" i="23" s="1"/>
  <c r="AQ84" i="23"/>
  <c r="AP90" i="23"/>
  <c r="Y95" i="23"/>
  <c r="M104" i="23"/>
  <c r="N104" i="23"/>
  <c r="Y125" i="23"/>
  <c r="P125" i="23"/>
  <c r="P80" i="23"/>
  <c r="L81" i="23"/>
  <c r="P84" i="23"/>
  <c r="AA84" i="23"/>
  <c r="AN84" i="23" s="1"/>
  <c r="AP84" i="23"/>
  <c r="L85" i="23"/>
  <c r="P88" i="23"/>
  <c r="AP88" i="23"/>
  <c r="L89" i="23"/>
  <c r="K92" i="23"/>
  <c r="L92" i="23"/>
  <c r="O92" i="23" s="1"/>
  <c r="O95" i="23"/>
  <c r="P95" i="23" s="1"/>
  <c r="M95" i="23"/>
  <c r="K96" i="23"/>
  <c r="L96" i="23"/>
  <c r="O96" i="23" s="1"/>
  <c r="P101" i="23"/>
  <c r="M105" i="23"/>
  <c r="N105" i="23"/>
  <c r="Z106" i="23"/>
  <c r="AM106" i="23" s="1"/>
  <c r="AQ106" i="23" s="1"/>
  <c r="K108" i="23"/>
  <c r="L108" i="23"/>
  <c r="O108" i="23" s="1"/>
  <c r="M109" i="23"/>
  <c r="K112" i="23"/>
  <c r="L112" i="23"/>
  <c r="O112" i="23" s="1"/>
  <c r="M113" i="23"/>
  <c r="L114" i="23"/>
  <c r="O114" i="23" s="1"/>
  <c r="K114" i="23"/>
  <c r="L115" i="23"/>
  <c r="O115" i="23" s="1"/>
  <c r="K115" i="23"/>
  <c r="L116" i="23"/>
  <c r="O116" i="23" s="1"/>
  <c r="K116" i="23"/>
  <c r="L117" i="23"/>
  <c r="O117" i="23" s="1"/>
  <c r="K117" i="23"/>
  <c r="L118" i="23"/>
  <c r="O118" i="23" s="1"/>
  <c r="K118" i="23"/>
  <c r="O147" i="23"/>
  <c r="M147" i="23"/>
  <c r="AQ99" i="23"/>
  <c r="AQ109" i="23"/>
  <c r="Z109" i="23"/>
  <c r="AM109" i="23" s="1"/>
  <c r="Z110" i="23"/>
  <c r="AQ111" i="23"/>
  <c r="Z113" i="23"/>
  <c r="AM113" i="23" s="1"/>
  <c r="AQ113" i="23" s="1"/>
  <c r="Z126" i="23"/>
  <c r="AM126" i="23" s="1"/>
  <c r="AQ126" i="23"/>
  <c r="AP134" i="23"/>
  <c r="N135" i="23"/>
  <c r="AA143" i="23"/>
  <c r="AN143" i="23" s="1"/>
  <c r="AL143" i="23"/>
  <c r="L98" i="23"/>
  <c r="M99" i="23"/>
  <c r="Y101" i="23"/>
  <c r="M107" i="23"/>
  <c r="Z107" i="23"/>
  <c r="AM107" i="23" s="1"/>
  <c r="AQ107" i="23" s="1"/>
  <c r="N109" i="23"/>
  <c r="M110" i="23"/>
  <c r="M111" i="23"/>
  <c r="Z111" i="23"/>
  <c r="AM111" i="23" s="1"/>
  <c r="AA113" i="23"/>
  <c r="AN113" i="23" s="1"/>
  <c r="AR113" i="23" s="1"/>
  <c r="L124" i="23"/>
  <c r="O124" i="23" s="1"/>
  <c r="K124" i="23"/>
  <c r="AR138" i="23"/>
  <c r="P139" i="23"/>
  <c r="U139" i="23" s="1"/>
  <c r="M142" i="23"/>
  <c r="O145" i="23"/>
  <c r="M145" i="23"/>
  <c r="AQ156" i="23"/>
  <c r="O157" i="23"/>
  <c r="AP119" i="23"/>
  <c r="P119" i="23"/>
  <c r="O127" i="23"/>
  <c r="Z123" i="23"/>
  <c r="AM123" i="23" s="1"/>
  <c r="AQ123" i="23" s="1"/>
  <c r="N126" i="23"/>
  <c r="M126" i="23"/>
  <c r="AR130" i="23"/>
  <c r="P131" i="23"/>
  <c r="U131" i="23" s="1"/>
  <c r="Z143" i="23"/>
  <c r="AM143" i="23" s="1"/>
  <c r="AQ143" i="23" s="1"/>
  <c r="O144" i="23"/>
  <c r="O146" i="23"/>
  <c r="M146" i="23"/>
  <c r="AP156" i="23"/>
  <c r="N157" i="23"/>
  <c r="P156" i="23"/>
  <c r="N123" i="23"/>
  <c r="M123" i="23"/>
  <c r="AQ130" i="23"/>
  <c r="O131" i="23"/>
  <c r="AQ138" i="23"/>
  <c r="O139" i="23"/>
  <c r="O142" i="23"/>
  <c r="N142" i="23"/>
  <c r="M143" i="23"/>
  <c r="L144" i="23"/>
  <c r="K144" i="23"/>
  <c r="Y145" i="23"/>
  <c r="P146" i="23"/>
  <c r="Y146" i="23"/>
  <c r="P147" i="23"/>
  <c r="Y147" i="23"/>
  <c r="O153" i="23"/>
  <c r="Z151" i="23"/>
  <c r="AM151" i="23" s="1"/>
  <c r="AQ151" i="23" s="1"/>
  <c r="AQ125" i="23"/>
  <c r="Z125" i="23"/>
  <c r="AM125" i="23" s="1"/>
  <c r="AP143" i="23"/>
  <c r="P143" i="23"/>
  <c r="Y151" i="23"/>
  <c r="P151" i="23"/>
  <c r="N153" i="23"/>
  <c r="N152" i="23"/>
  <c r="M152" i="23"/>
  <c r="AP160" i="23"/>
  <c r="N161" i="23"/>
  <c r="P160" i="23"/>
  <c r="O134" i="23"/>
  <c r="P134" i="23" s="1"/>
  <c r="M156" i="23"/>
  <c r="AP160" i="19"/>
  <c r="P160" i="19"/>
  <c r="N161" i="19"/>
  <c r="M160" i="19"/>
  <c r="M160" i="21"/>
  <c r="P156" i="20"/>
  <c r="N157" i="20"/>
  <c r="AP156" i="20"/>
  <c r="P156" i="22"/>
  <c r="N157" i="22"/>
  <c r="M156" i="19"/>
  <c r="M156" i="21"/>
  <c r="P152" i="22"/>
  <c r="P152" i="20"/>
  <c r="P152" i="19"/>
  <c r="Y152" i="19"/>
  <c r="AL152" i="19" s="1"/>
  <c r="AP152" i="19" s="1"/>
  <c r="P152" i="21"/>
  <c r="M151" i="19"/>
  <c r="M151" i="22"/>
  <c r="M151" i="21"/>
  <c r="M151" i="20"/>
  <c r="P147" i="22"/>
  <c r="Y147" i="22"/>
  <c r="AA147" i="22" s="1"/>
  <c r="AN147" i="22" s="1"/>
  <c r="P143" i="19"/>
  <c r="P147" i="19"/>
  <c r="P145" i="22"/>
  <c r="P143" i="21"/>
  <c r="P147" i="21"/>
  <c r="P145" i="20"/>
  <c r="Z147" i="22"/>
  <c r="AM147" i="22" s="1"/>
  <c r="AQ147" i="22" s="1"/>
  <c r="M142" i="19"/>
  <c r="M144" i="19"/>
  <c r="M146" i="19"/>
  <c r="M142" i="22"/>
  <c r="M144" i="22"/>
  <c r="M146" i="22"/>
  <c r="M142" i="21"/>
  <c r="M144" i="21"/>
  <c r="M146" i="21"/>
  <c r="M142" i="20"/>
  <c r="M144" i="20"/>
  <c r="M146" i="20"/>
  <c r="N139" i="19"/>
  <c r="P138" i="19"/>
  <c r="P138" i="20"/>
  <c r="P139" i="20" s="1"/>
  <c r="U139" i="20" s="1"/>
  <c r="N139" i="20"/>
  <c r="AP138" i="20"/>
  <c r="M138" i="19"/>
  <c r="M138" i="21"/>
  <c r="AP134" i="19"/>
  <c r="P134" i="19"/>
  <c r="P134" i="22"/>
  <c r="N135" i="22"/>
  <c r="M134" i="19"/>
  <c r="M134" i="21"/>
  <c r="O131" i="19"/>
  <c r="M130" i="19"/>
  <c r="M130" i="21"/>
  <c r="P126" i="19"/>
  <c r="P126" i="22"/>
  <c r="P126" i="21"/>
  <c r="P126" i="20"/>
  <c r="P124" i="19"/>
  <c r="P124" i="22"/>
  <c r="P124" i="21"/>
  <c r="P124" i="20"/>
  <c r="M123" i="19"/>
  <c r="M125" i="19"/>
  <c r="M123" i="22"/>
  <c r="M125" i="22"/>
  <c r="M123" i="21"/>
  <c r="M125" i="21"/>
  <c r="M123" i="20"/>
  <c r="M125" i="20"/>
  <c r="Z126" i="22"/>
  <c r="AM126" i="22" s="1"/>
  <c r="P106" i="19"/>
  <c r="P110" i="19"/>
  <c r="P114" i="19"/>
  <c r="P118" i="19"/>
  <c r="Y118" i="19"/>
  <c r="P105" i="22"/>
  <c r="P109" i="22"/>
  <c r="P113" i="22"/>
  <c r="P117" i="22"/>
  <c r="P104" i="21"/>
  <c r="P108" i="21"/>
  <c r="P112" i="21"/>
  <c r="P116" i="21"/>
  <c r="AP119" i="19"/>
  <c r="P119" i="19"/>
  <c r="P106" i="22"/>
  <c r="Y106" i="22"/>
  <c r="Y110" i="22"/>
  <c r="P110" i="22"/>
  <c r="P114" i="22"/>
  <c r="Y114" i="22"/>
  <c r="P104" i="19"/>
  <c r="P108" i="19"/>
  <c r="P112" i="19"/>
  <c r="P116" i="19"/>
  <c r="P103" i="22"/>
  <c r="P107" i="22"/>
  <c r="P111" i="22"/>
  <c r="P115" i="22"/>
  <c r="P119" i="22"/>
  <c r="P106" i="21"/>
  <c r="P110" i="21"/>
  <c r="P114" i="21"/>
  <c r="P118" i="21"/>
  <c r="P105" i="20"/>
  <c r="P109" i="20"/>
  <c r="P113" i="20"/>
  <c r="P117" i="20"/>
  <c r="Y119" i="19"/>
  <c r="AL119" i="19" s="1"/>
  <c r="Y107" i="20"/>
  <c r="AL107" i="20" s="1"/>
  <c r="AP107" i="20" s="1"/>
  <c r="Y111" i="20"/>
  <c r="AL111" i="20" s="1"/>
  <c r="Y115" i="20"/>
  <c r="AL115" i="20" s="1"/>
  <c r="Z118" i="22"/>
  <c r="AM118" i="22" s="1"/>
  <c r="AQ118" i="22" s="1"/>
  <c r="Z106" i="20"/>
  <c r="AM106" i="20" s="1"/>
  <c r="AQ106" i="20" s="1"/>
  <c r="Z114" i="20"/>
  <c r="AM114" i="20" s="1"/>
  <c r="Z109" i="22"/>
  <c r="AM109" i="22" s="1"/>
  <c r="Z117" i="22"/>
  <c r="AM117" i="22" s="1"/>
  <c r="M103" i="19"/>
  <c r="M105" i="19"/>
  <c r="M107" i="19"/>
  <c r="M109" i="19"/>
  <c r="M111" i="19"/>
  <c r="M113" i="19"/>
  <c r="M115" i="19"/>
  <c r="M117" i="19"/>
  <c r="M119" i="19"/>
  <c r="M104" i="22"/>
  <c r="M106" i="22"/>
  <c r="M108" i="22"/>
  <c r="M110" i="22"/>
  <c r="M112" i="22"/>
  <c r="M114" i="22"/>
  <c r="M116" i="22"/>
  <c r="M118" i="22"/>
  <c r="M103" i="21"/>
  <c r="M105" i="21"/>
  <c r="M107" i="21"/>
  <c r="M109" i="21"/>
  <c r="M111" i="21"/>
  <c r="M113" i="21"/>
  <c r="M115" i="21"/>
  <c r="M117" i="21"/>
  <c r="M119" i="21"/>
  <c r="M104" i="20"/>
  <c r="M106" i="20"/>
  <c r="M108" i="20"/>
  <c r="M110" i="20"/>
  <c r="M112" i="20"/>
  <c r="M114" i="20"/>
  <c r="M116" i="20"/>
  <c r="M118" i="20"/>
  <c r="Y110" i="19"/>
  <c r="Y114" i="19"/>
  <c r="Y111" i="19"/>
  <c r="AA111" i="19" s="1"/>
  <c r="AN111" i="19" s="1"/>
  <c r="P92" i="19"/>
  <c r="P96" i="19"/>
  <c r="P100" i="19"/>
  <c r="Y104" i="19"/>
  <c r="AL104" i="19" s="1"/>
  <c r="AP104" i="19" s="1"/>
  <c r="P92" i="22"/>
  <c r="P96" i="22"/>
  <c r="P100" i="22"/>
  <c r="P92" i="21"/>
  <c r="Y92" i="21"/>
  <c r="P96" i="21"/>
  <c r="Y96" i="21"/>
  <c r="P100" i="21"/>
  <c r="Y100" i="21"/>
  <c r="P92" i="20"/>
  <c r="P96" i="20"/>
  <c r="P100" i="20"/>
  <c r="Z104" i="19"/>
  <c r="AM104" i="19" s="1"/>
  <c r="AQ104" i="19" s="1"/>
  <c r="Y103" i="22"/>
  <c r="AL103" i="22" s="1"/>
  <c r="AP103" i="22" s="1"/>
  <c r="Y103" i="20"/>
  <c r="AL103" i="20" s="1"/>
  <c r="P90" i="19"/>
  <c r="P94" i="19"/>
  <c r="P98" i="19"/>
  <c r="P102" i="19"/>
  <c r="P90" i="22"/>
  <c r="P94" i="22"/>
  <c r="P98" i="22"/>
  <c r="P102" i="22"/>
  <c r="P90" i="21"/>
  <c r="P94" i="21"/>
  <c r="P98" i="21"/>
  <c r="P102" i="21"/>
  <c r="P90" i="20"/>
  <c r="P94" i="20"/>
  <c r="Y94" i="20"/>
  <c r="AL94" i="20" s="1"/>
  <c r="AP94" i="20" s="1"/>
  <c r="P98" i="20"/>
  <c r="P102" i="20"/>
  <c r="Z94" i="19"/>
  <c r="AM94" i="19" s="1"/>
  <c r="Z98" i="19"/>
  <c r="AM98" i="19" s="1"/>
  <c r="Z97" i="20"/>
  <c r="AM97" i="20" s="1"/>
  <c r="M89" i="19"/>
  <c r="M91" i="19"/>
  <c r="M93" i="19"/>
  <c r="M95" i="19"/>
  <c r="M97" i="19"/>
  <c r="M99" i="19"/>
  <c r="M101" i="19"/>
  <c r="M89" i="22"/>
  <c r="M91" i="22"/>
  <c r="M93" i="22"/>
  <c r="M95" i="22"/>
  <c r="M97" i="22"/>
  <c r="M99" i="22"/>
  <c r="M101" i="22"/>
  <c r="M89" i="21"/>
  <c r="M91" i="21"/>
  <c r="M93" i="21"/>
  <c r="M95" i="21"/>
  <c r="M97" i="21"/>
  <c r="M99" i="21"/>
  <c r="M101" i="21"/>
  <c r="M89" i="20"/>
  <c r="M91" i="20"/>
  <c r="M93" i="20"/>
  <c r="M95" i="20"/>
  <c r="M97" i="20"/>
  <c r="M99" i="20"/>
  <c r="M101" i="20"/>
  <c r="Y86" i="20"/>
  <c r="P86" i="20"/>
  <c r="P88" i="19"/>
  <c r="P87" i="22"/>
  <c r="P86" i="21"/>
  <c r="P85" i="20"/>
  <c r="P87" i="19"/>
  <c r="Y87" i="19"/>
  <c r="Z89" i="20"/>
  <c r="AM89" i="20" s="1"/>
  <c r="Y88" i="21"/>
  <c r="M85" i="19"/>
  <c r="M87" i="19"/>
  <c r="M86" i="22"/>
  <c r="M88" i="22"/>
  <c r="M85" i="21"/>
  <c r="M87" i="21"/>
  <c r="M86" i="20"/>
  <c r="M88" i="20"/>
  <c r="P83" i="19"/>
  <c r="Y83" i="19"/>
  <c r="P82" i="22"/>
  <c r="P81" i="21"/>
  <c r="M80" i="19"/>
  <c r="M82" i="19"/>
  <c r="M84" i="19"/>
  <c r="M81" i="22"/>
  <c r="M83" i="22"/>
  <c r="M80" i="21"/>
  <c r="M82" i="21"/>
  <c r="M84" i="21"/>
  <c r="M81" i="20"/>
  <c r="M83" i="20"/>
  <c r="Y82" i="20"/>
  <c r="AL82" i="20" s="1"/>
  <c r="AP82" i="20" s="1"/>
  <c r="Y84" i="21"/>
  <c r="P76" i="20"/>
  <c r="AP76" i="20"/>
  <c r="P76" i="22"/>
  <c r="M76" i="19"/>
  <c r="M76" i="21"/>
  <c r="P72" i="20"/>
  <c r="P72" i="22"/>
  <c r="M72" i="19"/>
  <c r="M72" i="21"/>
  <c r="P68" i="21"/>
  <c r="O69" i="21"/>
  <c r="AQ68" i="21"/>
  <c r="M68" i="22"/>
  <c r="M68" i="20"/>
  <c r="AP64" i="19"/>
  <c r="P64" i="19"/>
  <c r="P64" i="20"/>
  <c r="N65" i="21"/>
  <c r="P64" i="21"/>
  <c r="AR64" i="21" s="1"/>
  <c r="AQ64" i="20"/>
  <c r="O65" i="20"/>
  <c r="P64" i="22"/>
  <c r="M64" i="19"/>
  <c r="M64" i="21"/>
  <c r="P60" i="20"/>
  <c r="N61" i="20"/>
  <c r="P60" i="22"/>
  <c r="AR60" i="22" s="1"/>
  <c r="N61" i="22"/>
  <c r="M60" i="19"/>
  <c r="M60" i="21"/>
  <c r="P56" i="22"/>
  <c r="AP56" i="21"/>
  <c r="P56" i="21"/>
  <c r="P56" i="20"/>
  <c r="M56" i="19"/>
  <c r="M56" i="21"/>
  <c r="AP52" i="21"/>
  <c r="P52" i="21"/>
  <c r="M52" i="19"/>
  <c r="M52" i="21"/>
  <c r="Y45" i="22"/>
  <c r="P45" i="22"/>
  <c r="P48" i="19"/>
  <c r="P48" i="22"/>
  <c r="P48" i="21"/>
  <c r="Z45" i="21"/>
  <c r="AM45" i="21" s="1"/>
  <c r="Y47" i="19"/>
  <c r="AL47" i="19" s="1"/>
  <c r="AP47" i="19" s="1"/>
  <c r="Y48" i="19"/>
  <c r="M45" i="19"/>
  <c r="M47" i="19"/>
  <c r="M45" i="22"/>
  <c r="M47" i="22"/>
  <c r="M45" i="21"/>
  <c r="M47" i="21"/>
  <c r="M45" i="20"/>
  <c r="M47" i="20"/>
  <c r="M41" i="19"/>
  <c r="M41" i="21"/>
  <c r="P37" i="21"/>
  <c r="Y37" i="21"/>
  <c r="P34" i="19"/>
  <c r="P33" i="22"/>
  <c r="P37" i="22"/>
  <c r="P36" i="21"/>
  <c r="P35" i="20"/>
  <c r="Y35" i="20"/>
  <c r="M33" i="19"/>
  <c r="M35" i="19"/>
  <c r="M37" i="19"/>
  <c r="M34" i="22"/>
  <c r="M36" i="22"/>
  <c r="M33" i="21"/>
  <c r="M35" i="21"/>
  <c r="M37" i="21"/>
  <c r="M34" i="20"/>
  <c r="M36" i="20"/>
  <c r="P28" i="19"/>
  <c r="P29" i="22"/>
  <c r="P27" i="20"/>
  <c r="Q27" i="20" s="1"/>
  <c r="R27" i="20" s="1"/>
  <c r="M27" i="19"/>
  <c r="M29" i="19"/>
  <c r="M28" i="22"/>
  <c r="M27" i="21"/>
  <c r="M29" i="21"/>
  <c r="M28" i="20"/>
  <c r="P21" i="22"/>
  <c r="P22" i="21"/>
  <c r="P23" i="20"/>
  <c r="P22" i="19"/>
  <c r="P23" i="22"/>
  <c r="P21" i="20"/>
  <c r="Y21" i="21"/>
  <c r="M21" i="19"/>
  <c r="M23" i="19"/>
  <c r="M22" i="22"/>
  <c r="M21" i="21"/>
  <c r="M23" i="21"/>
  <c r="M22" i="20"/>
  <c r="M20" i="19"/>
  <c r="M20" i="21"/>
  <c r="Z46" i="19"/>
  <c r="AM46" i="19" s="1"/>
  <c r="AQ46" i="19" s="1"/>
  <c r="Y29" i="20"/>
  <c r="AL29" i="20" s="1"/>
  <c r="T29" i="20"/>
  <c r="AP160" i="21"/>
  <c r="N161" i="21"/>
  <c r="Z80" i="22"/>
  <c r="AM80" i="22" s="1"/>
  <c r="Z81" i="22"/>
  <c r="AM81" i="22" s="1"/>
  <c r="AQ81" i="22" s="1"/>
  <c r="Z94" i="22"/>
  <c r="AM94" i="22" s="1"/>
  <c r="AQ94" i="22" s="1"/>
  <c r="AP138" i="22"/>
  <c r="Y46" i="19"/>
  <c r="Z111" i="19"/>
  <c r="AM111" i="19" s="1"/>
  <c r="AQ115" i="19"/>
  <c r="AQ29" i="20"/>
  <c r="AP60" i="20"/>
  <c r="N77" i="20"/>
  <c r="Y90" i="20"/>
  <c r="AL90" i="20" s="1"/>
  <c r="Y41" i="21"/>
  <c r="AL41" i="21" s="1"/>
  <c r="AP41" i="21" s="1"/>
  <c r="N42" i="21"/>
  <c r="Z111" i="21"/>
  <c r="AM111" i="21" s="1"/>
  <c r="AQ111" i="21"/>
  <c r="Y113" i="21"/>
  <c r="AP138" i="21"/>
  <c r="N139" i="21"/>
  <c r="N157" i="21"/>
  <c r="AP156" i="21"/>
  <c r="N77" i="22"/>
  <c r="AP76" i="22"/>
  <c r="Z108" i="22"/>
  <c r="AM108" i="22" s="1"/>
  <c r="Y125" i="22"/>
  <c r="Z27" i="20"/>
  <c r="AM27" i="20" s="1"/>
  <c r="AP160" i="20"/>
  <c r="N161" i="20"/>
  <c r="AQ160" i="20"/>
  <c r="Z95" i="21"/>
  <c r="AM95" i="21" s="1"/>
  <c r="AQ95" i="21" s="1"/>
  <c r="Z99" i="21"/>
  <c r="AM99" i="21" s="1"/>
  <c r="AQ99" i="21" s="1"/>
  <c r="Z146" i="21"/>
  <c r="AM146" i="21" s="1"/>
  <c r="AQ146" i="21" s="1"/>
  <c r="N139" i="22"/>
  <c r="N161" i="22"/>
  <c r="AP160" i="22"/>
  <c r="AR160" i="22"/>
  <c r="O69" i="19"/>
  <c r="O53" i="19"/>
  <c r="Z110" i="20"/>
  <c r="AM110" i="20" s="1"/>
  <c r="AQ110" i="20" s="1"/>
  <c r="Z83" i="21"/>
  <c r="AM83" i="21" s="1"/>
  <c r="AQ83" i="21" s="1"/>
  <c r="Z87" i="21"/>
  <c r="AM87" i="21" s="1"/>
  <c r="AQ87" i="21" s="1"/>
  <c r="Z94" i="21"/>
  <c r="AM94" i="21" s="1"/>
  <c r="Z98" i="21"/>
  <c r="AM98" i="21" s="1"/>
  <c r="P161" i="21"/>
  <c r="U161" i="21" s="1"/>
  <c r="R6" i="22"/>
  <c r="N38" i="22"/>
  <c r="Y152" i="22"/>
  <c r="AP72" i="21"/>
  <c r="AP60" i="22"/>
  <c r="AP72" i="22"/>
  <c r="AQ126" i="22"/>
  <c r="AQ138" i="22"/>
  <c r="S9" i="22"/>
  <c r="Y21" i="22"/>
  <c r="Y22" i="22"/>
  <c r="Y33" i="22"/>
  <c r="Y28" i="22"/>
  <c r="Y29" i="22"/>
  <c r="Y23" i="22"/>
  <c r="R4" i="22"/>
  <c r="Z33" i="22"/>
  <c r="AM33" i="22" s="1"/>
  <c r="AQ33" i="22" s="1"/>
  <c r="Z35" i="22"/>
  <c r="AM35" i="22" s="1"/>
  <c r="AQ35" i="22" s="1"/>
  <c r="Y36" i="22"/>
  <c r="Y41" i="22"/>
  <c r="N42" i="22"/>
  <c r="Y47" i="22"/>
  <c r="AP52" i="22"/>
  <c r="N53" i="22"/>
  <c r="AP68" i="22"/>
  <c r="N69" i="22"/>
  <c r="Q81" i="22"/>
  <c r="Y84" i="22"/>
  <c r="Y85" i="22"/>
  <c r="Y86" i="22"/>
  <c r="Y91" i="22"/>
  <c r="Z97" i="22"/>
  <c r="AM97" i="22" s="1"/>
  <c r="AQ97" i="22" s="1"/>
  <c r="Y98" i="22"/>
  <c r="Y100" i="22"/>
  <c r="Z145" i="22"/>
  <c r="AM145" i="22" s="1"/>
  <c r="AQ145" i="22" s="1"/>
  <c r="N49" i="22"/>
  <c r="Z46" i="22"/>
  <c r="AM46" i="22" s="1"/>
  <c r="AQ46" i="22" s="1"/>
  <c r="AQ56" i="22"/>
  <c r="O57" i="22"/>
  <c r="P61" i="22"/>
  <c r="U61" i="22" s="1"/>
  <c r="AQ72" i="22"/>
  <c r="O73" i="22"/>
  <c r="AR76" i="22"/>
  <c r="P77" i="22"/>
  <c r="U77" i="22" s="1"/>
  <c r="Z83" i="22"/>
  <c r="AM83" i="22" s="1"/>
  <c r="AQ83" i="22" s="1"/>
  <c r="Y88" i="22"/>
  <c r="Y95" i="22"/>
  <c r="Y105" i="22"/>
  <c r="Y112" i="22"/>
  <c r="Z114" i="22"/>
  <c r="AM114" i="22" s="1"/>
  <c r="AQ114" i="22" s="1"/>
  <c r="O131" i="22"/>
  <c r="AQ130" i="22"/>
  <c r="N153" i="22"/>
  <c r="Y151" i="22"/>
  <c r="R3" i="22"/>
  <c r="Z37" i="22"/>
  <c r="AM37" i="22" s="1"/>
  <c r="AQ37" i="22" s="1"/>
  <c r="O42" i="22"/>
  <c r="Z41" i="22"/>
  <c r="AM41" i="22" s="1"/>
  <c r="AQ41" i="22" s="1"/>
  <c r="AL45" i="22"/>
  <c r="AP45" i="22" s="1"/>
  <c r="Y46" i="22"/>
  <c r="Z47" i="22"/>
  <c r="AM47" i="22" s="1"/>
  <c r="AQ47" i="22" s="1"/>
  <c r="Y48" i="22"/>
  <c r="Y83" i="22"/>
  <c r="Z89" i="22"/>
  <c r="AM89" i="22" s="1"/>
  <c r="AQ89" i="22" s="1"/>
  <c r="Y90" i="22"/>
  <c r="Y92" i="22"/>
  <c r="Y99" i="22"/>
  <c r="Z110" i="22"/>
  <c r="AM110" i="22" s="1"/>
  <c r="AQ110" i="22" s="1"/>
  <c r="Y123" i="22"/>
  <c r="AL147" i="22"/>
  <c r="AP147" i="22" s="1"/>
  <c r="Z21" i="22"/>
  <c r="AM21" i="22" s="1"/>
  <c r="AQ21" i="22" s="1"/>
  <c r="Z28" i="22"/>
  <c r="AM28" i="22" s="1"/>
  <c r="AQ28" i="22" s="1"/>
  <c r="Y35" i="22"/>
  <c r="I48" i="22"/>
  <c r="N65" i="22"/>
  <c r="AP64" i="22"/>
  <c r="Y80" i="22"/>
  <c r="Y81" i="22"/>
  <c r="Y82" i="22"/>
  <c r="Z85" i="22"/>
  <c r="AM85" i="22" s="1"/>
  <c r="AQ85" i="22" s="1"/>
  <c r="Y87" i="22"/>
  <c r="Z93" i="22"/>
  <c r="AM93" i="22" s="1"/>
  <c r="AQ93" i="22" s="1"/>
  <c r="Y94" i="22"/>
  <c r="Y96" i="22"/>
  <c r="Y104" i="22"/>
  <c r="Z106" i="22"/>
  <c r="AM106" i="22" s="1"/>
  <c r="AQ106" i="22" s="1"/>
  <c r="Y113" i="22"/>
  <c r="Y126" i="22"/>
  <c r="N57" i="22"/>
  <c r="N73" i="22"/>
  <c r="AQ80" i="22"/>
  <c r="AQ84" i="22"/>
  <c r="Z90" i="22"/>
  <c r="AM90" i="22" s="1"/>
  <c r="AQ90" i="22" s="1"/>
  <c r="Z98" i="22"/>
  <c r="AM98" i="22" s="1"/>
  <c r="AQ98" i="22" s="1"/>
  <c r="AL110" i="22"/>
  <c r="AP110" i="22" s="1"/>
  <c r="Z116" i="22"/>
  <c r="AM116" i="22" s="1"/>
  <c r="AQ116" i="22" s="1"/>
  <c r="Z119" i="22"/>
  <c r="AM119" i="22" s="1"/>
  <c r="AQ119" i="22" s="1"/>
  <c r="AQ134" i="22"/>
  <c r="O135" i="22"/>
  <c r="AQ52" i="22"/>
  <c r="AQ64" i="22"/>
  <c r="AQ68" i="22"/>
  <c r="Y108" i="22"/>
  <c r="Y109" i="22"/>
  <c r="Y116" i="22"/>
  <c r="Y117" i="22"/>
  <c r="Y119" i="22"/>
  <c r="O61" i="22"/>
  <c r="O77" i="22"/>
  <c r="Z87" i="22"/>
  <c r="AM87" i="22" s="1"/>
  <c r="AQ87" i="22" s="1"/>
  <c r="Y89" i="22"/>
  <c r="Z91" i="22"/>
  <c r="AM91" i="22" s="1"/>
  <c r="AQ91" i="22" s="1"/>
  <c r="Y93" i="22"/>
  <c r="Z95" i="22"/>
  <c r="AM95" i="22" s="1"/>
  <c r="AQ95" i="22" s="1"/>
  <c r="Y97" i="22"/>
  <c r="Z99" i="22"/>
  <c r="AM99" i="22" s="1"/>
  <c r="AQ99" i="22" s="1"/>
  <c r="Z101" i="22"/>
  <c r="AM101" i="22" s="1"/>
  <c r="AQ101" i="22" s="1"/>
  <c r="N120" i="22"/>
  <c r="Z104" i="22"/>
  <c r="AM104" i="22" s="1"/>
  <c r="AQ104" i="22" s="1"/>
  <c r="AA106" i="22"/>
  <c r="AN106" i="22" s="1"/>
  <c r="AL106" i="22"/>
  <c r="Z112" i="22"/>
  <c r="AM112" i="22" s="1"/>
  <c r="AQ112" i="22" s="1"/>
  <c r="AL114" i="22"/>
  <c r="AP114" i="22" s="1"/>
  <c r="Z125" i="22"/>
  <c r="AM125" i="22" s="1"/>
  <c r="AQ125" i="22" s="1"/>
  <c r="Y143" i="22"/>
  <c r="Y145" i="22"/>
  <c r="AQ105" i="22"/>
  <c r="AQ109" i="22"/>
  <c r="AQ113" i="22"/>
  <c r="AQ117" i="22"/>
  <c r="AR138" i="22"/>
  <c r="P139" i="22"/>
  <c r="U139" i="22" s="1"/>
  <c r="Z146" i="22"/>
  <c r="AM146" i="22" s="1"/>
  <c r="AQ146" i="22" s="1"/>
  <c r="AQ156" i="22"/>
  <c r="O157" i="22"/>
  <c r="AP106" i="22"/>
  <c r="Y118" i="22"/>
  <c r="AQ123" i="22"/>
  <c r="O127" i="22"/>
  <c r="AP130" i="22"/>
  <c r="N131" i="22"/>
  <c r="AP134" i="22"/>
  <c r="Z143" i="22"/>
  <c r="AM143" i="22" s="1"/>
  <c r="AQ143" i="22"/>
  <c r="Y146" i="22"/>
  <c r="AP156" i="22"/>
  <c r="P161" i="22"/>
  <c r="U161" i="22" s="1"/>
  <c r="O139" i="22"/>
  <c r="Z152" i="22"/>
  <c r="AM152" i="22" s="1"/>
  <c r="AQ152" i="22" s="1"/>
  <c r="O161" i="22"/>
  <c r="Z23" i="21"/>
  <c r="AM23" i="21" s="1"/>
  <c r="AQ23" i="21" s="1"/>
  <c r="Y33" i="21"/>
  <c r="N38" i="21"/>
  <c r="AQ52" i="21"/>
  <c r="O53" i="21"/>
  <c r="Y82" i="21"/>
  <c r="Z86" i="21"/>
  <c r="AM86" i="21" s="1"/>
  <c r="AQ86" i="21" s="1"/>
  <c r="Z37" i="21"/>
  <c r="AM37" i="21" s="1"/>
  <c r="AQ37" i="21" s="1"/>
  <c r="Y45" i="21"/>
  <c r="Y47" i="21"/>
  <c r="AQ82" i="21"/>
  <c r="Z82" i="21"/>
  <c r="AM82" i="21" s="1"/>
  <c r="Y83" i="21"/>
  <c r="Y85" i="21"/>
  <c r="AL113" i="21"/>
  <c r="AP113" i="21" s="1"/>
  <c r="Y28" i="21"/>
  <c r="Y35" i="21"/>
  <c r="Z47" i="21"/>
  <c r="AM47" i="21" s="1"/>
  <c r="AQ47" i="21" s="1"/>
  <c r="Y81" i="21"/>
  <c r="AL21" i="21"/>
  <c r="AP21" i="21" s="1"/>
  <c r="Y23" i="21"/>
  <c r="AL37" i="21"/>
  <c r="AP37" i="21" s="1"/>
  <c r="Z41" i="21"/>
  <c r="O42" i="21"/>
  <c r="Y86" i="21"/>
  <c r="Y109" i="21"/>
  <c r="Y87" i="21"/>
  <c r="Z35" i="21"/>
  <c r="AM35" i="21" s="1"/>
  <c r="AQ35" i="21" s="1"/>
  <c r="Y36" i="21"/>
  <c r="P65" i="21"/>
  <c r="U65" i="21" s="1"/>
  <c r="AP76" i="21"/>
  <c r="N77" i="21"/>
  <c r="Y80" i="21"/>
  <c r="Z81" i="21"/>
  <c r="AM81" i="21" s="1"/>
  <c r="AQ81" i="21" s="1"/>
  <c r="AL84" i="21"/>
  <c r="Z85" i="21"/>
  <c r="AM85" i="21" s="1"/>
  <c r="AQ85" i="21" s="1"/>
  <c r="AL88" i="21"/>
  <c r="AP88" i="21" s="1"/>
  <c r="Y89" i="21"/>
  <c r="Y90" i="21"/>
  <c r="Z92" i="21"/>
  <c r="AM92" i="21" s="1"/>
  <c r="AQ92" i="21" s="1"/>
  <c r="Y101" i="21"/>
  <c r="Y104" i="21"/>
  <c r="Y105" i="21"/>
  <c r="Y114" i="21"/>
  <c r="Z117" i="21"/>
  <c r="AM117" i="21" s="1"/>
  <c r="AQ117" i="21" s="1"/>
  <c r="Z123" i="21"/>
  <c r="AM123" i="21" s="1"/>
  <c r="AQ123" i="21" s="1"/>
  <c r="S9" i="21"/>
  <c r="AQ36" i="21"/>
  <c r="N53" i="21"/>
  <c r="AQ56" i="21"/>
  <c r="AQ60" i="21"/>
  <c r="AP64" i="21"/>
  <c r="AP84" i="21"/>
  <c r="AQ91" i="21"/>
  <c r="Y97" i="21"/>
  <c r="Z97" i="21"/>
  <c r="AM97" i="21" s="1"/>
  <c r="AQ97" i="21" s="1"/>
  <c r="Y102" i="21"/>
  <c r="Z104" i="21"/>
  <c r="AM104" i="21" s="1"/>
  <c r="AQ104" i="21" s="1"/>
  <c r="Z108" i="21"/>
  <c r="AM108" i="21" s="1"/>
  <c r="AQ108" i="21" s="1"/>
  <c r="Y111" i="21"/>
  <c r="Z116" i="21"/>
  <c r="AM116" i="21" s="1"/>
  <c r="AQ116" i="21" s="1"/>
  <c r="O131" i="21"/>
  <c r="AQ130" i="21"/>
  <c r="AQ134" i="21"/>
  <c r="O135" i="21"/>
  <c r="R4" i="21"/>
  <c r="Z28" i="21"/>
  <c r="AM28" i="21" s="1"/>
  <c r="AQ28" i="21" s="1"/>
  <c r="N57" i="21"/>
  <c r="P61" i="21"/>
  <c r="U61" i="21" s="1"/>
  <c r="O65" i="21"/>
  <c r="AP68" i="21"/>
  <c r="N73" i="21"/>
  <c r="AQ72" i="21"/>
  <c r="AQ76" i="21"/>
  <c r="Y93" i="21"/>
  <c r="Z93" i="21"/>
  <c r="AM93" i="21" s="1"/>
  <c r="AQ93" i="21" s="1"/>
  <c r="Y98" i="21"/>
  <c r="Z100" i="21"/>
  <c r="AM100" i="21" s="1"/>
  <c r="AQ100" i="21" s="1"/>
  <c r="Y107" i="21"/>
  <c r="Z110" i="21"/>
  <c r="AM110" i="21" s="1"/>
  <c r="AQ110" i="21" s="1"/>
  <c r="O38" i="21"/>
  <c r="AQ33" i="21"/>
  <c r="O49" i="21"/>
  <c r="AQ45" i="21"/>
  <c r="Y46" i="21"/>
  <c r="AP60" i="21"/>
  <c r="N61" i="21"/>
  <c r="Z89" i="21"/>
  <c r="AM89" i="21" s="1"/>
  <c r="AQ89" i="21" s="1"/>
  <c r="Y94" i="21"/>
  <c r="Z96" i="21"/>
  <c r="AM96" i="21" s="1"/>
  <c r="AQ96" i="21" s="1"/>
  <c r="Z102" i="21"/>
  <c r="AM102" i="21" s="1"/>
  <c r="AQ102" i="21" s="1"/>
  <c r="Z106" i="21"/>
  <c r="AM106" i="21" s="1"/>
  <c r="AQ106" i="21" s="1"/>
  <c r="Y110" i="21"/>
  <c r="Z112" i="21"/>
  <c r="AM112" i="21" s="1"/>
  <c r="AQ112" i="21" s="1"/>
  <c r="Z113" i="21"/>
  <c r="AM113" i="21" s="1"/>
  <c r="AQ113" i="21" s="1"/>
  <c r="Y116" i="21"/>
  <c r="Y117" i="21"/>
  <c r="Y119" i="21"/>
  <c r="N153" i="21"/>
  <c r="Y151" i="21"/>
  <c r="AR160" i="21"/>
  <c r="N49" i="21"/>
  <c r="AQ90" i="21"/>
  <c r="AQ94" i="21"/>
  <c r="Z101" i="21"/>
  <c r="AM101" i="21" s="1"/>
  <c r="AQ101" i="21" s="1"/>
  <c r="Y103" i="21"/>
  <c r="Y106" i="21"/>
  <c r="Z109" i="21"/>
  <c r="AM109" i="21" s="1"/>
  <c r="AQ109" i="21" s="1"/>
  <c r="Y112" i="21"/>
  <c r="AL92" i="21"/>
  <c r="AP92" i="21" s="1"/>
  <c r="AL96" i="21"/>
  <c r="AP96" i="21" s="1"/>
  <c r="AA100" i="21"/>
  <c r="AN100" i="21" s="1"/>
  <c r="AL100" i="21"/>
  <c r="AP100" i="21" s="1"/>
  <c r="Z105" i="21"/>
  <c r="AM105" i="21" s="1"/>
  <c r="AQ105" i="21" s="1"/>
  <c r="Y108" i="21"/>
  <c r="Z114" i="21"/>
  <c r="AM114" i="21" s="1"/>
  <c r="AQ114" i="21" s="1"/>
  <c r="Z118" i="21"/>
  <c r="AM118" i="21" s="1"/>
  <c r="AQ118" i="21" s="1"/>
  <c r="N127" i="21"/>
  <c r="Y123" i="21"/>
  <c r="Y125" i="21"/>
  <c r="AP130" i="21"/>
  <c r="N131" i="21"/>
  <c r="Z145" i="21"/>
  <c r="AM145" i="21" s="1"/>
  <c r="AQ145" i="21" s="1"/>
  <c r="Y146" i="21"/>
  <c r="Z152" i="21"/>
  <c r="AM152" i="21" s="1"/>
  <c r="AQ152" i="21" s="1"/>
  <c r="Y145" i="21"/>
  <c r="Y118" i="21"/>
  <c r="Y143" i="21"/>
  <c r="AQ156" i="21"/>
  <c r="O157" i="21"/>
  <c r="AQ125" i="21"/>
  <c r="AP134" i="21"/>
  <c r="N135" i="21"/>
  <c r="AQ138" i="21"/>
  <c r="O139" i="21"/>
  <c r="Z143" i="21"/>
  <c r="AM143" i="21" s="1"/>
  <c r="AQ143" i="21" s="1"/>
  <c r="O153" i="21"/>
  <c r="Z151" i="21"/>
  <c r="AM151" i="21" s="1"/>
  <c r="AQ151" i="21" s="1"/>
  <c r="Q22" i="20"/>
  <c r="Y33" i="20"/>
  <c r="N38" i="20"/>
  <c r="Z23" i="20"/>
  <c r="AM23" i="20" s="1"/>
  <c r="AQ23" i="20" s="1"/>
  <c r="N24" i="20"/>
  <c r="Y20" i="20"/>
  <c r="Y28" i="20"/>
  <c r="AL35" i="20"/>
  <c r="AP35" i="20" s="1"/>
  <c r="Q29" i="20"/>
  <c r="O38" i="20"/>
  <c r="Z33" i="20"/>
  <c r="AM33" i="20" s="1"/>
  <c r="AQ33" i="20" s="1"/>
  <c r="N42" i="20"/>
  <c r="O49" i="20"/>
  <c r="Z45" i="20"/>
  <c r="AM45" i="20" s="1"/>
  <c r="AQ45" i="20" s="1"/>
  <c r="Y46" i="20"/>
  <c r="Z48" i="20"/>
  <c r="AM48" i="20" s="1"/>
  <c r="AQ48" i="20" s="1"/>
  <c r="O69" i="20"/>
  <c r="AQ68" i="20"/>
  <c r="Y87" i="20"/>
  <c r="Y89" i="20"/>
  <c r="Z96" i="20"/>
  <c r="AM96" i="20" s="1"/>
  <c r="AQ96" i="20" s="1"/>
  <c r="Y106" i="20"/>
  <c r="Y110" i="20"/>
  <c r="Y23" i="20"/>
  <c r="AA29" i="20"/>
  <c r="AN29" i="20" s="1"/>
  <c r="Y36" i="20"/>
  <c r="Z37" i="20"/>
  <c r="AM37" i="20" s="1"/>
  <c r="AQ37" i="20" s="1"/>
  <c r="Y47" i="20"/>
  <c r="AP56" i="20"/>
  <c r="N57" i="20"/>
  <c r="Z84" i="20"/>
  <c r="AM84" i="20" s="1"/>
  <c r="AQ84" i="20"/>
  <c r="Y91" i="20"/>
  <c r="Y93" i="20"/>
  <c r="Z100" i="20"/>
  <c r="AM100" i="20" s="1"/>
  <c r="AQ100" i="20" s="1"/>
  <c r="Y105" i="20"/>
  <c r="Y109" i="20"/>
  <c r="Y113" i="20"/>
  <c r="Y117" i="20"/>
  <c r="Z21" i="20"/>
  <c r="AM21" i="20" s="1"/>
  <c r="AQ21" i="20" s="1"/>
  <c r="Z22" i="20"/>
  <c r="AM22" i="20" s="1"/>
  <c r="AQ22" i="20" s="1"/>
  <c r="AP29" i="20"/>
  <c r="AQ34" i="20"/>
  <c r="Y34" i="20"/>
  <c r="Y37" i="20"/>
  <c r="O42" i="20"/>
  <c r="Z41" i="20"/>
  <c r="AM41" i="20" s="1"/>
  <c r="AQ41" i="20" s="1"/>
  <c r="Z47" i="20"/>
  <c r="AM47" i="20" s="1"/>
  <c r="AQ47" i="20" s="1"/>
  <c r="Y48" i="20"/>
  <c r="N53" i="20"/>
  <c r="AP52" i="20"/>
  <c r="AQ60" i="20"/>
  <c r="O61" i="20"/>
  <c r="N65" i="20"/>
  <c r="AP64" i="20"/>
  <c r="AP72" i="20"/>
  <c r="N73" i="20"/>
  <c r="AQ80" i="20"/>
  <c r="Z80" i="20"/>
  <c r="AM80" i="20" s="1"/>
  <c r="Z88" i="20"/>
  <c r="AM88" i="20" s="1"/>
  <c r="AQ88" i="20" s="1"/>
  <c r="Y95" i="20"/>
  <c r="Y97" i="20"/>
  <c r="S9" i="20"/>
  <c r="R4" i="20" s="1"/>
  <c r="Y21" i="20"/>
  <c r="Y22" i="20"/>
  <c r="O30" i="20"/>
  <c r="AQ27" i="20"/>
  <c r="Y27" i="20"/>
  <c r="N30" i="20"/>
  <c r="Z28" i="20"/>
  <c r="AM28" i="20" s="1"/>
  <c r="AQ28" i="20" s="1"/>
  <c r="Z36" i="20"/>
  <c r="AM36" i="20" s="1"/>
  <c r="AQ36" i="20" s="1"/>
  <c r="Y41" i="20"/>
  <c r="N49" i="20"/>
  <c r="Y45" i="20"/>
  <c r="Z46" i="20"/>
  <c r="AM46" i="20" s="1"/>
  <c r="AQ46" i="20" s="1"/>
  <c r="O53" i="20"/>
  <c r="AQ52" i="20"/>
  <c r="N69" i="20"/>
  <c r="AP68" i="20"/>
  <c r="AQ76" i="20"/>
  <c r="O77" i="20"/>
  <c r="Y80" i="20"/>
  <c r="Y81" i="20"/>
  <c r="Y83" i="20"/>
  <c r="Y85" i="20"/>
  <c r="AL86" i="20"/>
  <c r="AP86" i="20" s="1"/>
  <c r="Z92" i="20"/>
  <c r="AM92" i="20" s="1"/>
  <c r="AQ92" i="20" s="1"/>
  <c r="Y99" i="20"/>
  <c r="Z102" i="20"/>
  <c r="AM102" i="20" s="1"/>
  <c r="AQ102" i="20" s="1"/>
  <c r="Z104" i="20"/>
  <c r="AM104" i="20" s="1"/>
  <c r="AQ104" i="20" s="1"/>
  <c r="Z105" i="20"/>
  <c r="AM105" i="20" s="1"/>
  <c r="AQ105" i="20" s="1"/>
  <c r="Z108" i="20"/>
  <c r="AM108" i="20" s="1"/>
  <c r="AQ108" i="20" s="1"/>
  <c r="Z109" i="20"/>
  <c r="AM109" i="20" s="1"/>
  <c r="AQ109" i="20" s="1"/>
  <c r="Z112" i="20"/>
  <c r="AM112" i="20" s="1"/>
  <c r="AQ112" i="20" s="1"/>
  <c r="AQ113" i="20"/>
  <c r="Z113" i="20"/>
  <c r="AM113" i="20" s="1"/>
  <c r="Z116" i="20"/>
  <c r="AM116" i="20" s="1"/>
  <c r="AQ116" i="20" s="1"/>
  <c r="Z117" i="20"/>
  <c r="AM117" i="20" s="1"/>
  <c r="AQ117" i="20" s="1"/>
  <c r="AP103" i="20"/>
  <c r="AP111" i="20"/>
  <c r="Z119" i="20"/>
  <c r="AM119" i="20" s="1"/>
  <c r="AQ119" i="20" s="1"/>
  <c r="AP134" i="20"/>
  <c r="N135" i="20"/>
  <c r="Z115" i="20"/>
  <c r="AM115" i="20" s="1"/>
  <c r="AQ115" i="20" s="1"/>
  <c r="AQ56" i="20"/>
  <c r="AQ72" i="20"/>
  <c r="Y98" i="20"/>
  <c r="Y118" i="20"/>
  <c r="Y119" i="20"/>
  <c r="Y125" i="20"/>
  <c r="Z143" i="20"/>
  <c r="AM143" i="20" s="1"/>
  <c r="AQ143" i="20" s="1"/>
  <c r="AP115" i="20"/>
  <c r="Q118" i="20"/>
  <c r="Z123" i="20"/>
  <c r="AM123" i="20" s="1"/>
  <c r="AQ123" i="20" s="1"/>
  <c r="AQ156" i="20"/>
  <c r="O157" i="20"/>
  <c r="Z103" i="20"/>
  <c r="AM103" i="20" s="1"/>
  <c r="AQ103" i="20" s="1"/>
  <c r="Z107" i="20"/>
  <c r="AM107" i="20" s="1"/>
  <c r="AQ107" i="20" s="1"/>
  <c r="Z111" i="20"/>
  <c r="AM111" i="20" s="1"/>
  <c r="AQ111" i="20" s="1"/>
  <c r="AQ125" i="20"/>
  <c r="Z125" i="20"/>
  <c r="AM125" i="20" s="1"/>
  <c r="N153" i="20"/>
  <c r="Y151" i="20"/>
  <c r="Z82" i="20"/>
  <c r="AM82" i="20" s="1"/>
  <c r="AQ82" i="20" s="1"/>
  <c r="AQ85" i="20"/>
  <c r="Z86" i="20"/>
  <c r="AM86" i="20" s="1"/>
  <c r="AQ86" i="20" s="1"/>
  <c r="AQ89" i="20"/>
  <c r="Z90" i="20"/>
  <c r="AM90" i="20" s="1"/>
  <c r="AQ90" i="20" s="1"/>
  <c r="AQ93" i="20"/>
  <c r="Z94" i="20"/>
  <c r="AM94" i="20" s="1"/>
  <c r="AQ94" i="20" s="1"/>
  <c r="AQ97" i="20"/>
  <c r="Z98" i="20"/>
  <c r="AM98" i="20" s="1"/>
  <c r="AQ98" i="20" s="1"/>
  <c r="Y102" i="20"/>
  <c r="AQ114" i="20"/>
  <c r="O131" i="20"/>
  <c r="AQ130" i="20"/>
  <c r="AR138" i="20"/>
  <c r="Y143" i="20"/>
  <c r="Z146" i="20"/>
  <c r="AM146" i="20" s="1"/>
  <c r="AQ146" i="20" s="1"/>
  <c r="AQ134" i="20"/>
  <c r="O135" i="20"/>
  <c r="T152" i="20"/>
  <c r="Q152" i="20"/>
  <c r="AP130" i="20"/>
  <c r="N131" i="20"/>
  <c r="AQ138" i="20"/>
  <c r="O139" i="20"/>
  <c r="Z145" i="20"/>
  <c r="AM145" i="20" s="1"/>
  <c r="AQ145" i="20" s="1"/>
  <c r="O153" i="20"/>
  <c r="Z151" i="20"/>
  <c r="AM151" i="20" s="1"/>
  <c r="AQ151" i="20" s="1"/>
  <c r="Y152" i="20"/>
  <c r="AR160" i="20"/>
  <c r="P161" i="20"/>
  <c r="U161" i="20" s="1"/>
  <c r="Y123" i="20"/>
  <c r="N127" i="20"/>
  <c r="Y145" i="20"/>
  <c r="Y146" i="20"/>
  <c r="N42" i="19"/>
  <c r="Y41" i="19"/>
  <c r="Y23" i="19"/>
  <c r="Y28" i="19"/>
  <c r="Z34" i="19"/>
  <c r="AM34" i="19" s="1"/>
  <c r="AQ34" i="19" s="1"/>
  <c r="Y85" i="19"/>
  <c r="Y27" i="19"/>
  <c r="N30" i="19"/>
  <c r="Y35" i="19"/>
  <c r="AQ47" i="19"/>
  <c r="Z47" i="19"/>
  <c r="AM47" i="19" s="1"/>
  <c r="Y37" i="19"/>
  <c r="Y45" i="19"/>
  <c r="N49" i="19"/>
  <c r="Y81" i="19"/>
  <c r="Y21" i="19"/>
  <c r="AQ27" i="19"/>
  <c r="Z27" i="19"/>
  <c r="AM27" i="19" s="1"/>
  <c r="Z45" i="19"/>
  <c r="AM45" i="19" s="1"/>
  <c r="AQ45" i="19" s="1"/>
  <c r="R3" i="19"/>
  <c r="S9" i="19"/>
  <c r="R4" i="19" s="1"/>
  <c r="Y29" i="19"/>
  <c r="AP60" i="19"/>
  <c r="N61" i="19"/>
  <c r="AQ64" i="19"/>
  <c r="O65" i="19"/>
  <c r="Q83" i="19"/>
  <c r="Q87" i="19"/>
  <c r="Z91" i="19"/>
  <c r="AM91" i="19" s="1"/>
  <c r="AQ91" i="19" s="1"/>
  <c r="Y93" i="19"/>
  <c r="Z97" i="19"/>
  <c r="AM97" i="19" s="1"/>
  <c r="AQ97" i="19" s="1"/>
  <c r="Y100" i="19"/>
  <c r="Z102" i="19"/>
  <c r="AM102" i="19" s="1"/>
  <c r="AQ102" i="19" s="1"/>
  <c r="Y103" i="19"/>
  <c r="Y108" i="19"/>
  <c r="Z21" i="19"/>
  <c r="AM21" i="19" s="1"/>
  <c r="AQ21" i="19" s="1"/>
  <c r="Y22" i="19"/>
  <c r="Z29" i="19"/>
  <c r="AM29" i="19" s="1"/>
  <c r="AQ29" i="19" s="1"/>
  <c r="Y34" i="19"/>
  <c r="Z37" i="19"/>
  <c r="AM37" i="19" s="1"/>
  <c r="AQ37" i="19" s="1"/>
  <c r="AP52" i="19"/>
  <c r="AQ56" i="19"/>
  <c r="AP76" i="19"/>
  <c r="N77" i="19"/>
  <c r="N120" i="19"/>
  <c r="Y80" i="19"/>
  <c r="Z81" i="19"/>
  <c r="AM81" i="19" s="1"/>
  <c r="AQ81" i="19" s="1"/>
  <c r="Y82" i="19"/>
  <c r="AA83" i="19"/>
  <c r="AN83" i="19" s="1"/>
  <c r="AR83" i="19" s="1"/>
  <c r="Y84" i="19"/>
  <c r="Z85" i="19"/>
  <c r="AM85" i="19" s="1"/>
  <c r="AQ85" i="19" s="1"/>
  <c r="Y86" i="19"/>
  <c r="Y88" i="19"/>
  <c r="Z89" i="19"/>
  <c r="AM89" i="19" s="1"/>
  <c r="AQ89" i="19" s="1"/>
  <c r="Y90" i="19"/>
  <c r="Y91" i="19"/>
  <c r="Y92" i="19"/>
  <c r="Z95" i="19"/>
  <c r="AM95" i="19" s="1"/>
  <c r="AQ95" i="19" s="1"/>
  <c r="Y97" i="19"/>
  <c r="AQ99" i="19"/>
  <c r="Z99" i="19"/>
  <c r="AM99" i="19" s="1"/>
  <c r="Y102" i="19"/>
  <c r="Z103" i="19"/>
  <c r="AM103" i="19" s="1"/>
  <c r="AQ103" i="19" s="1"/>
  <c r="Z106" i="19"/>
  <c r="AM106" i="19" s="1"/>
  <c r="AQ106" i="19" s="1"/>
  <c r="Y107" i="19"/>
  <c r="Y117" i="19"/>
  <c r="Y124" i="19"/>
  <c r="Z126" i="19"/>
  <c r="AM126" i="19" s="1"/>
  <c r="AQ126" i="19" s="1"/>
  <c r="Q146" i="19"/>
  <c r="AQ22" i="19"/>
  <c r="O30" i="19"/>
  <c r="AQ41" i="19"/>
  <c r="O42" i="19"/>
  <c r="AL48" i="19"/>
  <c r="AP48" i="19" s="1"/>
  <c r="N57" i="19"/>
  <c r="AP56" i="19"/>
  <c r="AQ60" i="19"/>
  <c r="AP68" i="19"/>
  <c r="AQ72" i="19"/>
  <c r="Z83" i="19"/>
  <c r="AM83" i="19" s="1"/>
  <c r="AQ83" i="19" s="1"/>
  <c r="AQ87" i="19"/>
  <c r="Z87" i="19"/>
  <c r="AM87" i="19" s="1"/>
  <c r="Y94" i="19"/>
  <c r="Y95" i="19"/>
  <c r="Y96" i="19"/>
  <c r="Y106" i="19"/>
  <c r="Z107" i="19"/>
  <c r="AM107" i="19" s="1"/>
  <c r="AQ107" i="19" s="1"/>
  <c r="AL114" i="19"/>
  <c r="AQ23" i="19"/>
  <c r="Z35" i="19"/>
  <c r="AM35" i="19" s="1"/>
  <c r="AQ35" i="19" s="1"/>
  <c r="N53" i="19"/>
  <c r="N73" i="19"/>
  <c r="AP72" i="19"/>
  <c r="AQ76" i="19"/>
  <c r="Z82" i="19"/>
  <c r="AM82" i="19" s="1"/>
  <c r="AQ82" i="19" s="1"/>
  <c r="AP83" i="19"/>
  <c r="AL83" i="19"/>
  <c r="Z86" i="19"/>
  <c r="AM86" i="19" s="1"/>
  <c r="AQ86" i="19" s="1"/>
  <c r="AL87" i="19"/>
  <c r="AP87" i="19" s="1"/>
  <c r="Z90" i="19"/>
  <c r="AM90" i="19" s="1"/>
  <c r="AQ90" i="19" s="1"/>
  <c r="Z93" i="19"/>
  <c r="AM93" i="19" s="1"/>
  <c r="AQ93" i="19" s="1"/>
  <c r="Y98" i="19"/>
  <c r="Z100" i="19"/>
  <c r="AM100" i="19" s="1"/>
  <c r="AQ100" i="19" s="1"/>
  <c r="Y105" i="19"/>
  <c r="AL111" i="19"/>
  <c r="AP111" i="19" s="1"/>
  <c r="AP130" i="19"/>
  <c r="N131" i="19"/>
  <c r="Y112" i="19"/>
  <c r="Y126" i="19"/>
  <c r="Y109" i="19"/>
  <c r="Z112" i="19"/>
  <c r="AM112" i="19" s="1"/>
  <c r="AQ112" i="19" s="1"/>
  <c r="Z113" i="19"/>
  <c r="AM113" i="19" s="1"/>
  <c r="AQ113" i="19" s="1"/>
  <c r="Y116" i="19"/>
  <c r="AA119" i="19"/>
  <c r="AN119" i="19" s="1"/>
  <c r="AQ134" i="19"/>
  <c r="O135" i="19"/>
  <c r="Y143" i="19"/>
  <c r="AQ94" i="19"/>
  <c r="Z108" i="19"/>
  <c r="AM108" i="19" s="1"/>
  <c r="AQ108" i="19" s="1"/>
  <c r="Z109" i="19"/>
  <c r="AM109" i="19" s="1"/>
  <c r="AQ109" i="19" s="1"/>
  <c r="Q115" i="19"/>
  <c r="Y115" i="19"/>
  <c r="AL118" i="19"/>
  <c r="AP118" i="19" s="1"/>
  <c r="N65" i="19"/>
  <c r="AQ98" i="19"/>
  <c r="Y99" i="19"/>
  <c r="AL110" i="19"/>
  <c r="AP110" i="19" s="1"/>
  <c r="AQ111" i="19"/>
  <c r="Y113" i="19"/>
  <c r="Z116" i="19"/>
  <c r="AM116" i="19" s="1"/>
  <c r="AQ116" i="19" s="1"/>
  <c r="AQ117" i="19"/>
  <c r="Z117" i="19"/>
  <c r="AM117" i="19" s="1"/>
  <c r="AQ119" i="19"/>
  <c r="AA152" i="19"/>
  <c r="AN152" i="19" s="1"/>
  <c r="N153" i="19"/>
  <c r="Y151" i="19"/>
  <c r="AP114" i="19"/>
  <c r="Y125" i="19"/>
  <c r="Z143" i="19"/>
  <c r="AM143" i="19" s="1"/>
  <c r="AQ143" i="19" s="1"/>
  <c r="Y146" i="19"/>
  <c r="Z147" i="19"/>
  <c r="AM147" i="19" s="1"/>
  <c r="AQ147" i="19" s="1"/>
  <c r="Z124" i="19"/>
  <c r="AM124" i="19" s="1"/>
  <c r="AQ124" i="19" s="1"/>
  <c r="N135" i="19"/>
  <c r="Z152" i="19"/>
  <c r="AM152" i="19" s="1"/>
  <c r="AQ152" i="19"/>
  <c r="AP138" i="19"/>
  <c r="AQ156" i="19"/>
  <c r="O157" i="19"/>
  <c r="AQ160" i="19"/>
  <c r="O161" i="19"/>
  <c r="O153" i="19"/>
  <c r="Z151" i="19"/>
  <c r="AM151" i="19" s="1"/>
  <c r="AQ151" i="19" s="1"/>
  <c r="AP156" i="19"/>
  <c r="N157" i="19"/>
  <c r="AQ138" i="19"/>
  <c r="M160" i="18"/>
  <c r="AQ156" i="18"/>
  <c r="O157" i="18"/>
  <c r="M156" i="18"/>
  <c r="P152" i="18"/>
  <c r="M151" i="18"/>
  <c r="P142" i="18"/>
  <c r="P146" i="18"/>
  <c r="M143" i="18"/>
  <c r="M145" i="18"/>
  <c r="M147" i="18"/>
  <c r="M138" i="18"/>
  <c r="M134" i="18"/>
  <c r="M130" i="18"/>
  <c r="Y123" i="18"/>
  <c r="AL123" i="18" s="1"/>
  <c r="AP123" i="18" s="1"/>
  <c r="P123" i="18"/>
  <c r="Y125" i="18"/>
  <c r="AL125" i="18" s="1"/>
  <c r="P125" i="18"/>
  <c r="T125" i="18" s="1"/>
  <c r="M123" i="18"/>
  <c r="M125" i="18"/>
  <c r="P110" i="18"/>
  <c r="P113" i="18"/>
  <c r="Y113" i="18"/>
  <c r="P118" i="18"/>
  <c r="P117" i="18"/>
  <c r="Y117" i="18"/>
  <c r="AL117" i="18" s="1"/>
  <c r="AP117" i="18" s="1"/>
  <c r="P116" i="18"/>
  <c r="Z112" i="18"/>
  <c r="AM112" i="18" s="1"/>
  <c r="M109" i="18"/>
  <c r="M111" i="18"/>
  <c r="M113" i="18"/>
  <c r="M115" i="18"/>
  <c r="M117" i="18"/>
  <c r="M119" i="18"/>
  <c r="P105" i="18"/>
  <c r="Y105" i="18"/>
  <c r="Y109" i="18"/>
  <c r="P99" i="18"/>
  <c r="P103" i="18"/>
  <c r="P107" i="18"/>
  <c r="Z104" i="18"/>
  <c r="AM104" i="18" s="1"/>
  <c r="AQ104" i="18" s="1"/>
  <c r="M98" i="18"/>
  <c r="M100" i="18"/>
  <c r="M102" i="18"/>
  <c r="M104" i="18"/>
  <c r="M106" i="18"/>
  <c r="M108" i="18"/>
  <c r="Z108" i="18"/>
  <c r="AM108" i="18" s="1"/>
  <c r="P87" i="18"/>
  <c r="P95" i="18"/>
  <c r="P85" i="18"/>
  <c r="P93" i="18"/>
  <c r="Z85" i="18"/>
  <c r="AM85" i="18" s="1"/>
  <c r="AQ85" i="18" s="1"/>
  <c r="M84" i="18"/>
  <c r="M86" i="18"/>
  <c r="M88" i="18"/>
  <c r="M90" i="18"/>
  <c r="M92" i="18"/>
  <c r="M94" i="18"/>
  <c r="M96" i="18"/>
  <c r="P80" i="18"/>
  <c r="M81" i="18"/>
  <c r="M76" i="18"/>
  <c r="M72" i="18"/>
  <c r="P68" i="18"/>
  <c r="AP68" i="18"/>
  <c r="M68" i="18"/>
  <c r="M64" i="18"/>
  <c r="M60" i="18"/>
  <c r="AQ56" i="18"/>
  <c r="O57" i="18"/>
  <c r="P56" i="18"/>
  <c r="M52" i="18"/>
  <c r="P46" i="18"/>
  <c r="P47" i="18"/>
  <c r="Y47" i="18"/>
  <c r="AL47" i="18" s="1"/>
  <c r="Z48" i="18"/>
  <c r="AM48" i="18" s="1"/>
  <c r="AQ48" i="18" s="1"/>
  <c r="M45" i="18"/>
  <c r="M47" i="18"/>
  <c r="Z46" i="18"/>
  <c r="AM46" i="18" s="1"/>
  <c r="P41" i="18"/>
  <c r="P33" i="18"/>
  <c r="P37" i="18"/>
  <c r="P35" i="18"/>
  <c r="Z37" i="18"/>
  <c r="AM37" i="18" s="1"/>
  <c r="AQ37" i="18" s="1"/>
  <c r="M34" i="18"/>
  <c r="M36" i="18"/>
  <c r="P27" i="18"/>
  <c r="M27" i="18"/>
  <c r="M29" i="18"/>
  <c r="M28" i="18"/>
  <c r="M21" i="18"/>
  <c r="M23" i="18"/>
  <c r="Z84" i="18"/>
  <c r="AM84" i="18" s="1"/>
  <c r="AQ84" i="18" s="1"/>
  <c r="Z92" i="18"/>
  <c r="AM92" i="18" s="1"/>
  <c r="AQ92" i="18"/>
  <c r="Y23" i="18"/>
  <c r="AQ72" i="18"/>
  <c r="Y85" i="18"/>
  <c r="Y93" i="18"/>
  <c r="AL93" i="18" s="1"/>
  <c r="AP93" i="18" s="1"/>
  <c r="Z102" i="18"/>
  <c r="AM102" i="18" s="1"/>
  <c r="AQ102" i="18" s="1"/>
  <c r="Z110" i="18"/>
  <c r="AM110" i="18" s="1"/>
  <c r="Z113" i="18"/>
  <c r="Z115" i="18"/>
  <c r="AM115" i="18" s="1"/>
  <c r="N127" i="18"/>
  <c r="AQ125" i="18"/>
  <c r="AP52" i="18"/>
  <c r="O131" i="18"/>
  <c r="Y33" i="18"/>
  <c r="Y36" i="18"/>
  <c r="Y22" i="18"/>
  <c r="Y29" i="18"/>
  <c r="Y35" i="18"/>
  <c r="Y28" i="18"/>
  <c r="Z41" i="18"/>
  <c r="AM41" i="18" s="1"/>
  <c r="AQ41" i="18" s="1"/>
  <c r="AP47" i="18"/>
  <c r="AQ60" i="18"/>
  <c r="O61" i="18"/>
  <c r="AP72" i="18"/>
  <c r="N73" i="18"/>
  <c r="Y97" i="18"/>
  <c r="Y102" i="18"/>
  <c r="Y104" i="18"/>
  <c r="AQ105" i="18"/>
  <c r="Z105" i="18"/>
  <c r="AM105" i="18" s="1"/>
  <c r="Z109" i="18"/>
  <c r="AM109" i="18" s="1"/>
  <c r="AQ109" i="18" s="1"/>
  <c r="Y118" i="18"/>
  <c r="Z118" i="18"/>
  <c r="AM118" i="18" s="1"/>
  <c r="AQ118" i="18" s="1"/>
  <c r="Y126" i="18"/>
  <c r="Z21" i="18"/>
  <c r="AM21" i="18" s="1"/>
  <c r="AQ21" i="18" s="1"/>
  <c r="Z28" i="18"/>
  <c r="AM28" i="18" s="1"/>
  <c r="AQ28" i="18" s="1"/>
  <c r="N42" i="18"/>
  <c r="Y41" i="18"/>
  <c r="O42" i="18"/>
  <c r="AQ52" i="18"/>
  <c r="O53" i="18"/>
  <c r="N61" i="18"/>
  <c r="AP60" i="18"/>
  <c r="Z80" i="18"/>
  <c r="AM80" i="18" s="1"/>
  <c r="AQ80" i="18" s="1"/>
  <c r="Y81" i="18"/>
  <c r="Y83" i="18"/>
  <c r="Y87" i="18"/>
  <c r="Y89" i="18"/>
  <c r="Y91" i="18"/>
  <c r="Y107" i="18"/>
  <c r="Z117" i="18"/>
  <c r="AM117" i="18" s="1"/>
  <c r="AQ117" i="18" s="1"/>
  <c r="O38" i="18"/>
  <c r="AQ33" i="18"/>
  <c r="P42" i="18"/>
  <c r="U42" i="18" s="1"/>
  <c r="Z45" i="18"/>
  <c r="AM45" i="18" s="1"/>
  <c r="AQ45" i="18" s="1"/>
  <c r="AQ46" i="18"/>
  <c r="AP56" i="18"/>
  <c r="N57" i="18"/>
  <c r="AQ76" i="18"/>
  <c r="O77" i="18"/>
  <c r="Y86" i="18"/>
  <c r="Z86" i="18"/>
  <c r="AM86" i="18" s="1"/>
  <c r="AQ86" i="18" s="1"/>
  <c r="Y90" i="18"/>
  <c r="Z90" i="18"/>
  <c r="AM90" i="18" s="1"/>
  <c r="AQ90" i="18" s="1"/>
  <c r="Y95" i="18"/>
  <c r="Z103" i="18"/>
  <c r="AM103" i="18" s="1"/>
  <c r="AQ103" i="18" s="1"/>
  <c r="Y106" i="18"/>
  <c r="S9" i="18"/>
  <c r="Z23" i="18"/>
  <c r="AM23" i="18" s="1"/>
  <c r="AQ23" i="18" s="1"/>
  <c r="Q28" i="18"/>
  <c r="Z35" i="18"/>
  <c r="AM35" i="18" s="1"/>
  <c r="AQ35" i="18" s="1"/>
  <c r="Z36" i="18"/>
  <c r="AM36" i="18" s="1"/>
  <c r="AQ36" i="18" s="1"/>
  <c r="Y37" i="18"/>
  <c r="Y45" i="18"/>
  <c r="N49" i="18"/>
  <c r="Y46" i="18"/>
  <c r="Y48" i="18"/>
  <c r="AP64" i="18"/>
  <c r="N65" i="18"/>
  <c r="AQ68" i="18"/>
  <c r="O69" i="18"/>
  <c r="N77" i="18"/>
  <c r="AP76" i="18"/>
  <c r="Z94" i="18"/>
  <c r="AM94" i="18" s="1"/>
  <c r="AQ94" i="18" s="1"/>
  <c r="AL109" i="18"/>
  <c r="AP109" i="18" s="1"/>
  <c r="Y110" i="18"/>
  <c r="N53" i="18"/>
  <c r="N69" i="18"/>
  <c r="AQ81" i="18"/>
  <c r="Z100" i="18"/>
  <c r="AM100" i="18" s="1"/>
  <c r="AQ100" i="18" s="1"/>
  <c r="Y103" i="18"/>
  <c r="AA105" i="18"/>
  <c r="AN105" i="18" s="1"/>
  <c r="AL105" i="18"/>
  <c r="AP105" i="18" s="1"/>
  <c r="AQ112" i="18"/>
  <c r="Y114" i="18"/>
  <c r="Z114" i="18"/>
  <c r="AM114" i="18" s="1"/>
  <c r="AQ114" i="18" s="1"/>
  <c r="Z145" i="18"/>
  <c r="AM145" i="18" s="1"/>
  <c r="AQ145" i="18" s="1"/>
  <c r="Z81" i="18"/>
  <c r="AM81" i="18" s="1"/>
  <c r="Z97" i="18"/>
  <c r="AM97" i="18" s="1"/>
  <c r="AQ97" i="18" s="1"/>
  <c r="Y99" i="18"/>
  <c r="Z106" i="18"/>
  <c r="AM106" i="18" s="1"/>
  <c r="AQ106" i="18" s="1"/>
  <c r="AQ108" i="18"/>
  <c r="Z111" i="18"/>
  <c r="AM111" i="18" s="1"/>
  <c r="AQ111" i="18" s="1"/>
  <c r="Y112" i="18"/>
  <c r="Z116" i="18"/>
  <c r="AM116" i="18" s="1"/>
  <c r="AQ116" i="18" s="1"/>
  <c r="AP134" i="18"/>
  <c r="N135" i="18"/>
  <c r="AQ89" i="18"/>
  <c r="Z93" i="18"/>
  <c r="Z96" i="18"/>
  <c r="AM96" i="18" s="1"/>
  <c r="AQ96" i="18" s="1"/>
  <c r="Z98" i="18"/>
  <c r="AM98" i="18" s="1"/>
  <c r="AQ98" i="18" s="1"/>
  <c r="Z107" i="18"/>
  <c r="AM107" i="18" s="1"/>
  <c r="AQ107" i="18" s="1"/>
  <c r="Y108" i="18"/>
  <c r="Y111" i="18"/>
  <c r="AL113" i="18"/>
  <c r="AP113" i="18" s="1"/>
  <c r="Y115" i="18"/>
  <c r="Y119" i="18"/>
  <c r="N131" i="18"/>
  <c r="AP130" i="18"/>
  <c r="Z142" i="18"/>
  <c r="AM142" i="18" s="1"/>
  <c r="AQ142" i="18" s="1"/>
  <c r="O148" i="18"/>
  <c r="Y146" i="18"/>
  <c r="AQ115" i="18"/>
  <c r="Z119" i="18"/>
  <c r="AM119" i="18" s="1"/>
  <c r="AQ119" i="18"/>
  <c r="O127" i="18"/>
  <c r="Z123" i="18"/>
  <c r="AM123" i="18" s="1"/>
  <c r="AQ123" i="18" s="1"/>
  <c r="AP138" i="18"/>
  <c r="N139" i="18"/>
  <c r="Y144" i="18"/>
  <c r="Z147" i="18"/>
  <c r="AM147" i="18" s="1"/>
  <c r="AQ147" i="18" s="1"/>
  <c r="AQ160" i="18"/>
  <c r="O161" i="18"/>
  <c r="Y124" i="18"/>
  <c r="N153" i="18"/>
  <c r="Y151" i="18"/>
  <c r="AP125" i="18"/>
  <c r="Z126" i="18"/>
  <c r="AM126" i="18" s="1"/>
  <c r="AQ126" i="18" s="1"/>
  <c r="AQ134" i="18"/>
  <c r="Z151" i="18"/>
  <c r="AM151" i="18" s="1"/>
  <c r="AQ151" i="18" s="1"/>
  <c r="Z124" i="18"/>
  <c r="AM124" i="18" s="1"/>
  <c r="AQ124" i="18" s="1"/>
  <c r="AQ138" i="18"/>
  <c r="O139" i="18"/>
  <c r="Y142" i="18"/>
  <c r="Z144" i="18"/>
  <c r="AM144" i="18" s="1"/>
  <c r="AQ144" i="18" s="1"/>
  <c r="Y147" i="18"/>
  <c r="AP156" i="18"/>
  <c r="N157" i="18"/>
  <c r="AP160" i="18"/>
  <c r="N161" i="18"/>
  <c r="AA125" i="18"/>
  <c r="AN125" i="18" s="1"/>
  <c r="Z143" i="18"/>
  <c r="AM143" i="18" s="1"/>
  <c r="AQ143" i="18" s="1"/>
  <c r="Z102" i="25" l="1"/>
  <c r="AM102" i="25" s="1"/>
  <c r="AQ102" i="25" s="1"/>
  <c r="O120" i="25"/>
  <c r="M144" i="27"/>
  <c r="M116" i="25"/>
  <c r="N116" i="25"/>
  <c r="N99" i="26"/>
  <c r="M99" i="26"/>
  <c r="P156" i="27"/>
  <c r="N157" i="27"/>
  <c r="N90" i="25"/>
  <c r="M90" i="25"/>
  <c r="N95" i="27"/>
  <c r="M95" i="27"/>
  <c r="AM104" i="26"/>
  <c r="AQ104" i="26" s="1"/>
  <c r="AA104" i="26"/>
  <c r="AN104" i="26" s="1"/>
  <c r="AQ92" i="25"/>
  <c r="Y96" i="25"/>
  <c r="N104" i="25"/>
  <c r="AQ106" i="26"/>
  <c r="N101" i="26"/>
  <c r="AP76" i="26"/>
  <c r="M106" i="26"/>
  <c r="M37" i="26"/>
  <c r="AQ106" i="27"/>
  <c r="AQ108" i="27"/>
  <c r="N73" i="27"/>
  <c r="R3" i="27"/>
  <c r="M111" i="25"/>
  <c r="N111" i="25"/>
  <c r="N90" i="26"/>
  <c r="M90" i="26"/>
  <c r="N100" i="26"/>
  <c r="M100" i="26"/>
  <c r="M142" i="26"/>
  <c r="AA108" i="26"/>
  <c r="AN108" i="26" s="1"/>
  <c r="AP138" i="26"/>
  <c r="P138" i="26"/>
  <c r="N139" i="26"/>
  <c r="Z104" i="25"/>
  <c r="AM104" i="25" s="1"/>
  <c r="AQ104" i="25"/>
  <c r="Z119" i="26"/>
  <c r="AM119" i="26" s="1"/>
  <c r="AQ119" i="26" s="1"/>
  <c r="M126" i="25"/>
  <c r="Y97" i="26"/>
  <c r="M93" i="26"/>
  <c r="AQ143" i="27"/>
  <c r="AQ110" i="27"/>
  <c r="N123" i="25"/>
  <c r="M123" i="25"/>
  <c r="Z100" i="26"/>
  <c r="AM100" i="26" s="1"/>
  <c r="AQ100" i="26" s="1"/>
  <c r="Z114" i="25"/>
  <c r="AM114" i="25" s="1"/>
  <c r="AQ114" i="25" s="1"/>
  <c r="Z105" i="26"/>
  <c r="N94" i="26"/>
  <c r="M94" i="26"/>
  <c r="Y143" i="26"/>
  <c r="AL143" i="26" s="1"/>
  <c r="AP143" i="26" s="1"/>
  <c r="P143" i="26"/>
  <c r="Q143" i="26" s="1"/>
  <c r="M99" i="25"/>
  <c r="M119" i="26"/>
  <c r="AQ93" i="26"/>
  <c r="O120" i="27"/>
  <c r="AQ29" i="27"/>
  <c r="M48" i="27"/>
  <c r="N28" i="27"/>
  <c r="M102" i="25"/>
  <c r="N92" i="25"/>
  <c r="M92" i="25"/>
  <c r="N152" i="26"/>
  <c r="M152" i="26"/>
  <c r="M28" i="26"/>
  <c r="AP130" i="25"/>
  <c r="N131" i="25"/>
  <c r="P99" i="25"/>
  <c r="Q99" i="25" s="1"/>
  <c r="T125" i="27"/>
  <c r="Q125" i="27"/>
  <c r="Z48" i="27"/>
  <c r="AM48" i="27" s="1"/>
  <c r="AQ48" i="27" s="1"/>
  <c r="O49" i="27"/>
  <c r="Q144" i="27"/>
  <c r="Z124" i="27"/>
  <c r="N115" i="27"/>
  <c r="M115" i="27"/>
  <c r="Y112" i="27"/>
  <c r="P112" i="27"/>
  <c r="P90" i="27"/>
  <c r="Y90" i="27"/>
  <c r="P153" i="27"/>
  <c r="U153" i="27" s="1"/>
  <c r="Q151" i="27"/>
  <c r="R151" i="27" s="1"/>
  <c r="T151" i="27"/>
  <c r="P145" i="27"/>
  <c r="Y145" i="27"/>
  <c r="M123" i="27"/>
  <c r="N123" i="27"/>
  <c r="O148" i="27"/>
  <c r="Z142" i="27"/>
  <c r="AM142" i="27" s="1"/>
  <c r="AQ142" i="27" s="1"/>
  <c r="N116" i="27"/>
  <c r="M116" i="27"/>
  <c r="N100" i="27"/>
  <c r="M100" i="27"/>
  <c r="N142" i="27"/>
  <c r="Z115" i="27"/>
  <c r="AM115" i="27" s="1"/>
  <c r="AQ115" i="27" s="1"/>
  <c r="Z146" i="27"/>
  <c r="P105" i="27"/>
  <c r="Y105" i="27"/>
  <c r="M96" i="27"/>
  <c r="N96" i="27"/>
  <c r="P111" i="27"/>
  <c r="Y111" i="27"/>
  <c r="N89" i="27"/>
  <c r="M89" i="27"/>
  <c r="N34" i="27"/>
  <c r="M34" i="27"/>
  <c r="O27" i="27"/>
  <c r="Z28" i="27"/>
  <c r="AM28" i="27" s="1"/>
  <c r="AQ28" i="27" s="1"/>
  <c r="P98" i="27"/>
  <c r="Y98" i="27"/>
  <c r="Q47" i="27"/>
  <c r="Q45" i="27"/>
  <c r="R45" i="27" s="1"/>
  <c r="P110" i="27"/>
  <c r="Y110" i="27"/>
  <c r="Z97" i="27"/>
  <c r="AM97" i="27" s="1"/>
  <c r="AQ97" i="27" s="1"/>
  <c r="AL87" i="27"/>
  <c r="AP87" i="27" s="1"/>
  <c r="AA87" i="27"/>
  <c r="AN87" i="27" s="1"/>
  <c r="Q86" i="27"/>
  <c r="AL83" i="27"/>
  <c r="AP83" i="27" s="1"/>
  <c r="AA83" i="27"/>
  <c r="AN83" i="27" s="1"/>
  <c r="Q82" i="27"/>
  <c r="Z37" i="27"/>
  <c r="AM37" i="27" s="1"/>
  <c r="AQ37" i="27" s="1"/>
  <c r="P33" i="27"/>
  <c r="Y33" i="27"/>
  <c r="M22" i="27"/>
  <c r="N22" i="27"/>
  <c r="Q46" i="27"/>
  <c r="Z99" i="27"/>
  <c r="AM99" i="27" s="1"/>
  <c r="AQ99" i="27" s="1"/>
  <c r="P107" i="27"/>
  <c r="Y107" i="27"/>
  <c r="N30" i="27"/>
  <c r="P27" i="27"/>
  <c r="Y27" i="27"/>
  <c r="P28" i="27"/>
  <c r="Y28" i="27"/>
  <c r="AL47" i="27"/>
  <c r="AP47" i="27" s="1"/>
  <c r="AA47" i="27"/>
  <c r="AN47" i="27" s="1"/>
  <c r="AR47" i="27" s="1"/>
  <c r="AL86" i="27"/>
  <c r="AP86" i="27" s="1"/>
  <c r="AA86" i="27"/>
  <c r="AN86" i="27" s="1"/>
  <c r="AR86" i="27" s="1"/>
  <c r="Q85" i="27"/>
  <c r="Q81" i="27"/>
  <c r="M37" i="27"/>
  <c r="N37" i="27"/>
  <c r="Z34" i="27"/>
  <c r="AM34" i="27" s="1"/>
  <c r="AQ34" i="27" s="1"/>
  <c r="M23" i="27"/>
  <c r="N23" i="27"/>
  <c r="AL151" i="27"/>
  <c r="AP151" i="27" s="1"/>
  <c r="AA151" i="27"/>
  <c r="AN151" i="27" s="1"/>
  <c r="AR151" i="27" s="1"/>
  <c r="Z144" i="27"/>
  <c r="AM144" i="27" s="1"/>
  <c r="AQ144" i="27" s="1"/>
  <c r="T152" i="27"/>
  <c r="AR152" i="27"/>
  <c r="Q152" i="27"/>
  <c r="M143" i="27"/>
  <c r="N143" i="27"/>
  <c r="N118" i="27"/>
  <c r="M118" i="27"/>
  <c r="Z125" i="27"/>
  <c r="AM125" i="27" s="1"/>
  <c r="AQ125" i="27" s="1"/>
  <c r="P119" i="27"/>
  <c r="Y119" i="27"/>
  <c r="Z116" i="27"/>
  <c r="AM116" i="27" s="1"/>
  <c r="AQ116" i="27" s="1"/>
  <c r="AP138" i="27"/>
  <c r="N139" i="27"/>
  <c r="P138" i="27"/>
  <c r="Y126" i="27"/>
  <c r="P126" i="27"/>
  <c r="N113" i="27"/>
  <c r="M113" i="27"/>
  <c r="P109" i="27"/>
  <c r="Y109" i="27"/>
  <c r="P104" i="27"/>
  <c r="Y104" i="27"/>
  <c r="M92" i="27"/>
  <c r="N92" i="27"/>
  <c r="O127" i="27"/>
  <c r="P94" i="27"/>
  <c r="Y94" i="27"/>
  <c r="Z89" i="27"/>
  <c r="AM89" i="27" s="1"/>
  <c r="AQ89" i="27" s="1"/>
  <c r="P48" i="27"/>
  <c r="P49" i="27" s="1"/>
  <c r="U49" i="27" s="1"/>
  <c r="Y48" i="27"/>
  <c r="AR76" i="27"/>
  <c r="P77" i="27"/>
  <c r="U77" i="27" s="1"/>
  <c r="AR60" i="27"/>
  <c r="P61" i="27"/>
  <c r="U61" i="27" s="1"/>
  <c r="N93" i="27"/>
  <c r="M93" i="27"/>
  <c r="Q91" i="27"/>
  <c r="Y101" i="27"/>
  <c r="P101" i="27"/>
  <c r="AR87" i="27"/>
  <c r="Q87" i="27"/>
  <c r="AL84" i="27"/>
  <c r="AP84" i="27" s="1"/>
  <c r="AA84" i="27"/>
  <c r="AN84" i="27" s="1"/>
  <c r="AR83" i="27"/>
  <c r="Q83" i="27"/>
  <c r="AL80" i="27"/>
  <c r="AP80" i="27" s="1"/>
  <c r="AA80" i="27"/>
  <c r="AN80" i="27" s="1"/>
  <c r="AR80" i="27" s="1"/>
  <c r="N35" i="27"/>
  <c r="M35" i="27"/>
  <c r="M21" i="27"/>
  <c r="N21" i="27"/>
  <c r="AR64" i="27"/>
  <c r="P65" i="27"/>
  <c r="U65" i="27" s="1"/>
  <c r="Z20" i="27"/>
  <c r="O24" i="27"/>
  <c r="Z114" i="27"/>
  <c r="AM114" i="27" s="1"/>
  <c r="AQ114" i="27"/>
  <c r="AR134" i="27"/>
  <c r="P135" i="27"/>
  <c r="U135" i="27" s="1"/>
  <c r="P102" i="27"/>
  <c r="Y102" i="27"/>
  <c r="Z36" i="27"/>
  <c r="AM36" i="27" s="1"/>
  <c r="AQ36" i="27"/>
  <c r="AA91" i="27"/>
  <c r="AN91" i="27" s="1"/>
  <c r="AR91" i="27" s="1"/>
  <c r="AL91" i="27"/>
  <c r="AP91" i="27" s="1"/>
  <c r="N97" i="27"/>
  <c r="M97" i="27"/>
  <c r="AL82" i="27"/>
  <c r="AP82" i="27" s="1"/>
  <c r="AA82" i="27"/>
  <c r="AN82" i="27" s="1"/>
  <c r="AR82" i="27" s="1"/>
  <c r="AL46" i="27"/>
  <c r="AP46" i="27" s="1"/>
  <c r="AA46" i="27"/>
  <c r="AN46" i="27" s="1"/>
  <c r="AR46" i="27" s="1"/>
  <c r="Q146" i="27"/>
  <c r="O161" i="27"/>
  <c r="AQ160" i="27"/>
  <c r="P160" i="27"/>
  <c r="AL125" i="27"/>
  <c r="AP125" i="27" s="1"/>
  <c r="N117" i="27"/>
  <c r="M117" i="27"/>
  <c r="P147" i="27"/>
  <c r="Y147" i="27"/>
  <c r="P131" i="27"/>
  <c r="U131" i="27" s="1"/>
  <c r="AR130" i="27"/>
  <c r="P124" i="27"/>
  <c r="N114" i="27"/>
  <c r="M114" i="27"/>
  <c r="AL144" i="27"/>
  <c r="AP144" i="27" s="1"/>
  <c r="M124" i="27"/>
  <c r="Z113" i="27"/>
  <c r="AM113" i="27" s="1"/>
  <c r="AQ113" i="27" s="1"/>
  <c r="P108" i="27"/>
  <c r="Y108" i="27"/>
  <c r="M99" i="27"/>
  <c r="N99" i="27"/>
  <c r="M88" i="27"/>
  <c r="N88" i="27"/>
  <c r="P103" i="27"/>
  <c r="Y103" i="27"/>
  <c r="M36" i="27"/>
  <c r="N36" i="27"/>
  <c r="P106" i="27"/>
  <c r="Y106" i="27"/>
  <c r="AR72" i="27"/>
  <c r="P73" i="27"/>
  <c r="U73" i="27" s="1"/>
  <c r="AR56" i="27"/>
  <c r="P57" i="27"/>
  <c r="U57" i="27" s="1"/>
  <c r="Y29" i="27"/>
  <c r="P29" i="27"/>
  <c r="Z93" i="27"/>
  <c r="AM93" i="27" s="1"/>
  <c r="AQ93" i="27" s="1"/>
  <c r="AL45" i="27"/>
  <c r="AP45" i="27" s="1"/>
  <c r="AA45" i="27"/>
  <c r="AN45" i="27" s="1"/>
  <c r="AR45" i="27" s="1"/>
  <c r="P41" i="27"/>
  <c r="N42" i="27"/>
  <c r="AQ101" i="27"/>
  <c r="Z101" i="27"/>
  <c r="AM101" i="27" s="1"/>
  <c r="AL85" i="27"/>
  <c r="AP85" i="27" s="1"/>
  <c r="AA85" i="27"/>
  <c r="AN85" i="27" s="1"/>
  <c r="AR85" i="27" s="1"/>
  <c r="AR84" i="27"/>
  <c r="Q84" i="27"/>
  <c r="AL81" i="27"/>
  <c r="AP81" i="27" s="1"/>
  <c r="AA81" i="27"/>
  <c r="AN81" i="27" s="1"/>
  <c r="AR81" i="27" s="1"/>
  <c r="Q80" i="27"/>
  <c r="R80" i="27" s="1"/>
  <c r="R81" i="27" s="1"/>
  <c r="Z35" i="27"/>
  <c r="AM35" i="27" s="1"/>
  <c r="AQ35" i="27"/>
  <c r="M20" i="27"/>
  <c r="N20" i="27"/>
  <c r="Z145" i="26"/>
  <c r="AM145" i="26" s="1"/>
  <c r="AQ145" i="26" s="1"/>
  <c r="O153" i="26"/>
  <c r="AQ151" i="26"/>
  <c r="Z151" i="26"/>
  <c r="AM151" i="26" s="1"/>
  <c r="M124" i="26"/>
  <c r="N124" i="26"/>
  <c r="O148" i="26"/>
  <c r="Z142" i="26"/>
  <c r="AM142" i="26" s="1"/>
  <c r="AQ142" i="26" s="1"/>
  <c r="M118" i="26"/>
  <c r="N118" i="26"/>
  <c r="M114" i="26"/>
  <c r="N114" i="26"/>
  <c r="M110" i="26"/>
  <c r="N110" i="26"/>
  <c r="P119" i="26"/>
  <c r="Y119" i="26"/>
  <c r="Q109" i="26"/>
  <c r="N117" i="26"/>
  <c r="M117" i="26"/>
  <c r="AA107" i="26"/>
  <c r="AN107" i="26" s="1"/>
  <c r="AL107" i="26"/>
  <c r="AP107" i="26" s="1"/>
  <c r="AA103" i="26"/>
  <c r="AN103" i="26" s="1"/>
  <c r="AL103" i="26"/>
  <c r="AP103" i="26" s="1"/>
  <c r="M87" i="26"/>
  <c r="N87" i="26"/>
  <c r="Z115" i="26"/>
  <c r="AM115" i="26" s="1"/>
  <c r="AQ115" i="26" s="1"/>
  <c r="Y101" i="26"/>
  <c r="P101" i="26"/>
  <c r="Y46" i="26"/>
  <c r="P46" i="26"/>
  <c r="N113" i="26"/>
  <c r="M113" i="26"/>
  <c r="P93" i="26"/>
  <c r="Y93" i="26"/>
  <c r="Z88" i="26"/>
  <c r="AM88" i="26" s="1"/>
  <c r="AQ88" i="26"/>
  <c r="AR64" i="26"/>
  <c r="P65" i="26"/>
  <c r="U65" i="26" s="1"/>
  <c r="N49" i="26"/>
  <c r="Y45" i="26"/>
  <c r="P45" i="26"/>
  <c r="Y36" i="26"/>
  <c r="P36" i="26"/>
  <c r="AL35" i="26"/>
  <c r="AP35" i="26" s="1"/>
  <c r="P23" i="26"/>
  <c r="Y23" i="26"/>
  <c r="P47" i="26"/>
  <c r="Y47" i="26"/>
  <c r="AP60" i="26"/>
  <c r="N61" i="26"/>
  <c r="P60" i="26"/>
  <c r="Q48" i="26"/>
  <c r="Y37" i="26"/>
  <c r="P37" i="26"/>
  <c r="Y29" i="26"/>
  <c r="P29" i="26"/>
  <c r="AR160" i="26"/>
  <c r="P161" i="26"/>
  <c r="U161" i="26" s="1"/>
  <c r="M147" i="26"/>
  <c r="N147" i="26"/>
  <c r="AA144" i="26"/>
  <c r="AN144" i="26" s="1"/>
  <c r="AL144" i="26"/>
  <c r="AP144" i="26" s="1"/>
  <c r="Z118" i="26"/>
  <c r="AM118" i="26" s="1"/>
  <c r="AQ118" i="26"/>
  <c r="Z114" i="26"/>
  <c r="AM114" i="26" s="1"/>
  <c r="AQ114" i="26" s="1"/>
  <c r="Z110" i="26"/>
  <c r="AM110" i="26" s="1"/>
  <c r="AQ110" i="26"/>
  <c r="N111" i="26"/>
  <c r="M111" i="26"/>
  <c r="AL97" i="26"/>
  <c r="AP97" i="26" s="1"/>
  <c r="AA97" i="26"/>
  <c r="AN97" i="26" s="1"/>
  <c r="Z117" i="26"/>
  <c r="AM117" i="26" s="1"/>
  <c r="AQ117" i="26"/>
  <c r="M83" i="26"/>
  <c r="N83" i="26"/>
  <c r="Z101" i="26"/>
  <c r="AM101" i="26" s="1"/>
  <c r="AQ101" i="26" s="1"/>
  <c r="N92" i="26"/>
  <c r="M92" i="26"/>
  <c r="AN41" i="26"/>
  <c r="AL41" i="26"/>
  <c r="AP41" i="26" s="1"/>
  <c r="N96" i="26"/>
  <c r="M96" i="26"/>
  <c r="Z113" i="26"/>
  <c r="AM113" i="26" s="1"/>
  <c r="AQ113" i="26" s="1"/>
  <c r="AA86" i="26"/>
  <c r="AN86" i="26" s="1"/>
  <c r="AL86" i="26"/>
  <c r="AP86" i="26" s="1"/>
  <c r="Z35" i="26"/>
  <c r="AM35" i="26" s="1"/>
  <c r="AQ35" i="26" s="1"/>
  <c r="P106" i="26"/>
  <c r="Y106" i="26"/>
  <c r="N84" i="26"/>
  <c r="M84" i="26"/>
  <c r="Q82" i="26"/>
  <c r="Y27" i="26"/>
  <c r="N30" i="26"/>
  <c r="Z28" i="26"/>
  <c r="AM28" i="26" s="1"/>
  <c r="AQ28" i="26" s="1"/>
  <c r="M35" i="26"/>
  <c r="Z147" i="26"/>
  <c r="AM147" i="26" s="1"/>
  <c r="AQ147" i="26" s="1"/>
  <c r="P123" i="26"/>
  <c r="Y123" i="26"/>
  <c r="N146" i="26"/>
  <c r="M146" i="26"/>
  <c r="Q144" i="26"/>
  <c r="AR144" i="26"/>
  <c r="AP134" i="26"/>
  <c r="N135" i="26"/>
  <c r="P134" i="26"/>
  <c r="AA143" i="26"/>
  <c r="AN143" i="26" s="1"/>
  <c r="AR143" i="26" s="1"/>
  <c r="M116" i="26"/>
  <c r="N116" i="26"/>
  <c r="M112" i="26"/>
  <c r="N112" i="26"/>
  <c r="Z111" i="26"/>
  <c r="AM111" i="26" s="1"/>
  <c r="AQ111" i="26" s="1"/>
  <c r="Q105" i="26"/>
  <c r="AL98" i="26"/>
  <c r="AP98" i="26" s="1"/>
  <c r="AA98" i="26"/>
  <c r="AN98" i="26" s="1"/>
  <c r="AR97" i="26"/>
  <c r="Q97" i="26"/>
  <c r="M95" i="26"/>
  <c r="N95" i="26"/>
  <c r="AR103" i="26"/>
  <c r="Q103" i="26"/>
  <c r="Z92" i="26"/>
  <c r="AM92" i="26" s="1"/>
  <c r="AQ92" i="26" s="1"/>
  <c r="P81" i="26"/>
  <c r="Y81" i="26"/>
  <c r="Z48" i="26"/>
  <c r="AM48" i="26" s="1"/>
  <c r="AQ48" i="26" s="1"/>
  <c r="Z96" i="26"/>
  <c r="AM96" i="26" s="1"/>
  <c r="AQ96" i="26" s="1"/>
  <c r="N125" i="26"/>
  <c r="M125" i="26"/>
  <c r="O69" i="26"/>
  <c r="P68" i="26"/>
  <c r="AQ68" i="26"/>
  <c r="N21" i="26"/>
  <c r="M21" i="26"/>
  <c r="AR130" i="26"/>
  <c r="P131" i="26"/>
  <c r="U131" i="26" s="1"/>
  <c r="P89" i="26"/>
  <c r="Y89" i="26"/>
  <c r="Z84" i="26"/>
  <c r="AM84" i="26" s="1"/>
  <c r="AQ84" i="26" s="1"/>
  <c r="P42" i="26"/>
  <c r="U42" i="26" s="1"/>
  <c r="AR41" i="26"/>
  <c r="P85" i="26"/>
  <c r="Y85" i="26"/>
  <c r="O49" i="26"/>
  <c r="O27" i="26"/>
  <c r="P35" i="26"/>
  <c r="P28" i="26"/>
  <c r="Y28" i="26"/>
  <c r="N80" i="26"/>
  <c r="M80" i="26"/>
  <c r="Y34" i="26"/>
  <c r="Z20" i="26"/>
  <c r="O24" i="26"/>
  <c r="M151" i="26"/>
  <c r="N151" i="26"/>
  <c r="M145" i="26"/>
  <c r="N145" i="26"/>
  <c r="AA126" i="26"/>
  <c r="AN126" i="26" s="1"/>
  <c r="AR126" i="26" s="1"/>
  <c r="AL126" i="26"/>
  <c r="AP126" i="26" s="1"/>
  <c r="Z146" i="26"/>
  <c r="AM146" i="26" s="1"/>
  <c r="AQ146" i="26" s="1"/>
  <c r="U165" i="26"/>
  <c r="Y142" i="26"/>
  <c r="N148" i="26"/>
  <c r="P142" i="26"/>
  <c r="Z116" i="26"/>
  <c r="AM116" i="26" s="1"/>
  <c r="AQ116" i="26" s="1"/>
  <c r="Z112" i="26"/>
  <c r="AM112" i="26" s="1"/>
  <c r="AQ112" i="26" s="1"/>
  <c r="AL109" i="26"/>
  <c r="AP109" i="26" s="1"/>
  <c r="AA109" i="26"/>
  <c r="AN109" i="26" s="1"/>
  <c r="AR109" i="26" s="1"/>
  <c r="AR98" i="26"/>
  <c r="Q98" i="26"/>
  <c r="AR108" i="26"/>
  <c r="Q108" i="26"/>
  <c r="AR104" i="26"/>
  <c r="Q104" i="26"/>
  <c r="M91" i="26"/>
  <c r="N91" i="26"/>
  <c r="N115" i="26"/>
  <c r="M115" i="26"/>
  <c r="AR107" i="26"/>
  <c r="Q107" i="26"/>
  <c r="P102" i="26"/>
  <c r="Y102" i="26"/>
  <c r="AR76" i="26"/>
  <c r="P77" i="26"/>
  <c r="U77" i="26" s="1"/>
  <c r="N33" i="26"/>
  <c r="M33" i="26"/>
  <c r="AQ125" i="26"/>
  <c r="Z125" i="26"/>
  <c r="AM125" i="26" s="1"/>
  <c r="N88" i="26"/>
  <c r="M88" i="26"/>
  <c r="AR86" i="26"/>
  <c r="Q86" i="26"/>
  <c r="N20" i="26"/>
  <c r="M20" i="26"/>
  <c r="AA82" i="26"/>
  <c r="AN82" i="26" s="1"/>
  <c r="AR82" i="26" s="1"/>
  <c r="AL82" i="26"/>
  <c r="AP82" i="26" s="1"/>
  <c r="P73" i="26"/>
  <c r="U73" i="26" s="1"/>
  <c r="AR72" i="26"/>
  <c r="AR52" i="26"/>
  <c r="P53" i="26"/>
  <c r="U53" i="26" s="1"/>
  <c r="P22" i="26"/>
  <c r="Y22" i="26"/>
  <c r="AQ56" i="26"/>
  <c r="P56" i="26"/>
  <c r="O57" i="26"/>
  <c r="O120" i="26"/>
  <c r="Z80" i="26"/>
  <c r="AM80" i="26" s="1"/>
  <c r="AQ80" i="26" s="1"/>
  <c r="AL48" i="26"/>
  <c r="AP48" i="26" s="1"/>
  <c r="AA48" i="26"/>
  <c r="AN48" i="26" s="1"/>
  <c r="AR48" i="26" s="1"/>
  <c r="O34" i="26"/>
  <c r="Z144" i="25"/>
  <c r="AM144" i="25" s="1"/>
  <c r="AQ144" i="25" s="1"/>
  <c r="Q27" i="25"/>
  <c r="R27" i="25" s="1"/>
  <c r="Y126" i="25"/>
  <c r="P126" i="25"/>
  <c r="P143" i="25"/>
  <c r="Y143" i="25"/>
  <c r="AR134" i="25"/>
  <c r="P135" i="25"/>
  <c r="U135" i="25" s="1"/>
  <c r="AL85" i="25"/>
  <c r="AP85" i="25" s="1"/>
  <c r="M117" i="25"/>
  <c r="N117" i="25"/>
  <c r="P93" i="25"/>
  <c r="Z93" i="25"/>
  <c r="AM93" i="25" s="1"/>
  <c r="AQ93" i="25" s="1"/>
  <c r="AL82" i="25"/>
  <c r="AP82" i="25" s="1"/>
  <c r="AA82" i="25"/>
  <c r="AN82" i="25" s="1"/>
  <c r="Z34" i="25"/>
  <c r="AM34" i="25" s="1"/>
  <c r="AQ34" i="25" s="1"/>
  <c r="P48" i="25"/>
  <c r="Y48" i="25"/>
  <c r="AP68" i="25"/>
  <c r="P68" i="25"/>
  <c r="N69" i="25"/>
  <c r="Z124" i="25"/>
  <c r="AM124" i="25" s="1"/>
  <c r="AQ124" i="25" s="1"/>
  <c r="AR138" i="25"/>
  <c r="P139" i="25"/>
  <c r="U139" i="25" s="1"/>
  <c r="O127" i="25"/>
  <c r="AQ156" i="25"/>
  <c r="O157" i="25"/>
  <c r="P156" i="25"/>
  <c r="AL147" i="25"/>
  <c r="AP147" i="25" s="1"/>
  <c r="Y142" i="25"/>
  <c r="P142" i="25"/>
  <c r="M110" i="25"/>
  <c r="N110" i="25"/>
  <c r="AL97" i="25"/>
  <c r="AP97" i="25" s="1"/>
  <c r="AL81" i="25"/>
  <c r="AP81" i="25" s="1"/>
  <c r="AR72" i="25"/>
  <c r="P73" i="25"/>
  <c r="U73" i="25" s="1"/>
  <c r="AP60" i="25"/>
  <c r="P60" i="25"/>
  <c r="N61" i="25"/>
  <c r="AL100" i="25"/>
  <c r="AP100" i="25" s="1"/>
  <c r="AA100" i="25"/>
  <c r="AN100" i="25" s="1"/>
  <c r="AR100" i="25" s="1"/>
  <c r="AL96" i="25"/>
  <c r="AP96" i="25" s="1"/>
  <c r="AA96" i="25"/>
  <c r="AN96" i="25" s="1"/>
  <c r="AR96" i="25" s="1"/>
  <c r="AL88" i="25"/>
  <c r="AP88" i="25" s="1"/>
  <c r="AA88" i="25"/>
  <c r="AN88" i="25" s="1"/>
  <c r="AR88" i="25" s="1"/>
  <c r="AL84" i="25"/>
  <c r="AP84" i="25" s="1"/>
  <c r="AA84" i="25"/>
  <c r="AN84" i="25" s="1"/>
  <c r="AR84" i="25" s="1"/>
  <c r="AL80" i="25"/>
  <c r="AP80" i="25" s="1"/>
  <c r="AA80" i="25"/>
  <c r="AN80" i="25" s="1"/>
  <c r="AR80" i="25" s="1"/>
  <c r="Z117" i="25"/>
  <c r="AM117" i="25" s="1"/>
  <c r="AQ117" i="25" s="1"/>
  <c r="P101" i="25"/>
  <c r="Y101" i="25"/>
  <c r="P115" i="25"/>
  <c r="Y115" i="25"/>
  <c r="Z103" i="25"/>
  <c r="AM103" i="25" s="1"/>
  <c r="AQ103" i="25" s="1"/>
  <c r="Q86" i="25"/>
  <c r="Z113" i="25"/>
  <c r="AM113" i="25" s="1"/>
  <c r="AQ113" i="25" s="1"/>
  <c r="P81" i="25"/>
  <c r="Z81" i="25"/>
  <c r="AM81" i="25" s="1"/>
  <c r="AQ81" i="25" s="1"/>
  <c r="AR36" i="25"/>
  <c r="Q36" i="25"/>
  <c r="Y28" i="25"/>
  <c r="P28" i="25"/>
  <c r="Z118" i="25"/>
  <c r="AM118" i="25" s="1"/>
  <c r="AQ118" i="25" s="1"/>
  <c r="AA47" i="25"/>
  <c r="AN47" i="25" s="1"/>
  <c r="M21" i="25"/>
  <c r="N21" i="25"/>
  <c r="P34" i="25"/>
  <c r="Z20" i="25"/>
  <c r="O24" i="25"/>
  <c r="Q35" i="25"/>
  <c r="N30" i="25"/>
  <c r="P102" i="25"/>
  <c r="Y102" i="25"/>
  <c r="M103" i="25"/>
  <c r="N103" i="25"/>
  <c r="AL98" i="25"/>
  <c r="AP98" i="25" s="1"/>
  <c r="AA98" i="25"/>
  <c r="AN98" i="25" s="1"/>
  <c r="AR98" i="25" s="1"/>
  <c r="M118" i="25"/>
  <c r="N118" i="25"/>
  <c r="AL94" i="25"/>
  <c r="AP94" i="25" s="1"/>
  <c r="AA94" i="25"/>
  <c r="AN94" i="25" s="1"/>
  <c r="AR94" i="25" s="1"/>
  <c r="N33" i="25"/>
  <c r="M33" i="25"/>
  <c r="Z48" i="25"/>
  <c r="AM48" i="25" s="1"/>
  <c r="AQ48" i="25" s="1"/>
  <c r="AR160" i="25"/>
  <c r="P161" i="25"/>
  <c r="U161" i="25" s="1"/>
  <c r="T125" i="25"/>
  <c r="Q125" i="25"/>
  <c r="T151" i="25"/>
  <c r="Q151" i="25"/>
  <c r="R151" i="25" s="1"/>
  <c r="Q147" i="25"/>
  <c r="O148" i="25"/>
  <c r="Z142" i="25"/>
  <c r="AM142" i="25" s="1"/>
  <c r="AQ142" i="25" s="1"/>
  <c r="AR130" i="25"/>
  <c r="P131" i="25"/>
  <c r="U131" i="25" s="1"/>
  <c r="AA112" i="25"/>
  <c r="AN112" i="25" s="1"/>
  <c r="AL112" i="25"/>
  <c r="AP112" i="25" s="1"/>
  <c r="M109" i="25"/>
  <c r="N109" i="25"/>
  <c r="P106" i="25"/>
  <c r="Y106" i="25"/>
  <c r="AL93" i="25"/>
  <c r="AP93" i="25" s="1"/>
  <c r="AA108" i="25"/>
  <c r="AN108" i="25" s="1"/>
  <c r="AL108" i="25"/>
  <c r="AP108" i="25" s="1"/>
  <c r="AL146" i="25"/>
  <c r="AP146" i="25" s="1"/>
  <c r="Z147" i="25"/>
  <c r="AM147" i="25" s="1"/>
  <c r="AQ147" i="25" s="1"/>
  <c r="AL145" i="25"/>
  <c r="AP145" i="25" s="1"/>
  <c r="Q98" i="25"/>
  <c r="AR82" i="25"/>
  <c r="Q82" i="25"/>
  <c r="AR56" i="25"/>
  <c r="P57" i="25"/>
  <c r="U57" i="25" s="1"/>
  <c r="O37" i="25"/>
  <c r="O38" i="25" s="1"/>
  <c r="M37" i="25"/>
  <c r="N49" i="25"/>
  <c r="Y45" i="25"/>
  <c r="P45" i="25"/>
  <c r="Q94" i="25"/>
  <c r="Q46" i="25"/>
  <c r="M20" i="25"/>
  <c r="N20" i="25"/>
  <c r="AL41" i="25"/>
  <c r="AP41" i="25" s="1"/>
  <c r="AN41" i="25"/>
  <c r="AR41" i="25" s="1"/>
  <c r="M124" i="25"/>
  <c r="N124" i="25"/>
  <c r="Z145" i="25"/>
  <c r="AM145" i="25" s="1"/>
  <c r="AQ145" i="25"/>
  <c r="Z146" i="25"/>
  <c r="AM146" i="25" s="1"/>
  <c r="AQ146" i="25" s="1"/>
  <c r="M113" i="25"/>
  <c r="N113" i="25"/>
  <c r="P89" i="25"/>
  <c r="Z89" i="25"/>
  <c r="AM89" i="25" s="1"/>
  <c r="AQ89" i="25" s="1"/>
  <c r="Z107" i="25"/>
  <c r="AM107" i="25" s="1"/>
  <c r="AQ107" i="25" s="1"/>
  <c r="P85" i="25"/>
  <c r="Z85" i="25"/>
  <c r="AM85" i="25" s="1"/>
  <c r="AQ85" i="25" s="1"/>
  <c r="M22" i="25"/>
  <c r="N22" i="25"/>
  <c r="AL27" i="25"/>
  <c r="AP27" i="25" s="1"/>
  <c r="O135" i="25"/>
  <c r="AQ134" i="25"/>
  <c r="AL125" i="25"/>
  <c r="AP125" i="25" s="1"/>
  <c r="AA125" i="25"/>
  <c r="AN125" i="25" s="1"/>
  <c r="AR125" i="25" s="1"/>
  <c r="P152" i="25"/>
  <c r="P153" i="25" s="1"/>
  <c r="U153" i="25" s="1"/>
  <c r="Y152" i="25"/>
  <c r="AL151" i="25"/>
  <c r="AP151" i="25" s="1"/>
  <c r="O153" i="25"/>
  <c r="Z151" i="25"/>
  <c r="AM151" i="25" s="1"/>
  <c r="AQ151" i="25" s="1"/>
  <c r="M144" i="25"/>
  <c r="N144" i="25"/>
  <c r="Q112" i="25"/>
  <c r="AR112" i="25"/>
  <c r="Z109" i="25"/>
  <c r="AM109" i="25" s="1"/>
  <c r="AQ109" i="25" s="1"/>
  <c r="M105" i="25"/>
  <c r="N105" i="25"/>
  <c r="AL89" i="25"/>
  <c r="AP89" i="25" s="1"/>
  <c r="AR47" i="25"/>
  <c r="Q47" i="25"/>
  <c r="Q108" i="25"/>
  <c r="AR108" i="25"/>
  <c r="AR64" i="25"/>
  <c r="P65" i="25"/>
  <c r="U65" i="25" s="1"/>
  <c r="P146" i="25"/>
  <c r="P119" i="25"/>
  <c r="Y119" i="25"/>
  <c r="AL99" i="25"/>
  <c r="AP99" i="25" s="1"/>
  <c r="AA99" i="25"/>
  <c r="AN99" i="25" s="1"/>
  <c r="AR99" i="25" s="1"/>
  <c r="AL95" i="25"/>
  <c r="AP95" i="25" s="1"/>
  <c r="AA95" i="25"/>
  <c r="AN95" i="25" s="1"/>
  <c r="AR95" i="25" s="1"/>
  <c r="AL91" i="25"/>
  <c r="AP91" i="25" s="1"/>
  <c r="AA91" i="25"/>
  <c r="AN91" i="25" s="1"/>
  <c r="AR91" i="25" s="1"/>
  <c r="AL87" i="25"/>
  <c r="AP87" i="25" s="1"/>
  <c r="AA87" i="25"/>
  <c r="AN87" i="25" s="1"/>
  <c r="AR87" i="25" s="1"/>
  <c r="AL83" i="25"/>
  <c r="AP83" i="25" s="1"/>
  <c r="AA83" i="25"/>
  <c r="AN83" i="25" s="1"/>
  <c r="AR83" i="25" s="1"/>
  <c r="AP76" i="25"/>
  <c r="N77" i="25"/>
  <c r="P76" i="25"/>
  <c r="AL86" i="25"/>
  <c r="AP86" i="25" s="1"/>
  <c r="AA86" i="25"/>
  <c r="AN86" i="25" s="1"/>
  <c r="AR86" i="25" s="1"/>
  <c r="P145" i="25"/>
  <c r="P97" i="25"/>
  <c r="Z97" i="25"/>
  <c r="AM97" i="25" s="1"/>
  <c r="AQ97" i="25" s="1"/>
  <c r="AP52" i="25"/>
  <c r="N53" i="25"/>
  <c r="P52" i="25"/>
  <c r="AL46" i="25"/>
  <c r="AP46" i="25" s="1"/>
  <c r="AA46" i="25"/>
  <c r="AN46" i="25" s="1"/>
  <c r="AR46" i="25" s="1"/>
  <c r="Z27" i="25"/>
  <c r="AM27" i="25" s="1"/>
  <c r="AQ27" i="25" s="1"/>
  <c r="O30" i="25"/>
  <c r="P114" i="25"/>
  <c r="Y114" i="25"/>
  <c r="M107" i="25"/>
  <c r="N107" i="25"/>
  <c r="P104" i="25"/>
  <c r="Y104" i="25"/>
  <c r="M23" i="25"/>
  <c r="N23" i="25"/>
  <c r="AL34" i="25"/>
  <c r="AP34" i="25" s="1"/>
  <c r="P29" i="25"/>
  <c r="Y29" i="25"/>
  <c r="AL35" i="25"/>
  <c r="AP35" i="25" s="1"/>
  <c r="AA35" i="25"/>
  <c r="AN35" i="25" s="1"/>
  <c r="AR35" i="25" s="1"/>
  <c r="P42" i="25"/>
  <c r="U42" i="25" s="1"/>
  <c r="Q110" i="24"/>
  <c r="Q47" i="24"/>
  <c r="Q115" i="24"/>
  <c r="Y143" i="24"/>
  <c r="P143" i="24"/>
  <c r="AR130" i="24"/>
  <c r="P131" i="24"/>
  <c r="U131" i="24" s="1"/>
  <c r="AA124" i="24"/>
  <c r="AN124" i="24" s="1"/>
  <c r="AL124" i="24"/>
  <c r="AP124" i="24" s="1"/>
  <c r="Z147" i="24"/>
  <c r="AM147" i="24" s="1"/>
  <c r="AQ147" i="24" s="1"/>
  <c r="Q144" i="24"/>
  <c r="AR144" i="24"/>
  <c r="P119" i="24"/>
  <c r="Y119" i="24"/>
  <c r="Z114" i="24"/>
  <c r="AM114" i="24" s="1"/>
  <c r="AQ114" i="24" s="1"/>
  <c r="T151" i="24"/>
  <c r="Q151" i="24"/>
  <c r="R151" i="24" s="1"/>
  <c r="Q146" i="24"/>
  <c r="Q117" i="24"/>
  <c r="AR117" i="24"/>
  <c r="AQ111" i="24"/>
  <c r="Z111" i="24"/>
  <c r="AM111" i="24" s="1"/>
  <c r="O102" i="24"/>
  <c r="AR104" i="24"/>
  <c r="Q104" i="24"/>
  <c r="AP72" i="24"/>
  <c r="P72" i="24"/>
  <c r="N73" i="24"/>
  <c r="N24" i="24"/>
  <c r="Y20" i="24"/>
  <c r="P20" i="24"/>
  <c r="Y102" i="24"/>
  <c r="P102" i="24"/>
  <c r="Y83" i="24"/>
  <c r="P83" i="24"/>
  <c r="P61" i="24"/>
  <c r="U61" i="24" s="1"/>
  <c r="AR60" i="24"/>
  <c r="P42" i="24"/>
  <c r="U42" i="24" s="1"/>
  <c r="AN41" i="24"/>
  <c r="AR41" i="24" s="1"/>
  <c r="N101" i="24"/>
  <c r="M101" i="24"/>
  <c r="M106" i="24"/>
  <c r="N106" i="24"/>
  <c r="Q36" i="24"/>
  <c r="AA34" i="24"/>
  <c r="AN34" i="24" s="1"/>
  <c r="AR34" i="24" s="1"/>
  <c r="AL34" i="24"/>
  <c r="AP34" i="24" s="1"/>
  <c r="AL45" i="24"/>
  <c r="AP45" i="24" s="1"/>
  <c r="Y80" i="24"/>
  <c r="P80" i="24"/>
  <c r="Q22" i="24"/>
  <c r="AR22" i="24"/>
  <c r="Q21" i="24"/>
  <c r="Z142" i="24"/>
  <c r="AM142" i="24" s="1"/>
  <c r="AQ142" i="24" s="1"/>
  <c r="O148" i="24"/>
  <c r="AQ138" i="24"/>
  <c r="O139" i="24"/>
  <c r="P138" i="24"/>
  <c r="AR124" i="24"/>
  <c r="Q124" i="24"/>
  <c r="T124" i="24"/>
  <c r="O116" i="24"/>
  <c r="M116" i="24"/>
  <c r="AA108" i="24"/>
  <c r="AN108" i="24" s="1"/>
  <c r="Z118" i="24"/>
  <c r="AM118" i="24" s="1"/>
  <c r="AQ118" i="24" s="1"/>
  <c r="M114" i="24"/>
  <c r="N114" i="24"/>
  <c r="AL151" i="24"/>
  <c r="AP151" i="24" s="1"/>
  <c r="AA151" i="24"/>
  <c r="AN151" i="24" s="1"/>
  <c r="AR151" i="24" s="1"/>
  <c r="AL113" i="24"/>
  <c r="AP113" i="24" s="1"/>
  <c r="Y107" i="24"/>
  <c r="P107" i="24"/>
  <c r="P145" i="24"/>
  <c r="Y145" i="24"/>
  <c r="N111" i="24"/>
  <c r="M111" i="24"/>
  <c r="AL109" i="24"/>
  <c r="AP109" i="24" s="1"/>
  <c r="AL103" i="24"/>
  <c r="AP103" i="24" s="1"/>
  <c r="AA103" i="24"/>
  <c r="AN103" i="24" s="1"/>
  <c r="Z105" i="24"/>
  <c r="AM105" i="24" s="1"/>
  <c r="AQ105" i="24" s="1"/>
  <c r="Y100" i="24"/>
  <c r="P100" i="24"/>
  <c r="Y96" i="24"/>
  <c r="P96" i="24"/>
  <c r="Y92" i="24"/>
  <c r="P92" i="24"/>
  <c r="Y88" i="24"/>
  <c r="P88" i="24"/>
  <c r="Y84" i="24"/>
  <c r="P84" i="24"/>
  <c r="Y93" i="24"/>
  <c r="P93" i="24"/>
  <c r="Y89" i="24"/>
  <c r="P89" i="24"/>
  <c r="Y85" i="24"/>
  <c r="P85" i="24"/>
  <c r="M82" i="24"/>
  <c r="N82" i="24"/>
  <c r="Y99" i="24"/>
  <c r="P99" i="24"/>
  <c r="Y95" i="24"/>
  <c r="P95" i="24"/>
  <c r="R6" i="24"/>
  <c r="P33" i="24"/>
  <c r="N38" i="24"/>
  <c r="Y33" i="24"/>
  <c r="Q23" i="24"/>
  <c r="T23" i="24"/>
  <c r="AA22" i="24"/>
  <c r="AN22" i="24" s="1"/>
  <c r="AL22" i="24"/>
  <c r="AP22" i="24" s="1"/>
  <c r="Z20" i="24"/>
  <c r="O24" i="24"/>
  <c r="AR160" i="24"/>
  <c r="P161" i="24"/>
  <c r="U161" i="24" s="1"/>
  <c r="U165" i="24" s="1"/>
  <c r="AP134" i="24"/>
  <c r="N135" i="24"/>
  <c r="P134" i="24"/>
  <c r="T126" i="24"/>
  <c r="Q126" i="24"/>
  <c r="AR126" i="24"/>
  <c r="Z119" i="24"/>
  <c r="AM119" i="24" s="1"/>
  <c r="AQ119" i="24" s="1"/>
  <c r="AQ115" i="24"/>
  <c r="Z115" i="24"/>
  <c r="AM115" i="24" s="1"/>
  <c r="Q112" i="24"/>
  <c r="Q108" i="24"/>
  <c r="AR108" i="24"/>
  <c r="M118" i="24"/>
  <c r="N118" i="24"/>
  <c r="AQ110" i="24"/>
  <c r="Z110" i="24"/>
  <c r="AM110" i="24" s="1"/>
  <c r="Z152" i="24"/>
  <c r="AA146" i="24"/>
  <c r="AN146" i="24" s="1"/>
  <c r="AR146" i="24" s="1"/>
  <c r="AL146" i="24"/>
  <c r="AP146" i="24" s="1"/>
  <c r="Q125" i="24"/>
  <c r="T125" i="24"/>
  <c r="AR125" i="24"/>
  <c r="AL117" i="24"/>
  <c r="AP117" i="24" s="1"/>
  <c r="AA117" i="24"/>
  <c r="AN117" i="24" s="1"/>
  <c r="P152" i="24"/>
  <c r="O127" i="24"/>
  <c r="Z123" i="24"/>
  <c r="Z112" i="24"/>
  <c r="AL104" i="24"/>
  <c r="AP104" i="24" s="1"/>
  <c r="AA104" i="24"/>
  <c r="AN104" i="24" s="1"/>
  <c r="O45" i="24"/>
  <c r="M45" i="24"/>
  <c r="N105" i="24"/>
  <c r="M105" i="24"/>
  <c r="AL110" i="24"/>
  <c r="AP110" i="24" s="1"/>
  <c r="AA110" i="24"/>
  <c r="AN110" i="24" s="1"/>
  <c r="AR110" i="24" s="1"/>
  <c r="AR68" i="24"/>
  <c r="P69" i="24"/>
  <c r="U69" i="24" s="1"/>
  <c r="AR46" i="24"/>
  <c r="Q46" i="24"/>
  <c r="Q34" i="24"/>
  <c r="AL27" i="24"/>
  <c r="AP27" i="24" s="1"/>
  <c r="AA27" i="24"/>
  <c r="AN27" i="24" s="1"/>
  <c r="AR27" i="24" s="1"/>
  <c r="Q29" i="24"/>
  <c r="T29" i="24"/>
  <c r="N48" i="24"/>
  <c r="AA23" i="24"/>
  <c r="AN23" i="24" s="1"/>
  <c r="AR23" i="24" s="1"/>
  <c r="AL23" i="24"/>
  <c r="AP23" i="24" s="1"/>
  <c r="R4" i="24"/>
  <c r="P123" i="24"/>
  <c r="O153" i="24"/>
  <c r="Y142" i="24"/>
  <c r="P142" i="24"/>
  <c r="M147" i="24"/>
  <c r="N147" i="24"/>
  <c r="O113" i="24"/>
  <c r="M113" i="24"/>
  <c r="O109" i="24"/>
  <c r="M109" i="24"/>
  <c r="M119" i="24"/>
  <c r="M115" i="24"/>
  <c r="AL125" i="24"/>
  <c r="AP125" i="24" s="1"/>
  <c r="AA125" i="24"/>
  <c r="AN125" i="24" s="1"/>
  <c r="M110" i="24"/>
  <c r="AR103" i="24"/>
  <c r="Q103" i="24"/>
  <c r="N35" i="24"/>
  <c r="M35" i="24"/>
  <c r="Y98" i="24"/>
  <c r="P98" i="24"/>
  <c r="Y94" i="24"/>
  <c r="P94" i="24"/>
  <c r="Y90" i="24"/>
  <c r="P90" i="24"/>
  <c r="Y86" i="24"/>
  <c r="P86" i="24"/>
  <c r="Y28" i="24"/>
  <c r="P28" i="24"/>
  <c r="AL115" i="24"/>
  <c r="AP115" i="24" s="1"/>
  <c r="AA115" i="24"/>
  <c r="AN115" i="24" s="1"/>
  <c r="AR115" i="24" s="1"/>
  <c r="Y91" i="24"/>
  <c r="P91" i="24"/>
  <c r="Y87" i="24"/>
  <c r="P87" i="24"/>
  <c r="Y81" i="24"/>
  <c r="P81" i="24"/>
  <c r="P65" i="24"/>
  <c r="U65" i="24" s="1"/>
  <c r="AR64" i="24"/>
  <c r="AQ47" i="24"/>
  <c r="Z47" i="24"/>
  <c r="AM47" i="24" s="1"/>
  <c r="N37" i="24"/>
  <c r="M37" i="24"/>
  <c r="AQ106" i="24"/>
  <c r="Z106" i="24"/>
  <c r="AM106" i="24" s="1"/>
  <c r="Y97" i="24"/>
  <c r="P97" i="24"/>
  <c r="AR76" i="24"/>
  <c r="P77" i="24"/>
  <c r="U77" i="24" s="1"/>
  <c r="AL36" i="24"/>
  <c r="AP36" i="24" s="1"/>
  <c r="AA36" i="24"/>
  <c r="AN36" i="24" s="1"/>
  <c r="AR36" i="24" s="1"/>
  <c r="P57" i="24"/>
  <c r="U57" i="24" s="1"/>
  <c r="AR56" i="24"/>
  <c r="AL47" i="24"/>
  <c r="AP47" i="24" s="1"/>
  <c r="AA47" i="24"/>
  <c r="AN47" i="24" s="1"/>
  <c r="AR47" i="24" s="1"/>
  <c r="P30" i="24"/>
  <c r="U30" i="24" s="1"/>
  <c r="Q27" i="24"/>
  <c r="R27" i="24" s="1"/>
  <c r="AA29" i="24"/>
  <c r="AN29" i="24" s="1"/>
  <c r="AR29" i="24" s="1"/>
  <c r="AL29" i="24"/>
  <c r="AP29" i="24" s="1"/>
  <c r="AA21" i="24"/>
  <c r="AN21" i="24" s="1"/>
  <c r="AR21" i="24" s="1"/>
  <c r="AL21" i="24"/>
  <c r="AP21" i="24" s="1"/>
  <c r="Q95" i="23"/>
  <c r="AR134" i="23"/>
  <c r="P135" i="23"/>
  <c r="U135" i="23" s="1"/>
  <c r="Z34" i="23"/>
  <c r="AM34" i="23" s="1"/>
  <c r="AQ34" i="23"/>
  <c r="O38" i="23"/>
  <c r="M144" i="23"/>
  <c r="N144" i="23"/>
  <c r="AQ108" i="23"/>
  <c r="Z108" i="23"/>
  <c r="AM108" i="23" s="1"/>
  <c r="N92" i="23"/>
  <c r="M92" i="23"/>
  <c r="AL80" i="23"/>
  <c r="AP80" i="23" s="1"/>
  <c r="AA80" i="23"/>
  <c r="AN80" i="23" s="1"/>
  <c r="AL87" i="23"/>
  <c r="AP87" i="23" s="1"/>
  <c r="AA87" i="23"/>
  <c r="AN87" i="23" s="1"/>
  <c r="AQ52" i="23"/>
  <c r="O53" i="23"/>
  <c r="P52" i="23"/>
  <c r="Q83" i="23"/>
  <c r="AR56" i="23"/>
  <c r="P57" i="23"/>
  <c r="U57" i="23" s="1"/>
  <c r="Y23" i="23"/>
  <c r="P23" i="23"/>
  <c r="T151" i="23"/>
  <c r="Q151" i="23"/>
  <c r="R151" i="23" s="1"/>
  <c r="Q147" i="23"/>
  <c r="Z124" i="23"/>
  <c r="AM124" i="23" s="1"/>
  <c r="AQ124" i="23" s="1"/>
  <c r="AL101" i="23"/>
  <c r="AP101" i="23" s="1"/>
  <c r="AA101" i="23"/>
  <c r="AN101" i="23" s="1"/>
  <c r="AR101" i="23" s="1"/>
  <c r="AA110" i="23"/>
  <c r="AN110" i="23" s="1"/>
  <c r="AR110" i="23" s="1"/>
  <c r="AM110" i="23"/>
  <c r="AQ110" i="23" s="1"/>
  <c r="Z147" i="23"/>
  <c r="AM147" i="23" s="1"/>
  <c r="AQ147" i="23" s="1"/>
  <c r="Z117" i="23"/>
  <c r="AM117" i="23" s="1"/>
  <c r="AQ117" i="23" s="1"/>
  <c r="Z115" i="23"/>
  <c r="AM115" i="23" s="1"/>
  <c r="AQ115" i="23" s="1"/>
  <c r="AQ112" i="23"/>
  <c r="Z112" i="23"/>
  <c r="AM112" i="23" s="1"/>
  <c r="N108" i="23"/>
  <c r="M108" i="23"/>
  <c r="O89" i="23"/>
  <c r="M89" i="23"/>
  <c r="O85" i="23"/>
  <c r="M85" i="23"/>
  <c r="O81" i="23"/>
  <c r="M81" i="23"/>
  <c r="T125" i="23"/>
  <c r="Q125" i="23"/>
  <c r="AL107" i="23"/>
  <c r="AP107" i="23" s="1"/>
  <c r="AA107" i="23"/>
  <c r="AN107" i="23" s="1"/>
  <c r="AR107" i="23" s="1"/>
  <c r="AL93" i="23"/>
  <c r="AP93" i="23" s="1"/>
  <c r="AA93" i="23"/>
  <c r="AN93" i="23" s="1"/>
  <c r="M83" i="23"/>
  <c r="AQ94" i="23"/>
  <c r="Z94" i="23"/>
  <c r="AM94" i="23" s="1"/>
  <c r="AQ87" i="23"/>
  <c r="Z87" i="23"/>
  <c r="AM87" i="23" s="1"/>
  <c r="AR82" i="23"/>
  <c r="Q82" i="23"/>
  <c r="AL89" i="23"/>
  <c r="AP89" i="23" s="1"/>
  <c r="AQ60" i="23"/>
  <c r="O61" i="23"/>
  <c r="P60" i="23"/>
  <c r="Z48" i="23"/>
  <c r="AR45" i="23"/>
  <c r="Q45" i="23"/>
  <c r="R45" i="23" s="1"/>
  <c r="R46" i="23" s="1"/>
  <c r="AL83" i="23"/>
  <c r="AP83" i="23" s="1"/>
  <c r="AR64" i="23"/>
  <c r="P65" i="23"/>
  <c r="U65" i="23" s="1"/>
  <c r="P48" i="23"/>
  <c r="M34" i="23"/>
  <c r="N34" i="23"/>
  <c r="T28" i="23"/>
  <c r="AR28" i="23"/>
  <c r="Q28" i="23"/>
  <c r="AL46" i="23"/>
  <c r="AP46" i="23" s="1"/>
  <c r="AA46" i="23"/>
  <c r="AN46" i="23" s="1"/>
  <c r="M35" i="23"/>
  <c r="N35" i="23"/>
  <c r="Y29" i="23"/>
  <c r="P29" i="23"/>
  <c r="Q146" i="23"/>
  <c r="Z144" i="23"/>
  <c r="AM144" i="23" s="1"/>
  <c r="AQ144" i="23"/>
  <c r="Z145" i="23"/>
  <c r="AM145" i="23" s="1"/>
  <c r="AQ145" i="23"/>
  <c r="M115" i="23"/>
  <c r="N115" i="23"/>
  <c r="P105" i="23"/>
  <c r="Y105" i="23"/>
  <c r="AR84" i="23"/>
  <c r="Q84" i="23"/>
  <c r="AL91" i="23"/>
  <c r="AP91" i="23" s="1"/>
  <c r="AA91" i="23"/>
  <c r="AN91" i="23" s="1"/>
  <c r="AL99" i="23"/>
  <c r="AP99" i="23" s="1"/>
  <c r="AA99" i="23"/>
  <c r="AN99" i="23" s="1"/>
  <c r="AR86" i="23"/>
  <c r="Q86" i="23"/>
  <c r="O24" i="23"/>
  <c r="Z20" i="23"/>
  <c r="P33" i="23"/>
  <c r="Y33" i="23"/>
  <c r="Z37" i="23"/>
  <c r="AM37" i="23" s="1"/>
  <c r="AQ37" i="23" s="1"/>
  <c r="AR160" i="23"/>
  <c r="P161" i="23"/>
  <c r="U161" i="23" s="1"/>
  <c r="Y152" i="23"/>
  <c r="P152" i="23"/>
  <c r="AL151" i="23"/>
  <c r="AP151" i="23" s="1"/>
  <c r="AA151" i="23"/>
  <c r="AN151" i="23" s="1"/>
  <c r="AR151" i="23" s="1"/>
  <c r="AL145" i="23"/>
  <c r="AP145" i="23" s="1"/>
  <c r="AA145" i="23"/>
  <c r="AN145" i="23" s="1"/>
  <c r="Y123" i="23"/>
  <c r="P123" i="23"/>
  <c r="Y126" i="23"/>
  <c r="P126" i="23"/>
  <c r="AR119" i="23"/>
  <c r="Q119" i="23"/>
  <c r="Y109" i="23"/>
  <c r="P109" i="23"/>
  <c r="N118" i="23"/>
  <c r="M118" i="23"/>
  <c r="N116" i="23"/>
  <c r="M116" i="23"/>
  <c r="N114" i="23"/>
  <c r="M114" i="23"/>
  <c r="N112" i="23"/>
  <c r="M112" i="23"/>
  <c r="Q101" i="23"/>
  <c r="Z95" i="23"/>
  <c r="AM95" i="23" s="1"/>
  <c r="AQ95" i="23" s="1"/>
  <c r="AL125" i="23"/>
  <c r="AP125" i="23" s="1"/>
  <c r="AA125" i="23"/>
  <c r="AN125" i="23" s="1"/>
  <c r="AR125" i="23" s="1"/>
  <c r="AL111" i="23"/>
  <c r="AP111" i="23" s="1"/>
  <c r="AA111" i="23"/>
  <c r="AN111" i="23" s="1"/>
  <c r="AR111" i="23" s="1"/>
  <c r="P106" i="23"/>
  <c r="Y106" i="23"/>
  <c r="AQ100" i="23"/>
  <c r="Z100" i="23"/>
  <c r="AM100" i="23" s="1"/>
  <c r="AL97" i="23"/>
  <c r="AP97" i="23" s="1"/>
  <c r="AA97" i="23"/>
  <c r="AN97" i="23" s="1"/>
  <c r="Q91" i="23"/>
  <c r="AR91" i="23"/>
  <c r="AR99" i="23"/>
  <c r="Q99" i="23"/>
  <c r="N94" i="23"/>
  <c r="M94" i="23"/>
  <c r="AQ83" i="23"/>
  <c r="Z83" i="23"/>
  <c r="AM83" i="23" s="1"/>
  <c r="AR87" i="23"/>
  <c r="Q87" i="23"/>
  <c r="AQ68" i="23"/>
  <c r="O69" i="23"/>
  <c r="P68" i="23"/>
  <c r="Y41" i="23"/>
  <c r="P41" i="23"/>
  <c r="N42" i="23"/>
  <c r="M27" i="23"/>
  <c r="N27" i="23"/>
  <c r="AL85" i="23"/>
  <c r="AP85" i="23" s="1"/>
  <c r="P73" i="23"/>
  <c r="U73" i="23" s="1"/>
  <c r="AR72" i="23"/>
  <c r="O30" i="23"/>
  <c r="Z27" i="23"/>
  <c r="AM27" i="23" s="1"/>
  <c r="AQ27" i="23" s="1"/>
  <c r="Y22" i="23"/>
  <c r="P22" i="23"/>
  <c r="Y20" i="23"/>
  <c r="N24" i="23"/>
  <c r="P20" i="23"/>
  <c r="AL81" i="23"/>
  <c r="AP81" i="23" s="1"/>
  <c r="AL28" i="23"/>
  <c r="AP28" i="23" s="1"/>
  <c r="AA28" i="23"/>
  <c r="AN28" i="23" s="1"/>
  <c r="AL47" i="23"/>
  <c r="AP47" i="23" s="1"/>
  <c r="AA47" i="23"/>
  <c r="AN47" i="23" s="1"/>
  <c r="AR46" i="23"/>
  <c r="Q46" i="23"/>
  <c r="Z35" i="23"/>
  <c r="AM35" i="23" s="1"/>
  <c r="AQ35" i="23" s="1"/>
  <c r="AL147" i="23"/>
  <c r="AP147" i="23" s="1"/>
  <c r="AQ142" i="23"/>
  <c r="O148" i="23"/>
  <c r="Z142" i="23"/>
  <c r="AM142" i="23" s="1"/>
  <c r="M124" i="23"/>
  <c r="N124" i="23"/>
  <c r="M117" i="23"/>
  <c r="N117" i="23"/>
  <c r="N96" i="23"/>
  <c r="M96" i="23"/>
  <c r="Q88" i="23"/>
  <c r="Q111" i="23"/>
  <c r="AR97" i="23"/>
  <c r="Q97" i="23"/>
  <c r="Z102" i="23"/>
  <c r="AM102" i="23" s="1"/>
  <c r="AQ102" i="23" s="1"/>
  <c r="Z36" i="23"/>
  <c r="AM36" i="23" s="1"/>
  <c r="AQ36" i="23"/>
  <c r="Y21" i="23"/>
  <c r="P21" i="23"/>
  <c r="O135" i="23"/>
  <c r="AQ134" i="23"/>
  <c r="Q143" i="23"/>
  <c r="AR143" i="23"/>
  <c r="AL146" i="23"/>
  <c r="AP146" i="23" s="1"/>
  <c r="P145" i="23"/>
  <c r="Y142" i="23"/>
  <c r="P142" i="23"/>
  <c r="N148" i="23"/>
  <c r="AR156" i="23"/>
  <c r="P157" i="23"/>
  <c r="U157" i="23" s="1"/>
  <c r="U165" i="23" s="1"/>
  <c r="Z146" i="23"/>
  <c r="AM146" i="23" s="1"/>
  <c r="AQ146" i="23"/>
  <c r="O98" i="23"/>
  <c r="M98" i="23"/>
  <c r="Z118" i="23"/>
  <c r="AM118" i="23" s="1"/>
  <c r="AQ118" i="23"/>
  <c r="Z116" i="23"/>
  <c r="AM116" i="23" s="1"/>
  <c r="AQ116" i="23"/>
  <c r="Z114" i="23"/>
  <c r="AM114" i="23" s="1"/>
  <c r="AQ114" i="23"/>
  <c r="Z96" i="23"/>
  <c r="AM96" i="23" s="1"/>
  <c r="AQ96" i="23" s="1"/>
  <c r="Z92" i="23"/>
  <c r="AM92" i="23" s="1"/>
  <c r="AQ92" i="23" s="1"/>
  <c r="AA88" i="23"/>
  <c r="AN88" i="23" s="1"/>
  <c r="AR88" i="23" s="1"/>
  <c r="AR80" i="23"/>
  <c r="Q80" i="23"/>
  <c r="R80" i="23" s="1"/>
  <c r="P104" i="23"/>
  <c r="Y104" i="23"/>
  <c r="AL95" i="23"/>
  <c r="AP95" i="23" s="1"/>
  <c r="Q107" i="23"/>
  <c r="N100" i="23"/>
  <c r="M100" i="23"/>
  <c r="AR93" i="23"/>
  <c r="Q93" i="23"/>
  <c r="P103" i="23"/>
  <c r="Y103" i="23"/>
  <c r="AL98" i="23"/>
  <c r="AP98" i="23" s="1"/>
  <c r="Q90" i="23"/>
  <c r="AR90" i="23"/>
  <c r="P102" i="23"/>
  <c r="Y102" i="23"/>
  <c r="AL45" i="23"/>
  <c r="AP45" i="23" s="1"/>
  <c r="AA45" i="23"/>
  <c r="AN45" i="23" s="1"/>
  <c r="M36" i="23"/>
  <c r="N36" i="23"/>
  <c r="P77" i="23"/>
  <c r="U77" i="23" s="1"/>
  <c r="AR76" i="23"/>
  <c r="AR47" i="23"/>
  <c r="Q47" i="23"/>
  <c r="M37" i="23"/>
  <c r="N37" i="23"/>
  <c r="AA152" i="22"/>
  <c r="AN152" i="22" s="1"/>
  <c r="AA104" i="19"/>
  <c r="AN104" i="19" s="1"/>
  <c r="AA110" i="22"/>
  <c r="AN110" i="22" s="1"/>
  <c r="AR110" i="22" s="1"/>
  <c r="AA92" i="21"/>
  <c r="AN92" i="21" s="1"/>
  <c r="AA46" i="19"/>
  <c r="AN46" i="19" s="1"/>
  <c r="AA115" i="20"/>
  <c r="AN115" i="20" s="1"/>
  <c r="AA82" i="20"/>
  <c r="AN82" i="20" s="1"/>
  <c r="Y115" i="21"/>
  <c r="AL115" i="21" s="1"/>
  <c r="AP115" i="21" s="1"/>
  <c r="AQ98" i="21"/>
  <c r="Y34" i="21"/>
  <c r="AL152" i="22"/>
  <c r="AP152" i="22" s="1"/>
  <c r="AQ108" i="22"/>
  <c r="Y152" i="21"/>
  <c r="AL152" i="21" s="1"/>
  <c r="AP152" i="21" s="1"/>
  <c r="Z146" i="19"/>
  <c r="AM146" i="19" s="1"/>
  <c r="AQ146" i="19" s="1"/>
  <c r="AL46" i="19"/>
  <c r="AP46" i="19" s="1"/>
  <c r="R6" i="19"/>
  <c r="AA87" i="19"/>
  <c r="AN87" i="19" s="1"/>
  <c r="AR87" i="19" s="1"/>
  <c r="AA47" i="19"/>
  <c r="AN47" i="19" s="1"/>
  <c r="Y89" i="19"/>
  <c r="AP90" i="20"/>
  <c r="Y114" i="20"/>
  <c r="AA96" i="21"/>
  <c r="AN96" i="21" s="1"/>
  <c r="T125" i="22"/>
  <c r="Y101" i="22"/>
  <c r="AA101" i="22" s="1"/>
  <c r="AN101" i="22" s="1"/>
  <c r="AR101" i="22" s="1"/>
  <c r="AA111" i="20"/>
  <c r="AN111" i="20" s="1"/>
  <c r="AR29" i="20"/>
  <c r="O148" i="22"/>
  <c r="Z142" i="22"/>
  <c r="AM142" i="22" s="1"/>
  <c r="AQ142" i="22" s="1"/>
  <c r="Q147" i="22"/>
  <c r="AR147" i="22"/>
  <c r="Z96" i="22"/>
  <c r="AM96" i="22" s="1"/>
  <c r="AQ96" i="22" s="1"/>
  <c r="Q145" i="22"/>
  <c r="AL116" i="22"/>
  <c r="AP116" i="22" s="1"/>
  <c r="AA116" i="22"/>
  <c r="AN116" i="22" s="1"/>
  <c r="AR116" i="22" s="1"/>
  <c r="Z36" i="22"/>
  <c r="AM36" i="22" s="1"/>
  <c r="AQ36" i="22" s="1"/>
  <c r="AL113" i="22"/>
  <c r="AP113" i="22" s="1"/>
  <c r="AA113" i="22"/>
  <c r="AN113" i="22" s="1"/>
  <c r="AR113" i="22" s="1"/>
  <c r="AL80" i="22"/>
  <c r="AP80" i="22" s="1"/>
  <c r="AA80" i="22"/>
  <c r="AN80" i="22" s="1"/>
  <c r="AR80" i="22" s="1"/>
  <c r="AL35" i="22"/>
  <c r="AP35" i="22" s="1"/>
  <c r="AA35" i="22"/>
  <c r="AN35" i="22" s="1"/>
  <c r="AR35" i="22" s="1"/>
  <c r="Q48" i="22"/>
  <c r="Q112" i="22"/>
  <c r="AA88" i="22"/>
  <c r="AN88" i="22" s="1"/>
  <c r="AR88" i="22" s="1"/>
  <c r="AL88" i="22"/>
  <c r="AP88" i="22" s="1"/>
  <c r="Q45" i="22"/>
  <c r="R45" i="22" s="1"/>
  <c r="P49" i="22"/>
  <c r="U49" i="22" s="1"/>
  <c r="AL100" i="22"/>
  <c r="AP100" i="22" s="1"/>
  <c r="Q91" i="22"/>
  <c r="AR52" i="22"/>
  <c r="P53" i="22"/>
  <c r="U53" i="22" s="1"/>
  <c r="AL23" i="22"/>
  <c r="AP23" i="22" s="1"/>
  <c r="T28" i="22"/>
  <c r="Q28" i="22"/>
  <c r="P131" i="22"/>
  <c r="U131" i="22" s="1"/>
  <c r="AR130" i="22"/>
  <c r="Z92" i="22"/>
  <c r="AM92" i="22" s="1"/>
  <c r="AQ92" i="22" s="1"/>
  <c r="AQ102" i="22"/>
  <c r="Z102" i="22"/>
  <c r="AM102" i="22" s="1"/>
  <c r="P57" i="22"/>
  <c r="U57" i="22" s="1"/>
  <c r="AR56" i="22"/>
  <c r="AQ144" i="22"/>
  <c r="Z144" i="22"/>
  <c r="AM144" i="22" s="1"/>
  <c r="Y124" i="22"/>
  <c r="Q117" i="22"/>
  <c r="Q116" i="22"/>
  <c r="AL108" i="22"/>
  <c r="AP108" i="22" s="1"/>
  <c r="AA108" i="22"/>
  <c r="AN108" i="22" s="1"/>
  <c r="Q106" i="22"/>
  <c r="AR106" i="22"/>
  <c r="AL104" i="22"/>
  <c r="AP104" i="22" s="1"/>
  <c r="AA104" i="22"/>
  <c r="AN104" i="22" s="1"/>
  <c r="Q94" i="22"/>
  <c r="Z48" i="22"/>
  <c r="AM48" i="22" s="1"/>
  <c r="AQ48" i="22" s="1"/>
  <c r="Z29" i="22"/>
  <c r="AM29" i="22" s="1"/>
  <c r="AQ29" i="22" s="1"/>
  <c r="N127" i="22"/>
  <c r="Q99" i="22"/>
  <c r="AL92" i="22"/>
  <c r="AP92" i="22" s="1"/>
  <c r="AL90" i="22"/>
  <c r="AP90" i="22" s="1"/>
  <c r="AA90" i="22"/>
  <c r="AN90" i="22" s="1"/>
  <c r="AR90" i="22" s="1"/>
  <c r="Q46" i="22"/>
  <c r="Q35" i="22"/>
  <c r="Q105" i="22"/>
  <c r="Q88" i="22"/>
  <c r="Z23" i="22"/>
  <c r="AM23" i="22" s="1"/>
  <c r="AQ23" i="22" s="1"/>
  <c r="Q100" i="22"/>
  <c r="Q98" i="22"/>
  <c r="AL86" i="22"/>
  <c r="AP86" i="22" s="1"/>
  <c r="AR68" i="22"/>
  <c r="P69" i="22"/>
  <c r="U69" i="22" s="1"/>
  <c r="Q47" i="22"/>
  <c r="AL41" i="22"/>
  <c r="AP41" i="22" s="1"/>
  <c r="AA41" i="22"/>
  <c r="AN41" i="22" s="1"/>
  <c r="AL29" i="22"/>
  <c r="AP29" i="22" s="1"/>
  <c r="AL28" i="22"/>
  <c r="AP28" i="22" s="1"/>
  <c r="AA28" i="22"/>
  <c r="AN28" i="22" s="1"/>
  <c r="AR28" i="22" s="1"/>
  <c r="Q21" i="22"/>
  <c r="P157" i="22"/>
  <c r="U157" i="22" s="1"/>
  <c r="U165" i="22" s="1"/>
  <c r="AR156" i="22"/>
  <c r="Z115" i="22"/>
  <c r="AM115" i="22" s="1"/>
  <c r="AQ115" i="22" s="1"/>
  <c r="Y102" i="22"/>
  <c r="Y144" i="22"/>
  <c r="Z82" i="22"/>
  <c r="AM82" i="22" s="1"/>
  <c r="AQ82" i="22" s="1"/>
  <c r="AL94" i="22"/>
  <c r="AP94" i="22" s="1"/>
  <c r="AA94" i="22"/>
  <c r="AN94" i="22" s="1"/>
  <c r="AR94" i="22" s="1"/>
  <c r="Z22" i="22"/>
  <c r="AM22" i="22" s="1"/>
  <c r="AQ22" i="22" s="1"/>
  <c r="Q95" i="22"/>
  <c r="O153" i="22"/>
  <c r="Z151" i="22"/>
  <c r="AM151" i="22" s="1"/>
  <c r="AQ151" i="22" s="1"/>
  <c r="T152" i="22"/>
  <c r="AR152" i="22"/>
  <c r="Q152" i="22"/>
  <c r="Q146" i="22"/>
  <c r="AL118" i="22"/>
  <c r="AP118" i="22" s="1"/>
  <c r="AA118" i="22"/>
  <c r="AN118" i="22" s="1"/>
  <c r="AR118" i="22" s="1"/>
  <c r="Z111" i="22"/>
  <c r="AM111" i="22" s="1"/>
  <c r="AQ111" i="22" s="1"/>
  <c r="Z103" i="22"/>
  <c r="Z88" i="22"/>
  <c r="AM88" i="22" s="1"/>
  <c r="AQ88" i="22" s="1"/>
  <c r="Y115" i="22"/>
  <c r="Y107" i="22"/>
  <c r="AL143" i="22"/>
  <c r="AP143" i="22" s="1"/>
  <c r="AA143" i="22"/>
  <c r="AN143" i="22" s="1"/>
  <c r="AR143" i="22" s="1"/>
  <c r="AA97" i="22"/>
  <c r="AN97" i="22" s="1"/>
  <c r="AR97" i="22" s="1"/>
  <c r="AL97" i="22"/>
  <c r="AP97" i="22" s="1"/>
  <c r="AA93" i="22"/>
  <c r="AN93" i="22" s="1"/>
  <c r="AR93" i="22" s="1"/>
  <c r="AL93" i="22"/>
  <c r="AP93" i="22" s="1"/>
  <c r="AA89" i="22"/>
  <c r="AN89" i="22" s="1"/>
  <c r="AR89" i="22" s="1"/>
  <c r="AL89" i="22"/>
  <c r="AP89" i="22" s="1"/>
  <c r="O49" i="22"/>
  <c r="Z45" i="22"/>
  <c r="Z124" i="22"/>
  <c r="AM124" i="22" s="1"/>
  <c r="AQ124" i="22" s="1"/>
  <c r="Q109" i="22"/>
  <c r="AR108" i="22"/>
  <c r="Q108" i="22"/>
  <c r="Q113" i="22"/>
  <c r="AR104" i="22"/>
  <c r="Q104" i="22"/>
  <c r="AL87" i="22"/>
  <c r="AP87" i="22" s="1"/>
  <c r="AA87" i="22"/>
  <c r="AN87" i="22" s="1"/>
  <c r="AR87" i="22" s="1"/>
  <c r="AL82" i="22"/>
  <c r="AP82" i="22" s="1"/>
  <c r="Q80" i="22"/>
  <c r="R80" i="22" s="1"/>
  <c r="R81" i="22" s="1"/>
  <c r="Z20" i="22"/>
  <c r="O24" i="22"/>
  <c r="Q110" i="22"/>
  <c r="Q90" i="22"/>
  <c r="AL83" i="22"/>
  <c r="AP83" i="22" s="1"/>
  <c r="AA83" i="22"/>
  <c r="AN83" i="22" s="1"/>
  <c r="AR83" i="22" s="1"/>
  <c r="Y34" i="22"/>
  <c r="AL95" i="22"/>
  <c r="AP95" i="22" s="1"/>
  <c r="AA95" i="22"/>
  <c r="AN95" i="22" s="1"/>
  <c r="AR95" i="22" s="1"/>
  <c r="AL91" i="22"/>
  <c r="AP91" i="22" s="1"/>
  <c r="AA91" i="22"/>
  <c r="AN91" i="22" s="1"/>
  <c r="AR91" i="22" s="1"/>
  <c r="AA85" i="22"/>
  <c r="AN85" i="22" s="1"/>
  <c r="AR85" i="22" s="1"/>
  <c r="AL85" i="22"/>
  <c r="AP85" i="22" s="1"/>
  <c r="AL84" i="22"/>
  <c r="AP84" i="22" s="1"/>
  <c r="AA84" i="22"/>
  <c r="AN84" i="22" s="1"/>
  <c r="AL101" i="22"/>
  <c r="AP101" i="22" s="1"/>
  <c r="AL22" i="22"/>
  <c r="AP22" i="22" s="1"/>
  <c r="AL146" i="22"/>
  <c r="AP146" i="22" s="1"/>
  <c r="AA146" i="22"/>
  <c r="AN146" i="22" s="1"/>
  <c r="AR146" i="22" s="1"/>
  <c r="Z107" i="22"/>
  <c r="AM107" i="22" s="1"/>
  <c r="AQ107" i="22" s="1"/>
  <c r="Y111" i="22"/>
  <c r="AL125" i="22"/>
  <c r="AP125" i="22" s="1"/>
  <c r="AA125" i="22"/>
  <c r="AN125" i="22" s="1"/>
  <c r="Q119" i="22"/>
  <c r="AL109" i="22"/>
  <c r="AP109" i="22" s="1"/>
  <c r="AA109" i="22"/>
  <c r="AN109" i="22" s="1"/>
  <c r="AR109" i="22" s="1"/>
  <c r="Q126" i="22"/>
  <c r="T126" i="22"/>
  <c r="AA96" i="22"/>
  <c r="AN96" i="22" s="1"/>
  <c r="AL96" i="22"/>
  <c r="AP96" i="22" s="1"/>
  <c r="Q87" i="22"/>
  <c r="AA81" i="22"/>
  <c r="AN81" i="22" s="1"/>
  <c r="AR81" i="22" s="1"/>
  <c r="AL81" i="22"/>
  <c r="AP81" i="22" s="1"/>
  <c r="AL123" i="22"/>
  <c r="AP123" i="22" s="1"/>
  <c r="AA123" i="22"/>
  <c r="AN123" i="22" s="1"/>
  <c r="AR123" i="22" s="1"/>
  <c r="AA46" i="22"/>
  <c r="AN46" i="22" s="1"/>
  <c r="AR46" i="22" s="1"/>
  <c r="AL46" i="22"/>
  <c r="AP46" i="22" s="1"/>
  <c r="O30" i="22"/>
  <c r="Z27" i="22"/>
  <c r="AM27" i="22" s="1"/>
  <c r="AQ27" i="22" s="1"/>
  <c r="AL98" i="22"/>
  <c r="AP98" i="22" s="1"/>
  <c r="AA98" i="22"/>
  <c r="AN98" i="22" s="1"/>
  <c r="AR98" i="22" s="1"/>
  <c r="Q84" i="22"/>
  <c r="AR84" i="22"/>
  <c r="AL47" i="22"/>
  <c r="AP47" i="22" s="1"/>
  <c r="AA47" i="22"/>
  <c r="AN47" i="22" s="1"/>
  <c r="AR47" i="22" s="1"/>
  <c r="O38" i="22"/>
  <c r="P38" i="22"/>
  <c r="U38" i="22" s="1"/>
  <c r="Q33" i="22"/>
  <c r="R33" i="22" s="1"/>
  <c r="N148" i="22"/>
  <c r="Y142" i="22"/>
  <c r="P135" i="22"/>
  <c r="U135" i="22" s="1"/>
  <c r="AR134" i="22"/>
  <c r="Z100" i="22"/>
  <c r="AM100" i="22" s="1"/>
  <c r="AQ100" i="22" s="1"/>
  <c r="AL145" i="22"/>
  <c r="AP145" i="22" s="1"/>
  <c r="AA145" i="22"/>
  <c r="AN145" i="22" s="1"/>
  <c r="AR145" i="22" s="1"/>
  <c r="Q143" i="22"/>
  <c r="AA114" i="22"/>
  <c r="AN114" i="22" s="1"/>
  <c r="Q103" i="22"/>
  <c r="Q97" i="22"/>
  <c r="Q93" i="22"/>
  <c r="Q89" i="22"/>
  <c r="P73" i="22"/>
  <c r="U73" i="22" s="1"/>
  <c r="AR72" i="22"/>
  <c r="Y37" i="22"/>
  <c r="Q125" i="22"/>
  <c r="AA119" i="22"/>
  <c r="AN119" i="22" s="1"/>
  <c r="AR119" i="22" s="1"/>
  <c r="AL119" i="22"/>
  <c r="AP119" i="22" s="1"/>
  <c r="AL117" i="22"/>
  <c r="AP117" i="22" s="1"/>
  <c r="AA117" i="22"/>
  <c r="AN117" i="22" s="1"/>
  <c r="AR117" i="22" s="1"/>
  <c r="Z86" i="22"/>
  <c r="AM86" i="22" s="1"/>
  <c r="AQ86" i="22" s="1"/>
  <c r="O120" i="22"/>
  <c r="AA126" i="22"/>
  <c r="AN126" i="22" s="1"/>
  <c r="AR126" i="22" s="1"/>
  <c r="AL126" i="22"/>
  <c r="AP126" i="22" s="1"/>
  <c r="P120" i="22"/>
  <c r="U120" i="22" s="1"/>
  <c r="AR64" i="22"/>
  <c r="P65" i="22"/>
  <c r="U65" i="22" s="1"/>
  <c r="L173" i="22"/>
  <c r="T123" i="22"/>
  <c r="P127" i="22"/>
  <c r="U127" i="22" s="1"/>
  <c r="Q123" i="22"/>
  <c r="R123" i="22" s="1"/>
  <c r="AL99" i="22"/>
  <c r="AP99" i="22" s="1"/>
  <c r="AA99" i="22"/>
  <c r="AN99" i="22" s="1"/>
  <c r="AR99" i="22" s="1"/>
  <c r="Q83" i="22"/>
  <c r="AA48" i="22"/>
  <c r="AN48" i="22" s="1"/>
  <c r="AR48" i="22" s="1"/>
  <c r="AL48" i="22"/>
  <c r="AP48" i="22" s="1"/>
  <c r="Z34" i="22"/>
  <c r="AM34" i="22" s="1"/>
  <c r="AQ34" i="22" s="1"/>
  <c r="AL151" i="22"/>
  <c r="AP151" i="22" s="1"/>
  <c r="Q114" i="22"/>
  <c r="AR114" i="22"/>
  <c r="AL112" i="22"/>
  <c r="AP112" i="22" s="1"/>
  <c r="AA112" i="22"/>
  <c r="AN112" i="22" s="1"/>
  <c r="AR112" i="22" s="1"/>
  <c r="AL105" i="22"/>
  <c r="AP105" i="22" s="1"/>
  <c r="AA105" i="22"/>
  <c r="AN105" i="22" s="1"/>
  <c r="AR105" i="22" s="1"/>
  <c r="Q85" i="22"/>
  <c r="N30" i="22"/>
  <c r="Y27" i="22"/>
  <c r="P42" i="22"/>
  <c r="U42" i="22" s="1"/>
  <c r="AR41" i="22"/>
  <c r="AL36" i="22"/>
  <c r="AP36" i="22" s="1"/>
  <c r="K173" i="22"/>
  <c r="Q101" i="22"/>
  <c r="AL33" i="22"/>
  <c r="AP33" i="22" s="1"/>
  <c r="AA33" i="22"/>
  <c r="AN33" i="22" s="1"/>
  <c r="AR33" i="22" s="1"/>
  <c r="AL21" i="22"/>
  <c r="AP21" i="22" s="1"/>
  <c r="AA21" i="22"/>
  <c r="AN21" i="22" s="1"/>
  <c r="AR21" i="22" s="1"/>
  <c r="Q84" i="21"/>
  <c r="Q46" i="21"/>
  <c r="AR138" i="21"/>
  <c r="P139" i="21"/>
  <c r="U139" i="21" s="1"/>
  <c r="Q108" i="21"/>
  <c r="Q151" i="21"/>
  <c r="R151" i="21" s="1"/>
  <c r="T151" i="21"/>
  <c r="P153" i="21"/>
  <c r="U153" i="21" s="1"/>
  <c r="Q117" i="21"/>
  <c r="Z27" i="21"/>
  <c r="AM27" i="21" s="1"/>
  <c r="AQ27" i="21" s="1"/>
  <c r="O30" i="21"/>
  <c r="Q107" i="21"/>
  <c r="AA111" i="21"/>
  <c r="AN111" i="21" s="1"/>
  <c r="AR111" i="21" s="1"/>
  <c r="AL111" i="21"/>
  <c r="AP111" i="21" s="1"/>
  <c r="AA97" i="21"/>
  <c r="AN97" i="21" s="1"/>
  <c r="AR97" i="21" s="1"/>
  <c r="AL97" i="21"/>
  <c r="AP97" i="21" s="1"/>
  <c r="AR68" i="21"/>
  <c r="P69" i="21"/>
  <c r="U69" i="21" s="1"/>
  <c r="Q21" i="21"/>
  <c r="Q104" i="21"/>
  <c r="AL109" i="21"/>
  <c r="AP109" i="21" s="1"/>
  <c r="AA109" i="21"/>
  <c r="AN109" i="21" s="1"/>
  <c r="AR109" i="21" s="1"/>
  <c r="Y20" i="21"/>
  <c r="N24" i="21"/>
  <c r="Q83" i="21"/>
  <c r="Q34" i="21"/>
  <c r="AL33" i="21"/>
  <c r="AP33" i="21" s="1"/>
  <c r="AA33" i="21"/>
  <c r="AN33" i="21" s="1"/>
  <c r="P135" i="21"/>
  <c r="U135" i="21" s="1"/>
  <c r="AR134" i="21"/>
  <c r="AA118" i="21"/>
  <c r="AN118" i="21" s="1"/>
  <c r="AR118" i="21" s="1"/>
  <c r="AL118" i="21"/>
  <c r="AP118" i="21" s="1"/>
  <c r="Z147" i="21"/>
  <c r="AM147" i="21" s="1"/>
  <c r="AQ147" i="21" s="1"/>
  <c r="Y144" i="21"/>
  <c r="N148" i="21"/>
  <c r="Y142" i="21"/>
  <c r="Z119" i="21"/>
  <c r="AM119" i="21" s="1"/>
  <c r="AQ119" i="21" s="1"/>
  <c r="Y126" i="21"/>
  <c r="AA108" i="21"/>
  <c r="AN108" i="21" s="1"/>
  <c r="AR108" i="21" s="1"/>
  <c r="AL108" i="21"/>
  <c r="AP108" i="21" s="1"/>
  <c r="Q112" i="21"/>
  <c r="Q106" i="21"/>
  <c r="Q103" i="21"/>
  <c r="Y99" i="21"/>
  <c r="Y91" i="21"/>
  <c r="AL151" i="21"/>
  <c r="AP151" i="21" s="1"/>
  <c r="AA151" i="21"/>
  <c r="AN151" i="21" s="1"/>
  <c r="AR151" i="21" s="1"/>
  <c r="Q116" i="21"/>
  <c r="Q94" i="21"/>
  <c r="Z22" i="21"/>
  <c r="AM22" i="21" s="1"/>
  <c r="AQ22" i="21" s="1"/>
  <c r="Q98" i="21"/>
  <c r="Q88" i="21"/>
  <c r="AQ48" i="21"/>
  <c r="Z48" i="21"/>
  <c r="AM48" i="21" s="1"/>
  <c r="Q36" i="21"/>
  <c r="Y22" i="21"/>
  <c r="Q111" i="21"/>
  <c r="Q101" i="21"/>
  <c r="AR101" i="21"/>
  <c r="Z21" i="21"/>
  <c r="AL105" i="21"/>
  <c r="AP105" i="21" s="1"/>
  <c r="AA105" i="21"/>
  <c r="AN105" i="21" s="1"/>
  <c r="AR105" i="21" s="1"/>
  <c r="AA104" i="21"/>
  <c r="AN104" i="21" s="1"/>
  <c r="AR104" i="21" s="1"/>
  <c r="AL104" i="21"/>
  <c r="AP104" i="21" s="1"/>
  <c r="AL90" i="21"/>
  <c r="AP90" i="21" s="1"/>
  <c r="AA90" i="21"/>
  <c r="AN90" i="21" s="1"/>
  <c r="AR90" i="21" s="1"/>
  <c r="AL80" i="21"/>
  <c r="AP80" i="21" s="1"/>
  <c r="AL36" i="21"/>
  <c r="AP36" i="21" s="1"/>
  <c r="AA36" i="21"/>
  <c r="AN36" i="21" s="1"/>
  <c r="AR36" i="21" s="1"/>
  <c r="Q87" i="21"/>
  <c r="AL86" i="21"/>
  <c r="AP86" i="21" s="1"/>
  <c r="AA86" i="21"/>
  <c r="AN86" i="21" s="1"/>
  <c r="AR86" i="21" s="1"/>
  <c r="AM41" i="21"/>
  <c r="AQ41" i="21" s="1"/>
  <c r="AA41" i="21"/>
  <c r="AN41" i="21" s="1"/>
  <c r="T23" i="21"/>
  <c r="Q23" i="21"/>
  <c r="AL81" i="21"/>
  <c r="AP81" i="21" s="1"/>
  <c r="AA81" i="21"/>
  <c r="AN81" i="21" s="1"/>
  <c r="AR81" i="21" s="1"/>
  <c r="AA28" i="21"/>
  <c r="AN28" i="21" s="1"/>
  <c r="AL28" i="21"/>
  <c r="AP28" i="21" s="1"/>
  <c r="K173" i="21"/>
  <c r="AA47" i="21"/>
  <c r="AN47" i="21" s="1"/>
  <c r="AR47" i="21" s="1"/>
  <c r="AL47" i="21"/>
  <c r="AP47" i="21" s="1"/>
  <c r="AL82" i="21"/>
  <c r="AP82" i="21" s="1"/>
  <c r="AA82" i="21"/>
  <c r="AN82" i="21" s="1"/>
  <c r="AR33" i="21"/>
  <c r="Q33" i="21"/>
  <c r="R33" i="21" s="1"/>
  <c r="P38" i="21"/>
  <c r="U38" i="21" s="1"/>
  <c r="Q146" i="21"/>
  <c r="AL110" i="21"/>
  <c r="AP110" i="21" s="1"/>
  <c r="AA110" i="21"/>
  <c r="AN110" i="21" s="1"/>
  <c r="AR110" i="21" s="1"/>
  <c r="O120" i="21"/>
  <c r="Z80" i="21"/>
  <c r="AM80" i="21" s="1"/>
  <c r="AQ80" i="21" s="1"/>
  <c r="Q113" i="21"/>
  <c r="Q93" i="21"/>
  <c r="AL102" i="21"/>
  <c r="AP102" i="21" s="1"/>
  <c r="AA102" i="21"/>
  <c r="AN102" i="21" s="1"/>
  <c r="AR102" i="21" s="1"/>
  <c r="Q114" i="21"/>
  <c r="Q92" i="21"/>
  <c r="AR92" i="21"/>
  <c r="Q89" i="21"/>
  <c r="AA87" i="21"/>
  <c r="AN87" i="21" s="1"/>
  <c r="AR87" i="21" s="1"/>
  <c r="AL87" i="21"/>
  <c r="AP87" i="21" s="1"/>
  <c r="Q35" i="21"/>
  <c r="AL143" i="21"/>
  <c r="AP143" i="21" s="1"/>
  <c r="AA143" i="21"/>
  <c r="AN143" i="21" s="1"/>
  <c r="AR143" i="21" s="1"/>
  <c r="Z144" i="21"/>
  <c r="AM144" i="21" s="1"/>
  <c r="AQ144" i="21" s="1"/>
  <c r="AL146" i="21"/>
  <c r="AP146" i="21" s="1"/>
  <c r="AA146" i="21"/>
  <c r="AN146" i="21" s="1"/>
  <c r="AR146" i="21" s="1"/>
  <c r="O148" i="21"/>
  <c r="Z142" i="21"/>
  <c r="AM142" i="21" s="1"/>
  <c r="AQ142" i="21" s="1"/>
  <c r="T123" i="21"/>
  <c r="Q123" i="21"/>
  <c r="R123" i="21" s="1"/>
  <c r="Z126" i="21"/>
  <c r="AM126" i="21" s="1"/>
  <c r="AQ126" i="21" s="1"/>
  <c r="AA115" i="21"/>
  <c r="AN115" i="21" s="1"/>
  <c r="AR115" i="21" s="1"/>
  <c r="Y124" i="21"/>
  <c r="AA112" i="21"/>
  <c r="AN112" i="21" s="1"/>
  <c r="AR112" i="21" s="1"/>
  <c r="AL112" i="21"/>
  <c r="AP112" i="21" s="1"/>
  <c r="AL117" i="21"/>
  <c r="AP117" i="21" s="1"/>
  <c r="AA117" i="21"/>
  <c r="AN117" i="21" s="1"/>
  <c r="AR117" i="21" s="1"/>
  <c r="AA116" i="21"/>
  <c r="AN116" i="21" s="1"/>
  <c r="AR116" i="21" s="1"/>
  <c r="AL116" i="21"/>
  <c r="AP116" i="21" s="1"/>
  <c r="Q110" i="21"/>
  <c r="Q96" i="21"/>
  <c r="AR96" i="21"/>
  <c r="Z88" i="21"/>
  <c r="Q100" i="21"/>
  <c r="AR100" i="21"/>
  <c r="AA93" i="21"/>
  <c r="AN93" i="21" s="1"/>
  <c r="AR93" i="21" s="1"/>
  <c r="AL93" i="21"/>
  <c r="AP93" i="21" s="1"/>
  <c r="AR72" i="21"/>
  <c r="P73" i="21"/>
  <c r="U73" i="21" s="1"/>
  <c r="Z34" i="21"/>
  <c r="AM34" i="21" s="1"/>
  <c r="AQ34" i="21" s="1"/>
  <c r="O24" i="21"/>
  <c r="Z20" i="21"/>
  <c r="Q102" i="21"/>
  <c r="Q97" i="21"/>
  <c r="Y29" i="21"/>
  <c r="R6" i="21"/>
  <c r="R3" i="21"/>
  <c r="AL114" i="21"/>
  <c r="AP114" i="21" s="1"/>
  <c r="AA114" i="21"/>
  <c r="AN114" i="21" s="1"/>
  <c r="AR114" i="21" s="1"/>
  <c r="AA89" i="21"/>
  <c r="AN89" i="21" s="1"/>
  <c r="AR89" i="21" s="1"/>
  <c r="AL89" i="21"/>
  <c r="AP89" i="21" s="1"/>
  <c r="N120" i="21"/>
  <c r="Q109" i="21"/>
  <c r="AL23" i="21"/>
  <c r="AP23" i="21" s="1"/>
  <c r="AA23" i="21"/>
  <c r="AN23" i="21" s="1"/>
  <c r="AR23" i="21" s="1"/>
  <c r="T28" i="21"/>
  <c r="AR28" i="21"/>
  <c r="Q28" i="21"/>
  <c r="AA113" i="21"/>
  <c r="AN113" i="21" s="1"/>
  <c r="AR113" i="21" s="1"/>
  <c r="Q85" i="21"/>
  <c r="Q47" i="21"/>
  <c r="AL45" i="21"/>
  <c r="AP45" i="21" s="1"/>
  <c r="AA45" i="21"/>
  <c r="AN45" i="21" s="1"/>
  <c r="AR45" i="21" s="1"/>
  <c r="P53" i="21"/>
  <c r="U53" i="21" s="1"/>
  <c r="AR52" i="21"/>
  <c r="Y147" i="21"/>
  <c r="AR145" i="21"/>
  <c r="Q145" i="21"/>
  <c r="AL125" i="21"/>
  <c r="AP125" i="21" s="1"/>
  <c r="AA125" i="21"/>
  <c r="AN125" i="21" s="1"/>
  <c r="AR125" i="21" s="1"/>
  <c r="AA103" i="21"/>
  <c r="AN103" i="21" s="1"/>
  <c r="AR103" i="21" s="1"/>
  <c r="AL103" i="21"/>
  <c r="AP103" i="21" s="1"/>
  <c r="AL85" i="21"/>
  <c r="AP85" i="21" s="1"/>
  <c r="AA85" i="21"/>
  <c r="AN85" i="21" s="1"/>
  <c r="AR85" i="21" s="1"/>
  <c r="P157" i="21"/>
  <c r="U157" i="21" s="1"/>
  <c r="U165" i="21" s="1"/>
  <c r="AR156" i="21"/>
  <c r="Q143" i="21"/>
  <c r="AA152" i="21"/>
  <c r="AN152" i="21" s="1"/>
  <c r="AR152" i="21" s="1"/>
  <c r="AL145" i="21"/>
  <c r="AP145" i="21" s="1"/>
  <c r="AA145" i="21"/>
  <c r="AN145" i="21" s="1"/>
  <c r="AR130" i="21"/>
  <c r="P131" i="21"/>
  <c r="U131" i="21" s="1"/>
  <c r="T125" i="21"/>
  <c r="Q125" i="21"/>
  <c r="AL123" i="21"/>
  <c r="AP123" i="21" s="1"/>
  <c r="AA123" i="21"/>
  <c r="AN123" i="21" s="1"/>
  <c r="AR123" i="21" s="1"/>
  <c r="Q118" i="21"/>
  <c r="Q115" i="21"/>
  <c r="Z124" i="21"/>
  <c r="AM124" i="21" s="1"/>
  <c r="AQ124" i="21" s="1"/>
  <c r="AL106" i="21"/>
  <c r="AP106" i="21" s="1"/>
  <c r="AA106" i="21"/>
  <c r="AN106" i="21" s="1"/>
  <c r="AR106" i="21" s="1"/>
  <c r="Y95" i="21"/>
  <c r="Y48" i="21"/>
  <c r="AL119" i="21"/>
  <c r="AP119" i="21" s="1"/>
  <c r="AL94" i="21"/>
  <c r="AP94" i="21" s="1"/>
  <c r="AA94" i="21"/>
  <c r="AN94" i="21" s="1"/>
  <c r="AR94" i="21" s="1"/>
  <c r="Z84" i="21"/>
  <c r="AL46" i="21"/>
  <c r="AP46" i="21" s="1"/>
  <c r="AA107" i="21"/>
  <c r="AN107" i="21" s="1"/>
  <c r="AR107" i="21" s="1"/>
  <c r="AL107" i="21"/>
  <c r="AP107" i="21" s="1"/>
  <c r="AL98" i="21"/>
  <c r="AP98" i="21" s="1"/>
  <c r="AA98" i="21"/>
  <c r="AN98" i="21" s="1"/>
  <c r="AR98" i="21" s="1"/>
  <c r="AR56" i="21"/>
  <c r="P57" i="21"/>
  <c r="U57" i="21" s="1"/>
  <c r="AQ46" i="21"/>
  <c r="Z46" i="21"/>
  <c r="AM46" i="21" s="1"/>
  <c r="Z29" i="21"/>
  <c r="AM29" i="21" s="1"/>
  <c r="AQ29" i="21" s="1"/>
  <c r="L173" i="21"/>
  <c r="AR76" i="21"/>
  <c r="P77" i="21"/>
  <c r="U77" i="21" s="1"/>
  <c r="N30" i="21"/>
  <c r="Y27" i="21"/>
  <c r="O127" i="21"/>
  <c r="Q105" i="21"/>
  <c r="AL101" i="21"/>
  <c r="AP101" i="21" s="1"/>
  <c r="AA101" i="21"/>
  <c r="AN101" i="21" s="1"/>
  <c r="Q90" i="21"/>
  <c r="Q86" i="21"/>
  <c r="AR41" i="21"/>
  <c r="P42" i="21"/>
  <c r="U42" i="21" s="1"/>
  <c r="AA37" i="21"/>
  <c r="AN37" i="21" s="1"/>
  <c r="AR37" i="21" s="1"/>
  <c r="Q81" i="21"/>
  <c r="AL35" i="21"/>
  <c r="AP35" i="21" s="1"/>
  <c r="AA35" i="21"/>
  <c r="AN35" i="21" s="1"/>
  <c r="AR35" i="21" s="1"/>
  <c r="AA83" i="21"/>
  <c r="AN83" i="21" s="1"/>
  <c r="AR83" i="21" s="1"/>
  <c r="AL83" i="21"/>
  <c r="AP83" i="21" s="1"/>
  <c r="Q45" i="21"/>
  <c r="R45" i="21" s="1"/>
  <c r="Q37" i="21"/>
  <c r="AL34" i="21"/>
  <c r="AP34" i="21" s="1"/>
  <c r="AR82" i="21"/>
  <c r="Q82" i="21"/>
  <c r="Q81" i="20"/>
  <c r="O148" i="20"/>
  <c r="Z142" i="20"/>
  <c r="AM142" i="20" s="1"/>
  <c r="AQ142" i="20" s="1"/>
  <c r="Z99" i="20"/>
  <c r="AM99" i="20" s="1"/>
  <c r="AQ99" i="20" s="1"/>
  <c r="Z83" i="20"/>
  <c r="AM83" i="20" s="1"/>
  <c r="AQ83" i="20" s="1"/>
  <c r="AL151" i="20"/>
  <c r="AP151" i="20" s="1"/>
  <c r="AA151" i="20"/>
  <c r="AN151" i="20" s="1"/>
  <c r="Y147" i="20"/>
  <c r="Q90" i="20"/>
  <c r="Q85" i="20"/>
  <c r="Q80" i="20"/>
  <c r="R80" i="20" s="1"/>
  <c r="AR68" i="20"/>
  <c r="P69" i="20"/>
  <c r="U69" i="20" s="1"/>
  <c r="K173" i="20"/>
  <c r="AL48" i="20"/>
  <c r="AP48" i="20" s="1"/>
  <c r="AA48" i="20"/>
  <c r="AN48" i="20" s="1"/>
  <c r="Q113" i="20"/>
  <c r="AA105" i="20"/>
  <c r="AN105" i="20" s="1"/>
  <c r="AR105" i="20" s="1"/>
  <c r="AL105" i="20"/>
  <c r="AP105" i="20" s="1"/>
  <c r="Q93" i="20"/>
  <c r="AL47" i="20"/>
  <c r="AP47" i="20" s="1"/>
  <c r="AA47" i="20"/>
  <c r="AN47" i="20" s="1"/>
  <c r="AR47" i="20" s="1"/>
  <c r="Q23" i="20"/>
  <c r="T23" i="20"/>
  <c r="Q28" i="20"/>
  <c r="R28" i="20" s="1"/>
  <c r="R29" i="20" s="1"/>
  <c r="T28" i="20"/>
  <c r="AA33" i="20"/>
  <c r="AN33" i="20" s="1"/>
  <c r="AR33" i="20" s="1"/>
  <c r="AL33" i="20"/>
  <c r="AP33" i="20" s="1"/>
  <c r="P157" i="20"/>
  <c r="U157" i="20" s="1"/>
  <c r="U165" i="20" s="1"/>
  <c r="AR156" i="20"/>
  <c r="AL145" i="20"/>
  <c r="AP145" i="20" s="1"/>
  <c r="AA145" i="20"/>
  <c r="AN145" i="20" s="1"/>
  <c r="AL123" i="20"/>
  <c r="AP123" i="20" s="1"/>
  <c r="AA123" i="20"/>
  <c r="AN123" i="20" s="1"/>
  <c r="AR123" i="20" s="1"/>
  <c r="Y96" i="20"/>
  <c r="Q143" i="20"/>
  <c r="AA102" i="20"/>
  <c r="AN102" i="20" s="1"/>
  <c r="AR102" i="20" s="1"/>
  <c r="AL102" i="20"/>
  <c r="AP102" i="20" s="1"/>
  <c r="Q98" i="20"/>
  <c r="Y116" i="20"/>
  <c r="AL98" i="20"/>
  <c r="AP98" i="20" s="1"/>
  <c r="AA98" i="20"/>
  <c r="AN98" i="20" s="1"/>
  <c r="AR98" i="20" s="1"/>
  <c r="Q86" i="20"/>
  <c r="AL99" i="20"/>
  <c r="AP99" i="20" s="1"/>
  <c r="AL85" i="20"/>
  <c r="AP85" i="20" s="1"/>
  <c r="AA85" i="20"/>
  <c r="AN85" i="20" s="1"/>
  <c r="AR85" i="20" s="1"/>
  <c r="O120" i="20"/>
  <c r="Q117" i="20"/>
  <c r="P30" i="20"/>
  <c r="U30" i="20" s="1"/>
  <c r="AL28" i="20"/>
  <c r="AP28" i="20" s="1"/>
  <c r="AA28" i="20"/>
  <c r="AN28" i="20" s="1"/>
  <c r="AR28" i="20" s="1"/>
  <c r="AR145" i="20"/>
  <c r="Q145" i="20"/>
  <c r="Z124" i="20"/>
  <c r="AM124" i="20" s="1"/>
  <c r="AQ124" i="20" s="1"/>
  <c r="AA152" i="20"/>
  <c r="AN152" i="20" s="1"/>
  <c r="AR152" i="20" s="1"/>
  <c r="AL152" i="20"/>
  <c r="AP152" i="20" s="1"/>
  <c r="Z95" i="20"/>
  <c r="AM95" i="20" s="1"/>
  <c r="AQ95" i="20" s="1"/>
  <c r="Z87" i="20"/>
  <c r="AM87" i="20" s="1"/>
  <c r="AQ87" i="20" s="1"/>
  <c r="Y101" i="20"/>
  <c r="Y144" i="20"/>
  <c r="AA103" i="20"/>
  <c r="AN103" i="20" s="1"/>
  <c r="Q94" i="20"/>
  <c r="T125" i="20"/>
  <c r="Q125" i="20"/>
  <c r="Q119" i="20"/>
  <c r="Q115" i="20"/>
  <c r="AR115" i="20"/>
  <c r="Q107" i="20"/>
  <c r="Q82" i="20"/>
  <c r="AR82" i="20"/>
  <c r="AA86" i="20"/>
  <c r="AN86" i="20" s="1"/>
  <c r="AR86" i="20" s="1"/>
  <c r="AL83" i="20"/>
  <c r="AP83" i="20" s="1"/>
  <c r="AA45" i="20"/>
  <c r="AN45" i="20" s="1"/>
  <c r="AR45" i="20" s="1"/>
  <c r="AL45" i="20"/>
  <c r="AP45" i="20" s="1"/>
  <c r="AA41" i="20"/>
  <c r="AN41" i="20" s="1"/>
  <c r="AL41" i="20"/>
  <c r="AP41" i="20" s="1"/>
  <c r="AL21" i="20"/>
  <c r="AP21" i="20" s="1"/>
  <c r="AA21" i="20"/>
  <c r="AN21" i="20" s="1"/>
  <c r="R3" i="20"/>
  <c r="AL95" i="20"/>
  <c r="AP95" i="20" s="1"/>
  <c r="P61" i="20"/>
  <c r="U61" i="20" s="1"/>
  <c r="AR60" i="20"/>
  <c r="AR52" i="20"/>
  <c r="P53" i="20"/>
  <c r="U53" i="20" s="1"/>
  <c r="AR48" i="20"/>
  <c r="Q48" i="20"/>
  <c r="Q37" i="20"/>
  <c r="AA113" i="20"/>
  <c r="AN113" i="20" s="1"/>
  <c r="AR113" i="20" s="1"/>
  <c r="AL113" i="20"/>
  <c r="AP113" i="20" s="1"/>
  <c r="Q105" i="20"/>
  <c r="AA94" i="20"/>
  <c r="AN94" i="20" s="1"/>
  <c r="AR94" i="20" s="1"/>
  <c r="AL91" i="20"/>
  <c r="AP91" i="20" s="1"/>
  <c r="Q47" i="20"/>
  <c r="R6" i="20"/>
  <c r="AA110" i="20"/>
  <c r="AN110" i="20" s="1"/>
  <c r="AR110" i="20" s="1"/>
  <c r="AL110" i="20"/>
  <c r="AP110" i="20" s="1"/>
  <c r="AL89" i="20"/>
  <c r="AP89" i="20" s="1"/>
  <c r="AA89" i="20"/>
  <c r="AN89" i="20" s="1"/>
  <c r="AR89" i="20" s="1"/>
  <c r="AA46" i="20"/>
  <c r="AN46" i="20" s="1"/>
  <c r="AR46" i="20" s="1"/>
  <c r="AL46" i="20"/>
  <c r="AP46" i="20" s="1"/>
  <c r="T123" i="20"/>
  <c r="Q123" i="20"/>
  <c r="R123" i="20" s="1"/>
  <c r="Z91" i="20"/>
  <c r="AM91" i="20" s="1"/>
  <c r="AQ91" i="20" s="1"/>
  <c r="AL143" i="20"/>
  <c r="AP143" i="20" s="1"/>
  <c r="AA143" i="20"/>
  <c r="AN143" i="20" s="1"/>
  <c r="AR143" i="20" s="1"/>
  <c r="Z81" i="20"/>
  <c r="AM81" i="20" s="1"/>
  <c r="AQ81" i="20" s="1"/>
  <c r="Y126" i="20"/>
  <c r="Q102" i="20"/>
  <c r="Q111" i="20"/>
  <c r="AR111" i="20"/>
  <c r="Q103" i="20"/>
  <c r="AR103" i="20"/>
  <c r="P77" i="20"/>
  <c r="U77" i="20" s="1"/>
  <c r="AR76" i="20"/>
  <c r="AL27" i="20"/>
  <c r="AP27" i="20" s="1"/>
  <c r="AA27" i="20"/>
  <c r="AN27" i="20" s="1"/>
  <c r="AR27" i="20" s="1"/>
  <c r="AL22" i="20"/>
  <c r="AP22" i="20" s="1"/>
  <c r="AA22" i="20"/>
  <c r="AN22" i="20" s="1"/>
  <c r="AR22" i="20" s="1"/>
  <c r="Q97" i="20"/>
  <c r="AR72" i="20"/>
  <c r="P73" i="20"/>
  <c r="U73" i="20" s="1"/>
  <c r="AL37" i="20"/>
  <c r="AP37" i="20" s="1"/>
  <c r="AA37" i="20"/>
  <c r="AN37" i="20" s="1"/>
  <c r="AR37" i="20" s="1"/>
  <c r="AR56" i="20"/>
  <c r="P57" i="20"/>
  <c r="U57" i="20" s="1"/>
  <c r="AA36" i="20"/>
  <c r="AN36" i="20" s="1"/>
  <c r="AL36" i="20"/>
  <c r="AP36" i="20" s="1"/>
  <c r="Q110" i="20"/>
  <c r="Q87" i="20"/>
  <c r="Q46" i="20"/>
  <c r="Y124" i="20"/>
  <c r="Y88" i="20"/>
  <c r="Z126" i="20"/>
  <c r="AM126" i="20" s="1"/>
  <c r="AQ126" i="20" s="1"/>
  <c r="O127" i="20"/>
  <c r="Z147" i="20"/>
  <c r="AM147" i="20" s="1"/>
  <c r="AQ147" i="20"/>
  <c r="AA119" i="20"/>
  <c r="AN119" i="20" s="1"/>
  <c r="AR119" i="20" s="1"/>
  <c r="AL119" i="20"/>
  <c r="AP119" i="20" s="1"/>
  <c r="Y108" i="20"/>
  <c r="AL80" i="20"/>
  <c r="AP80" i="20" s="1"/>
  <c r="AA80" i="20"/>
  <c r="AN80" i="20" s="1"/>
  <c r="AR80" i="20" s="1"/>
  <c r="Q35" i="20"/>
  <c r="AL97" i="20"/>
  <c r="AP97" i="20" s="1"/>
  <c r="AA97" i="20"/>
  <c r="AN97" i="20" s="1"/>
  <c r="AR97" i="20" s="1"/>
  <c r="AL34" i="20"/>
  <c r="AP34" i="20" s="1"/>
  <c r="AA34" i="20"/>
  <c r="AN34" i="20" s="1"/>
  <c r="AR34" i="20" s="1"/>
  <c r="AA109" i="20"/>
  <c r="AN109" i="20" s="1"/>
  <c r="AR109" i="20" s="1"/>
  <c r="AL109" i="20"/>
  <c r="AP109" i="20" s="1"/>
  <c r="AL93" i="20"/>
  <c r="AP93" i="20" s="1"/>
  <c r="AA93" i="20"/>
  <c r="AN93" i="20" s="1"/>
  <c r="AR93" i="20" s="1"/>
  <c r="AA23" i="20"/>
  <c r="AN23" i="20" s="1"/>
  <c r="AR23" i="20" s="1"/>
  <c r="AL23" i="20"/>
  <c r="AP23" i="20" s="1"/>
  <c r="Q114" i="20"/>
  <c r="AA106" i="20"/>
  <c r="AN106" i="20" s="1"/>
  <c r="AL106" i="20"/>
  <c r="AP106" i="20" s="1"/>
  <c r="Q89" i="20"/>
  <c r="AR41" i="20"/>
  <c r="P42" i="20"/>
  <c r="U42" i="20" s="1"/>
  <c r="Q33" i="20"/>
  <c r="R33" i="20" s="1"/>
  <c r="R34" i="20" s="1"/>
  <c r="P38" i="20"/>
  <c r="U38" i="20" s="1"/>
  <c r="AL146" i="20"/>
  <c r="AP146" i="20" s="1"/>
  <c r="AA146" i="20"/>
  <c r="AN146" i="20" s="1"/>
  <c r="AR146" i="20" s="1"/>
  <c r="N148" i="20"/>
  <c r="Y142" i="20"/>
  <c r="AR130" i="20"/>
  <c r="P131" i="20"/>
  <c r="U131" i="20" s="1"/>
  <c r="Y100" i="20"/>
  <c r="Y92" i="20"/>
  <c r="Y84" i="20"/>
  <c r="AR151" i="20"/>
  <c r="Q151" i="20"/>
  <c r="R151" i="20" s="1"/>
  <c r="R152" i="20" s="1"/>
  <c r="T151" i="20"/>
  <c r="P153" i="20"/>
  <c r="U153" i="20" s="1"/>
  <c r="Z144" i="20"/>
  <c r="AM144" i="20" s="1"/>
  <c r="AQ144" i="20" s="1"/>
  <c r="AA107" i="20"/>
  <c r="AN107" i="20" s="1"/>
  <c r="AR107" i="20" s="1"/>
  <c r="AL125" i="20"/>
  <c r="AP125" i="20" s="1"/>
  <c r="AA125" i="20"/>
  <c r="AN125" i="20" s="1"/>
  <c r="AR125" i="20" s="1"/>
  <c r="AL118" i="20"/>
  <c r="AP118" i="20" s="1"/>
  <c r="AA118" i="20"/>
  <c r="AN118" i="20" s="1"/>
  <c r="AR118" i="20" s="1"/>
  <c r="Y112" i="20"/>
  <c r="Y104" i="20"/>
  <c r="Z101" i="20"/>
  <c r="AM101" i="20" s="1"/>
  <c r="AQ101" i="20" s="1"/>
  <c r="P135" i="20"/>
  <c r="U135" i="20" s="1"/>
  <c r="AR134" i="20"/>
  <c r="AL81" i="20"/>
  <c r="AP81" i="20" s="1"/>
  <c r="AA81" i="20"/>
  <c r="AN81" i="20" s="1"/>
  <c r="AR81" i="20" s="1"/>
  <c r="N120" i="20"/>
  <c r="N163" i="20" s="1"/>
  <c r="Q45" i="20"/>
  <c r="R45" i="20" s="1"/>
  <c r="P49" i="20"/>
  <c r="U49" i="20" s="1"/>
  <c r="AR21" i="20"/>
  <c r="Q21" i="20"/>
  <c r="AR64" i="20"/>
  <c r="P65" i="20"/>
  <c r="U65" i="20" s="1"/>
  <c r="Z35" i="20"/>
  <c r="AA117" i="20"/>
  <c r="AN117" i="20" s="1"/>
  <c r="AR117" i="20" s="1"/>
  <c r="AL117" i="20"/>
  <c r="AP117" i="20" s="1"/>
  <c r="Q109" i="20"/>
  <c r="Q36" i="20"/>
  <c r="AR36" i="20"/>
  <c r="AA114" i="20"/>
  <c r="AN114" i="20" s="1"/>
  <c r="AR114" i="20" s="1"/>
  <c r="AL114" i="20"/>
  <c r="AP114" i="20" s="1"/>
  <c r="AR106" i="20"/>
  <c r="Q106" i="20"/>
  <c r="AA90" i="20"/>
  <c r="AN90" i="20" s="1"/>
  <c r="AR90" i="20" s="1"/>
  <c r="AL87" i="20"/>
  <c r="AP87" i="20" s="1"/>
  <c r="L173" i="20"/>
  <c r="AL20" i="20"/>
  <c r="Q48" i="19"/>
  <c r="Q80" i="19"/>
  <c r="R80" i="19" s="1"/>
  <c r="Y144" i="19"/>
  <c r="Z118" i="19"/>
  <c r="AA125" i="19"/>
  <c r="AN125" i="19" s="1"/>
  <c r="AR125" i="19" s="1"/>
  <c r="AL125" i="19"/>
  <c r="AP125" i="19" s="1"/>
  <c r="AA115" i="19"/>
  <c r="AN115" i="19" s="1"/>
  <c r="AR115" i="19" s="1"/>
  <c r="AL115" i="19"/>
  <c r="AP115" i="19" s="1"/>
  <c r="Z96" i="19"/>
  <c r="AM96" i="19" s="1"/>
  <c r="AQ96" i="19" s="1"/>
  <c r="Q108" i="19"/>
  <c r="AA100" i="19"/>
  <c r="AN100" i="19" s="1"/>
  <c r="AR100" i="19" s="1"/>
  <c r="AL100" i="19"/>
  <c r="AP100" i="19" s="1"/>
  <c r="AL27" i="19"/>
  <c r="AP27" i="19" s="1"/>
  <c r="AA27" i="19"/>
  <c r="AN27" i="19" s="1"/>
  <c r="AA41" i="19"/>
  <c r="AN41" i="19" s="1"/>
  <c r="AR41" i="19" s="1"/>
  <c r="AL41" i="19"/>
  <c r="AP41" i="19" s="1"/>
  <c r="AR160" i="19"/>
  <c r="P161" i="19"/>
  <c r="U161" i="19" s="1"/>
  <c r="Z144" i="19"/>
  <c r="AM144" i="19" s="1"/>
  <c r="AQ144" i="19" s="1"/>
  <c r="O148" i="19"/>
  <c r="Z142" i="19"/>
  <c r="AM142" i="19" s="1"/>
  <c r="AQ142" i="19" s="1"/>
  <c r="Z114" i="19"/>
  <c r="N148" i="19"/>
  <c r="Y142" i="19"/>
  <c r="Q110" i="19"/>
  <c r="Q111" i="19"/>
  <c r="AR111" i="19"/>
  <c r="AL113" i="19"/>
  <c r="AP113" i="19" s="1"/>
  <c r="AA113" i="19"/>
  <c r="AN113" i="19" s="1"/>
  <c r="AR113" i="19" s="1"/>
  <c r="Z105" i="19"/>
  <c r="AM105" i="19" s="1"/>
  <c r="AQ105" i="19" s="1"/>
  <c r="AA99" i="19"/>
  <c r="AN99" i="19" s="1"/>
  <c r="AR99" i="19" s="1"/>
  <c r="AL99" i="19"/>
  <c r="AP99" i="19" s="1"/>
  <c r="Q109" i="19"/>
  <c r="Z92" i="19"/>
  <c r="AM92" i="19" s="1"/>
  <c r="AQ92" i="19" s="1"/>
  <c r="AL112" i="19"/>
  <c r="AP112" i="19" s="1"/>
  <c r="AA112" i="19"/>
  <c r="AN112" i="19" s="1"/>
  <c r="AR112" i="19" s="1"/>
  <c r="Q99" i="19"/>
  <c r="AL105" i="19"/>
  <c r="AP105" i="19" s="1"/>
  <c r="AL98" i="19"/>
  <c r="AP98" i="19" s="1"/>
  <c r="AA98" i="19"/>
  <c r="AN98" i="19" s="1"/>
  <c r="Q22" i="19"/>
  <c r="AL106" i="19"/>
  <c r="AP106" i="19" s="1"/>
  <c r="AA106" i="19"/>
  <c r="AN106" i="19" s="1"/>
  <c r="AL96" i="19"/>
  <c r="AP96" i="19" s="1"/>
  <c r="Q94" i="19"/>
  <c r="AR68" i="19"/>
  <c r="P69" i="19"/>
  <c r="U69" i="19" s="1"/>
  <c r="AR56" i="19"/>
  <c r="P57" i="19"/>
  <c r="U57" i="19" s="1"/>
  <c r="AR46" i="19"/>
  <c r="Q46" i="19"/>
  <c r="Y36" i="19"/>
  <c r="AL124" i="19"/>
  <c r="AP124" i="19" s="1"/>
  <c r="AA124" i="19"/>
  <c r="AN124" i="19" s="1"/>
  <c r="AR124" i="19" s="1"/>
  <c r="Q107" i="19"/>
  <c r="AL102" i="19"/>
  <c r="AP102" i="19" s="1"/>
  <c r="AA102" i="19"/>
  <c r="AN102" i="19" s="1"/>
  <c r="AA91" i="19"/>
  <c r="AN91" i="19" s="1"/>
  <c r="AL91" i="19"/>
  <c r="AP91" i="19" s="1"/>
  <c r="AL90" i="19"/>
  <c r="AP90" i="19" s="1"/>
  <c r="AA90" i="19"/>
  <c r="AN90" i="19" s="1"/>
  <c r="AL88" i="19"/>
  <c r="AP88" i="19" s="1"/>
  <c r="Q82" i="19"/>
  <c r="P65" i="19"/>
  <c r="U65" i="19" s="1"/>
  <c r="AR64" i="19"/>
  <c r="AL103" i="19"/>
  <c r="AP103" i="19" s="1"/>
  <c r="AA103" i="19"/>
  <c r="AN103" i="19" s="1"/>
  <c r="AL81" i="19"/>
  <c r="AP81" i="19" s="1"/>
  <c r="AA81" i="19"/>
  <c r="AN81" i="19" s="1"/>
  <c r="AR81" i="19" s="1"/>
  <c r="Q37" i="19"/>
  <c r="Q35" i="19"/>
  <c r="AR27" i="19"/>
  <c r="Q27" i="19"/>
  <c r="R27" i="19" s="1"/>
  <c r="Q23" i="19"/>
  <c r="T23" i="19"/>
  <c r="T152" i="19"/>
  <c r="AR152" i="19"/>
  <c r="Q152" i="19"/>
  <c r="Z48" i="19"/>
  <c r="Q116" i="19"/>
  <c r="Z80" i="19"/>
  <c r="AM80" i="19" s="1"/>
  <c r="AQ80" i="19" s="1"/>
  <c r="O120" i="19"/>
  <c r="Q105" i="19"/>
  <c r="AR98" i="19"/>
  <c r="Q98" i="19"/>
  <c r="Z28" i="19"/>
  <c r="AM28" i="19" s="1"/>
  <c r="AQ28" i="19" s="1"/>
  <c r="Q124" i="19"/>
  <c r="T124" i="19"/>
  <c r="Q92" i="19"/>
  <c r="Q86" i="19"/>
  <c r="AL34" i="19"/>
  <c r="AP34" i="19" s="1"/>
  <c r="AA34" i="19"/>
  <c r="AN34" i="19" s="1"/>
  <c r="AR34" i="19" s="1"/>
  <c r="P61" i="19"/>
  <c r="U61" i="19" s="1"/>
  <c r="AR60" i="19"/>
  <c r="AL37" i="19"/>
  <c r="AP37" i="19" s="1"/>
  <c r="AA37" i="19"/>
  <c r="AN37" i="19" s="1"/>
  <c r="AR37" i="19" s="1"/>
  <c r="P157" i="19"/>
  <c r="U157" i="19" s="1"/>
  <c r="U165" i="19" s="1"/>
  <c r="AR156" i="19"/>
  <c r="Y145" i="19"/>
  <c r="AR138" i="19"/>
  <c r="P139" i="19"/>
  <c r="U139" i="19" s="1"/>
  <c r="P135" i="19"/>
  <c r="U135" i="19" s="1"/>
  <c r="AR134" i="19"/>
  <c r="N127" i="19"/>
  <c r="Y123" i="19"/>
  <c r="Z110" i="19"/>
  <c r="AL146" i="19"/>
  <c r="AP146" i="19" s="1"/>
  <c r="AA146" i="19"/>
  <c r="AN146" i="19" s="1"/>
  <c r="AR146" i="19" s="1"/>
  <c r="T125" i="19"/>
  <c r="Q125" i="19"/>
  <c r="Q151" i="19"/>
  <c r="R151" i="19" s="1"/>
  <c r="T151" i="19"/>
  <c r="P153" i="19"/>
  <c r="U153" i="19" s="1"/>
  <c r="Y101" i="19"/>
  <c r="Q143" i="19"/>
  <c r="Z88" i="19"/>
  <c r="AM88" i="19" s="1"/>
  <c r="AQ88" i="19" s="1"/>
  <c r="T126" i="19"/>
  <c r="Q126" i="19"/>
  <c r="Q112" i="19"/>
  <c r="AR130" i="19"/>
  <c r="P131" i="19"/>
  <c r="U131" i="19" s="1"/>
  <c r="Q47" i="19"/>
  <c r="AR47" i="19"/>
  <c r="Q34" i="19"/>
  <c r="L173" i="19"/>
  <c r="N38" i="19"/>
  <c r="Y33" i="19"/>
  <c r="K173" i="19"/>
  <c r="Q117" i="19"/>
  <c r="AR102" i="19"/>
  <c r="Q102" i="19"/>
  <c r="AL97" i="19"/>
  <c r="AP97" i="19" s="1"/>
  <c r="AA97" i="19"/>
  <c r="AN97" i="19" s="1"/>
  <c r="AL86" i="19"/>
  <c r="AP86" i="19" s="1"/>
  <c r="AA86" i="19"/>
  <c r="AN86" i="19" s="1"/>
  <c r="AR86" i="19" s="1"/>
  <c r="AL84" i="19"/>
  <c r="AP84" i="19" s="1"/>
  <c r="P77" i="19"/>
  <c r="U77" i="19" s="1"/>
  <c r="AR76" i="19"/>
  <c r="AL108" i="19"/>
  <c r="AP108" i="19" s="1"/>
  <c r="AA108" i="19"/>
  <c r="AN108" i="19" s="1"/>
  <c r="AR108" i="19" s="1"/>
  <c r="Q100" i="19"/>
  <c r="AL93" i="19"/>
  <c r="AP93" i="19" s="1"/>
  <c r="AA93" i="19"/>
  <c r="AN93" i="19" s="1"/>
  <c r="AR93" i="19" s="1"/>
  <c r="O49" i="19"/>
  <c r="AL89" i="19"/>
  <c r="AP89" i="19" s="1"/>
  <c r="AA89" i="19"/>
  <c r="AN89" i="19" s="1"/>
  <c r="AR89" i="19" s="1"/>
  <c r="Q81" i="19"/>
  <c r="AL45" i="19"/>
  <c r="AP45" i="19" s="1"/>
  <c r="AA45" i="19"/>
  <c r="AN45" i="19" s="1"/>
  <c r="AR45" i="19" s="1"/>
  <c r="AA35" i="19"/>
  <c r="AN35" i="19" s="1"/>
  <c r="AR35" i="19" s="1"/>
  <c r="AL35" i="19"/>
  <c r="AP35" i="19" s="1"/>
  <c r="AL85" i="19"/>
  <c r="AP85" i="19" s="1"/>
  <c r="AA85" i="19"/>
  <c r="AN85" i="19" s="1"/>
  <c r="AR119" i="19"/>
  <c r="Q119" i="19"/>
  <c r="AA143" i="19"/>
  <c r="AN143" i="19" s="1"/>
  <c r="AR143" i="19" s="1"/>
  <c r="AL143" i="19"/>
  <c r="AP143" i="19" s="1"/>
  <c r="Z36" i="19"/>
  <c r="AM36" i="19" s="1"/>
  <c r="AQ36" i="19" s="1"/>
  <c r="Q91" i="19"/>
  <c r="AR91" i="19"/>
  <c r="AL117" i="19"/>
  <c r="AP117" i="19" s="1"/>
  <c r="AA117" i="19"/>
  <c r="AN117" i="19" s="1"/>
  <c r="AR117" i="19" s="1"/>
  <c r="AA29" i="19"/>
  <c r="AN29" i="19" s="1"/>
  <c r="AR29" i="19" s="1"/>
  <c r="AL29" i="19"/>
  <c r="AP29" i="19" s="1"/>
  <c r="Q21" i="19"/>
  <c r="AL28" i="19"/>
  <c r="AP28" i="19" s="1"/>
  <c r="Y147" i="19"/>
  <c r="Z145" i="19"/>
  <c r="AM145" i="19" s="1"/>
  <c r="AQ145" i="19" s="1"/>
  <c r="Z123" i="19"/>
  <c r="AM123" i="19" s="1"/>
  <c r="AQ123" i="19" s="1"/>
  <c r="O127" i="19"/>
  <c r="AL151" i="19"/>
  <c r="AP151" i="19" s="1"/>
  <c r="AA151" i="19"/>
  <c r="AN151" i="19" s="1"/>
  <c r="AR151" i="19" s="1"/>
  <c r="Q113" i="19"/>
  <c r="Z101" i="19"/>
  <c r="AM101" i="19" s="1"/>
  <c r="AQ101" i="19" s="1"/>
  <c r="AL116" i="19"/>
  <c r="AP116" i="19" s="1"/>
  <c r="AA116" i="19"/>
  <c r="AN116" i="19" s="1"/>
  <c r="AR116" i="19" s="1"/>
  <c r="AL109" i="19"/>
  <c r="AP109" i="19" s="1"/>
  <c r="AA109" i="19"/>
  <c r="AN109" i="19" s="1"/>
  <c r="AR109" i="19" s="1"/>
  <c r="Z84" i="19"/>
  <c r="AM84" i="19" s="1"/>
  <c r="AQ84" i="19" s="1"/>
  <c r="AA126" i="19"/>
  <c r="AN126" i="19" s="1"/>
  <c r="AR126" i="19" s="1"/>
  <c r="AL126" i="19"/>
  <c r="AP126" i="19" s="1"/>
  <c r="Q104" i="19"/>
  <c r="AR104" i="19"/>
  <c r="Q95" i="19"/>
  <c r="AR72" i="19"/>
  <c r="P73" i="19"/>
  <c r="U73" i="19" s="1"/>
  <c r="Z33" i="19"/>
  <c r="AM33" i="19" s="1"/>
  <c r="O38" i="19"/>
  <c r="AQ33" i="19"/>
  <c r="AR106" i="19"/>
  <c r="Q106" i="19"/>
  <c r="AA95" i="19"/>
  <c r="AN95" i="19" s="1"/>
  <c r="AR95" i="19" s="1"/>
  <c r="AL95" i="19"/>
  <c r="AP95" i="19" s="1"/>
  <c r="AL94" i="19"/>
  <c r="AP94" i="19" s="1"/>
  <c r="AA94" i="19"/>
  <c r="AN94" i="19" s="1"/>
  <c r="AR94" i="19" s="1"/>
  <c r="T29" i="19"/>
  <c r="Q29" i="19"/>
  <c r="AL107" i="19"/>
  <c r="AP107" i="19" s="1"/>
  <c r="AA107" i="19"/>
  <c r="AN107" i="19" s="1"/>
  <c r="AR107" i="19" s="1"/>
  <c r="AR97" i="19"/>
  <c r="Q97" i="19"/>
  <c r="AA92" i="19"/>
  <c r="AN92" i="19" s="1"/>
  <c r="AR92" i="19" s="1"/>
  <c r="AL92" i="19"/>
  <c r="AP92" i="19" s="1"/>
  <c r="Q90" i="19"/>
  <c r="AR90" i="19"/>
  <c r="P120" i="19"/>
  <c r="U120" i="19" s="1"/>
  <c r="AL82" i="19"/>
  <c r="AP82" i="19" s="1"/>
  <c r="AA82" i="19"/>
  <c r="AN82" i="19" s="1"/>
  <c r="AR82" i="19" s="1"/>
  <c r="AA80" i="19"/>
  <c r="AN80" i="19" s="1"/>
  <c r="AR80" i="19" s="1"/>
  <c r="AL80" i="19"/>
  <c r="AP80" i="19" s="1"/>
  <c r="AR52" i="19"/>
  <c r="P53" i="19"/>
  <c r="U53" i="19" s="1"/>
  <c r="AL22" i="19"/>
  <c r="AP22" i="19" s="1"/>
  <c r="AA22" i="19"/>
  <c r="AN22" i="19" s="1"/>
  <c r="AR22" i="19" s="1"/>
  <c r="AR103" i="19"/>
  <c r="Q103" i="19"/>
  <c r="Q93" i="19"/>
  <c r="AL21" i="19"/>
  <c r="AP21" i="19" s="1"/>
  <c r="AA21" i="19"/>
  <c r="AN21" i="19" s="1"/>
  <c r="AR21" i="19" s="1"/>
  <c r="Q89" i="19"/>
  <c r="P49" i="19"/>
  <c r="U49" i="19" s="1"/>
  <c r="Q45" i="19"/>
  <c r="R45" i="19" s="1"/>
  <c r="AR85" i="19"/>
  <c r="Q85" i="19"/>
  <c r="AA23" i="19"/>
  <c r="AN23" i="19" s="1"/>
  <c r="AR23" i="19" s="1"/>
  <c r="AL23" i="19"/>
  <c r="AP23" i="19" s="1"/>
  <c r="P42" i="19"/>
  <c r="U42" i="19" s="1"/>
  <c r="Q125" i="18"/>
  <c r="AR125" i="18"/>
  <c r="AA117" i="18"/>
  <c r="AN117" i="18" s="1"/>
  <c r="AA109" i="18"/>
  <c r="AN109" i="18" s="1"/>
  <c r="AR109" i="18" s="1"/>
  <c r="AM113" i="18"/>
  <c r="AQ113" i="18" s="1"/>
  <c r="AA113" i="18"/>
  <c r="AN113" i="18" s="1"/>
  <c r="AR113" i="18" s="1"/>
  <c r="AQ110" i="18"/>
  <c r="Q146" i="18"/>
  <c r="Q95" i="18"/>
  <c r="AR156" i="18"/>
  <c r="P157" i="18"/>
  <c r="U157" i="18" s="1"/>
  <c r="AA147" i="18"/>
  <c r="AN147" i="18" s="1"/>
  <c r="AR147" i="18" s="1"/>
  <c r="AL147" i="18"/>
  <c r="AP147" i="18" s="1"/>
  <c r="AL124" i="18"/>
  <c r="AP124" i="18" s="1"/>
  <c r="AA124" i="18"/>
  <c r="AN124" i="18" s="1"/>
  <c r="AR130" i="18"/>
  <c r="P131" i="18"/>
  <c r="U131" i="18" s="1"/>
  <c r="Q113" i="18"/>
  <c r="Z99" i="18"/>
  <c r="AM99" i="18" s="1"/>
  <c r="AQ99" i="18" s="1"/>
  <c r="Z91" i="18"/>
  <c r="AM91" i="18" s="1"/>
  <c r="AQ91" i="18" s="1"/>
  <c r="Z83" i="18"/>
  <c r="AM83" i="18" s="1"/>
  <c r="AQ83" i="18" s="1"/>
  <c r="AL111" i="18"/>
  <c r="AP111" i="18" s="1"/>
  <c r="AA111" i="18"/>
  <c r="AN111" i="18" s="1"/>
  <c r="AR111" i="18" s="1"/>
  <c r="AR134" i="18"/>
  <c r="P135" i="18"/>
  <c r="U135" i="18" s="1"/>
  <c r="P53" i="18"/>
  <c r="U53" i="18" s="1"/>
  <c r="AR52" i="18"/>
  <c r="Y101" i="18"/>
  <c r="AL46" i="18"/>
  <c r="AP46" i="18" s="1"/>
  <c r="AA46" i="18"/>
  <c r="AN46" i="18" s="1"/>
  <c r="AR46" i="18" s="1"/>
  <c r="P49" i="18"/>
  <c r="U49" i="18" s="1"/>
  <c r="Q45" i="18"/>
  <c r="R45" i="18" s="1"/>
  <c r="N30" i="18"/>
  <c r="Y27" i="18"/>
  <c r="R3" i="18"/>
  <c r="R6" i="18"/>
  <c r="Q106" i="18"/>
  <c r="Q90" i="18"/>
  <c r="Q117" i="18"/>
  <c r="AR117" i="18"/>
  <c r="AL87" i="18"/>
  <c r="AP87" i="18" s="1"/>
  <c r="AL85" i="18"/>
  <c r="AP85" i="18" s="1"/>
  <c r="AA85" i="18"/>
  <c r="AN85" i="18" s="1"/>
  <c r="Z82" i="18"/>
  <c r="AM82" i="18" s="1"/>
  <c r="AQ82" i="18" s="1"/>
  <c r="P61" i="18"/>
  <c r="U61" i="18" s="1"/>
  <c r="AR60" i="18"/>
  <c r="Z29" i="18"/>
  <c r="AM29" i="18" s="1"/>
  <c r="AQ29" i="18"/>
  <c r="Q126" i="18"/>
  <c r="T126" i="18"/>
  <c r="AA118" i="18"/>
  <c r="AN118" i="18" s="1"/>
  <c r="AR118" i="18" s="1"/>
  <c r="AL118" i="18"/>
  <c r="AP118" i="18" s="1"/>
  <c r="Q104" i="18"/>
  <c r="Q102" i="18"/>
  <c r="Q47" i="18"/>
  <c r="R4" i="18"/>
  <c r="Q22" i="18"/>
  <c r="Q33" i="18"/>
  <c r="R33" i="18" s="1"/>
  <c r="Z152" i="18"/>
  <c r="AM152" i="18" s="1"/>
  <c r="AQ152" i="18"/>
  <c r="P161" i="18"/>
  <c r="U161" i="18" s="1"/>
  <c r="AR160" i="18"/>
  <c r="Q147" i="18"/>
  <c r="AA142" i="18"/>
  <c r="AN142" i="18" s="1"/>
  <c r="AL142" i="18"/>
  <c r="AP142" i="18" s="1"/>
  <c r="O153" i="18"/>
  <c r="AA144" i="18"/>
  <c r="AN144" i="18" s="1"/>
  <c r="AR144" i="18" s="1"/>
  <c r="AL144" i="18"/>
  <c r="AP144" i="18" s="1"/>
  <c r="AL146" i="18"/>
  <c r="AP146" i="18" s="1"/>
  <c r="AL119" i="18"/>
  <c r="AP119" i="18" s="1"/>
  <c r="AA119" i="18"/>
  <c r="AN119" i="18" s="1"/>
  <c r="AR119" i="18" s="1"/>
  <c r="Q109" i="18"/>
  <c r="Y96" i="18"/>
  <c r="Y88" i="18"/>
  <c r="Q115" i="18"/>
  <c r="AA108" i="18"/>
  <c r="AN108" i="18" s="1"/>
  <c r="AL108" i="18"/>
  <c r="AP108" i="18" s="1"/>
  <c r="AA112" i="18"/>
  <c r="AN112" i="18" s="1"/>
  <c r="AL112" i="18"/>
  <c r="AP112" i="18" s="1"/>
  <c r="AL99" i="18"/>
  <c r="AP99" i="18" s="1"/>
  <c r="Q93" i="18"/>
  <c r="AA114" i="18"/>
  <c r="AN114" i="18" s="1"/>
  <c r="AR114" i="18" s="1"/>
  <c r="AL114" i="18"/>
  <c r="AP114" i="18" s="1"/>
  <c r="Q103" i="18"/>
  <c r="Z101" i="18"/>
  <c r="AM101" i="18" s="1"/>
  <c r="AQ101" i="18" s="1"/>
  <c r="N120" i="18"/>
  <c r="Y80" i="18"/>
  <c r="AL110" i="18"/>
  <c r="AP110" i="18" s="1"/>
  <c r="AA110" i="18"/>
  <c r="AN110" i="18" s="1"/>
  <c r="P77" i="18"/>
  <c r="U77" i="18" s="1"/>
  <c r="AR76" i="18"/>
  <c r="AL48" i="18"/>
  <c r="AP48" i="18" s="1"/>
  <c r="AA48" i="18"/>
  <c r="AN48" i="18" s="1"/>
  <c r="AL90" i="18"/>
  <c r="AP90" i="18" s="1"/>
  <c r="AA90" i="18"/>
  <c r="AN90" i="18" s="1"/>
  <c r="AR90" i="18" s="1"/>
  <c r="Q86" i="18"/>
  <c r="AL107" i="18"/>
  <c r="AP107" i="18" s="1"/>
  <c r="AA107" i="18"/>
  <c r="AN107" i="18" s="1"/>
  <c r="AA83" i="18"/>
  <c r="AN83" i="18" s="1"/>
  <c r="AL83" i="18"/>
  <c r="AP83" i="18" s="1"/>
  <c r="Q81" i="18"/>
  <c r="AA41" i="18"/>
  <c r="AN41" i="18" s="1"/>
  <c r="AR41" i="18" s="1"/>
  <c r="AL41" i="18"/>
  <c r="AP41" i="18" s="1"/>
  <c r="Y21" i="18"/>
  <c r="AL126" i="18"/>
  <c r="AP126" i="18" s="1"/>
  <c r="AA126" i="18"/>
  <c r="AN126" i="18" s="1"/>
  <c r="AR126" i="18" s="1"/>
  <c r="Q118" i="18"/>
  <c r="AL97" i="18"/>
  <c r="AP97" i="18" s="1"/>
  <c r="AA97" i="18"/>
  <c r="AN97" i="18" s="1"/>
  <c r="AR97" i="18" s="1"/>
  <c r="Q37" i="18"/>
  <c r="AR37" i="18"/>
  <c r="O24" i="18"/>
  <c r="Z20" i="18"/>
  <c r="AL35" i="18"/>
  <c r="AP35" i="18" s="1"/>
  <c r="AA35" i="18"/>
  <c r="AN35" i="18" s="1"/>
  <c r="AR35" i="18" s="1"/>
  <c r="AL29" i="18"/>
  <c r="AP29" i="18" s="1"/>
  <c r="Q36" i="18"/>
  <c r="T23" i="18"/>
  <c r="Q23" i="18"/>
  <c r="Y145" i="18"/>
  <c r="T123" i="18"/>
  <c r="P127" i="18"/>
  <c r="U127" i="18" s="1"/>
  <c r="Q123" i="18"/>
  <c r="R123" i="18" s="1"/>
  <c r="Q142" i="18"/>
  <c r="R142" i="18" s="1"/>
  <c r="AR142" i="18"/>
  <c r="T151" i="18"/>
  <c r="P153" i="18"/>
  <c r="U153" i="18" s="1"/>
  <c r="Q151" i="18"/>
  <c r="R151" i="18" s="1"/>
  <c r="Q144" i="18"/>
  <c r="Q119" i="18"/>
  <c r="Q105" i="18"/>
  <c r="AR105" i="18"/>
  <c r="Z95" i="18"/>
  <c r="AM95" i="18" s="1"/>
  <c r="AQ95" i="18" s="1"/>
  <c r="Z87" i="18"/>
  <c r="AM87" i="18" s="1"/>
  <c r="AQ87" i="18" s="1"/>
  <c r="Q111" i="18"/>
  <c r="AR108" i="18"/>
  <c r="Q108" i="18"/>
  <c r="AR112" i="18"/>
  <c r="Q112" i="18"/>
  <c r="Q114" i="18"/>
  <c r="Y98" i="18"/>
  <c r="P65" i="18"/>
  <c r="U65" i="18" s="1"/>
  <c r="AR64" i="18"/>
  <c r="Z47" i="18"/>
  <c r="AL37" i="18"/>
  <c r="AP37" i="18" s="1"/>
  <c r="AA37" i="18"/>
  <c r="AN37" i="18" s="1"/>
  <c r="P38" i="18"/>
  <c r="U38" i="18" s="1"/>
  <c r="Y34" i="18"/>
  <c r="AL106" i="18"/>
  <c r="AP106" i="18" s="1"/>
  <c r="AA106" i="18"/>
  <c r="AN106" i="18" s="1"/>
  <c r="AR106" i="18" s="1"/>
  <c r="AL86" i="18"/>
  <c r="AP86" i="18" s="1"/>
  <c r="AA86" i="18"/>
  <c r="AN86" i="18" s="1"/>
  <c r="AR86" i="18" s="1"/>
  <c r="O49" i="18"/>
  <c r="AA91" i="18"/>
  <c r="AN91" i="18" s="1"/>
  <c r="AL91" i="18"/>
  <c r="AP91" i="18" s="1"/>
  <c r="Q89" i="18"/>
  <c r="O120" i="18"/>
  <c r="Z27" i="18"/>
  <c r="AM27" i="18" s="1"/>
  <c r="AQ27" i="18" s="1"/>
  <c r="O30" i="18"/>
  <c r="AL102" i="18"/>
  <c r="AP102" i="18" s="1"/>
  <c r="AA102" i="18"/>
  <c r="AN102" i="18" s="1"/>
  <c r="AR102" i="18" s="1"/>
  <c r="Q46" i="18"/>
  <c r="L173" i="18"/>
  <c r="Q35" i="18"/>
  <c r="N38" i="18"/>
  <c r="AL23" i="18"/>
  <c r="AP23" i="18" s="1"/>
  <c r="AA23" i="18"/>
  <c r="AN23" i="18" s="1"/>
  <c r="AR23" i="18" s="1"/>
  <c r="Y143" i="18"/>
  <c r="P148" i="18"/>
  <c r="U148" i="18" s="1"/>
  <c r="Z146" i="18"/>
  <c r="AM146" i="18" s="1"/>
  <c r="AQ146" i="18" s="1"/>
  <c r="Y152" i="18"/>
  <c r="N148" i="18"/>
  <c r="AL151" i="18"/>
  <c r="AP151" i="18" s="1"/>
  <c r="AA151" i="18"/>
  <c r="AN151" i="18" s="1"/>
  <c r="AR151" i="18" s="1"/>
  <c r="AR124" i="18"/>
  <c r="Q124" i="18"/>
  <c r="T124" i="18"/>
  <c r="P139" i="18"/>
  <c r="U139" i="18" s="1"/>
  <c r="AR138" i="18"/>
  <c r="Y116" i="18"/>
  <c r="AA123" i="18"/>
  <c r="AN123" i="18" s="1"/>
  <c r="AR123" i="18" s="1"/>
  <c r="Y100" i="18"/>
  <c r="Y92" i="18"/>
  <c r="Y84" i="18"/>
  <c r="AA115" i="18"/>
  <c r="AN115" i="18" s="1"/>
  <c r="AR115" i="18" s="1"/>
  <c r="AL115" i="18"/>
  <c r="AP115" i="18" s="1"/>
  <c r="AM93" i="18"/>
  <c r="AQ93" i="18" s="1"/>
  <c r="AA93" i="18"/>
  <c r="AN93" i="18" s="1"/>
  <c r="AR93" i="18" s="1"/>
  <c r="P69" i="18"/>
  <c r="U69" i="18" s="1"/>
  <c r="AR68" i="18"/>
  <c r="AL103" i="18"/>
  <c r="AP103" i="18" s="1"/>
  <c r="AA103" i="18"/>
  <c r="AN103" i="18" s="1"/>
  <c r="AR103" i="18" s="1"/>
  <c r="Y94" i="18"/>
  <c r="AR110" i="18"/>
  <c r="Q110" i="18"/>
  <c r="AL45" i="18"/>
  <c r="AP45" i="18" s="1"/>
  <c r="AA45" i="18"/>
  <c r="AN45" i="18" s="1"/>
  <c r="AR45" i="18" s="1"/>
  <c r="K173" i="18"/>
  <c r="AL95" i="18"/>
  <c r="AP95" i="18" s="1"/>
  <c r="AR56" i="18"/>
  <c r="P57" i="18"/>
  <c r="U57" i="18" s="1"/>
  <c r="AR107" i="18"/>
  <c r="Q107" i="18"/>
  <c r="AL89" i="18"/>
  <c r="AP89" i="18" s="1"/>
  <c r="AA89" i="18"/>
  <c r="AN89" i="18" s="1"/>
  <c r="AR89" i="18" s="1"/>
  <c r="AR85" i="18"/>
  <c r="Q85" i="18"/>
  <c r="Y82" i="18"/>
  <c r="AL81" i="18"/>
  <c r="AP81" i="18" s="1"/>
  <c r="AA81" i="18"/>
  <c r="AN81" i="18" s="1"/>
  <c r="AR81" i="18" s="1"/>
  <c r="Z34" i="18"/>
  <c r="AM34" i="18" s="1"/>
  <c r="AQ34" i="18" s="1"/>
  <c r="Z22" i="18"/>
  <c r="AM22" i="18" s="1"/>
  <c r="AQ22" i="18" s="1"/>
  <c r="AA104" i="18"/>
  <c r="AN104" i="18" s="1"/>
  <c r="AR104" i="18" s="1"/>
  <c r="AL104" i="18"/>
  <c r="AP104" i="18" s="1"/>
  <c r="Q97" i="18"/>
  <c r="AR72" i="18"/>
  <c r="P73" i="18"/>
  <c r="U73" i="18" s="1"/>
  <c r="Q48" i="18"/>
  <c r="AR48" i="18"/>
  <c r="AA28" i="18"/>
  <c r="AN28" i="18" s="1"/>
  <c r="AR28" i="18" s="1"/>
  <c r="AL28" i="18"/>
  <c r="AP28" i="18" s="1"/>
  <c r="AL22" i="18"/>
  <c r="AP22" i="18" s="1"/>
  <c r="AL36" i="18"/>
  <c r="AP36" i="18" s="1"/>
  <c r="AA36" i="18"/>
  <c r="AN36" i="18" s="1"/>
  <c r="AR36" i="18" s="1"/>
  <c r="AL33" i="18"/>
  <c r="AP33" i="18" s="1"/>
  <c r="AA33" i="18"/>
  <c r="AN33" i="18" s="1"/>
  <c r="AR33" i="18" s="1"/>
  <c r="O164" i="25" l="1"/>
  <c r="P139" i="26"/>
  <c r="U139" i="26" s="1"/>
  <c r="AR138" i="26"/>
  <c r="P111" i="25"/>
  <c r="Q111" i="25" s="1"/>
  <c r="Y111" i="25"/>
  <c r="AA89" i="25"/>
  <c r="AN89" i="25" s="1"/>
  <c r="AA151" i="25"/>
  <c r="AN151" i="25" s="1"/>
  <c r="AR151" i="25" s="1"/>
  <c r="P92" i="25"/>
  <c r="Q92" i="25" s="1"/>
  <c r="Y92" i="25"/>
  <c r="Y94" i="26"/>
  <c r="P94" i="26"/>
  <c r="Q94" i="26" s="1"/>
  <c r="Y123" i="25"/>
  <c r="P123" i="25"/>
  <c r="P100" i="26"/>
  <c r="Y100" i="26"/>
  <c r="Y90" i="25"/>
  <c r="P90" i="25"/>
  <c r="Q90" i="25" s="1"/>
  <c r="P99" i="26"/>
  <c r="Q99" i="26" s="1"/>
  <c r="Y99" i="26"/>
  <c r="P30" i="25"/>
  <c r="U30" i="25" s="1"/>
  <c r="R152" i="27"/>
  <c r="Y116" i="25"/>
  <c r="P116" i="25"/>
  <c r="Q116" i="25" s="1"/>
  <c r="AA27" i="25"/>
  <c r="AN27" i="25" s="1"/>
  <c r="AR27" i="25" s="1"/>
  <c r="P152" i="26"/>
  <c r="Y152" i="26"/>
  <c r="AM105" i="26"/>
  <c r="AQ105" i="26" s="1"/>
  <c r="AA105" i="26"/>
  <c r="AN105" i="26" s="1"/>
  <c r="AR105" i="26" s="1"/>
  <c r="P90" i="26"/>
  <c r="Q90" i="26" s="1"/>
  <c r="Y90" i="26"/>
  <c r="P95" i="27"/>
  <c r="Q95" i="27" s="1"/>
  <c r="Y95" i="27"/>
  <c r="AR156" i="27"/>
  <c r="P157" i="27"/>
  <c r="U157" i="27" s="1"/>
  <c r="AA106" i="27"/>
  <c r="AN106" i="27" s="1"/>
  <c r="AR106" i="27" s="1"/>
  <c r="AL106" i="27"/>
  <c r="AP106" i="27" s="1"/>
  <c r="AR160" i="27"/>
  <c r="P161" i="27"/>
  <c r="U161" i="27" s="1"/>
  <c r="U165" i="27" s="1"/>
  <c r="Q102" i="27"/>
  <c r="P21" i="27"/>
  <c r="Y21" i="27"/>
  <c r="AL101" i="27"/>
  <c r="AP101" i="27" s="1"/>
  <c r="AA101" i="27"/>
  <c r="AN101" i="27" s="1"/>
  <c r="Q94" i="27"/>
  <c r="Q109" i="27"/>
  <c r="AA119" i="27"/>
  <c r="AN119" i="27" s="1"/>
  <c r="AL119" i="27"/>
  <c r="AP119" i="27" s="1"/>
  <c r="P37" i="27"/>
  <c r="Y37" i="27"/>
  <c r="Q33" i="27"/>
  <c r="R33" i="27" s="1"/>
  <c r="Q98" i="27"/>
  <c r="AA90" i="27"/>
  <c r="AN90" i="27" s="1"/>
  <c r="AL90" i="27"/>
  <c r="AP90" i="27" s="1"/>
  <c r="R82" i="27"/>
  <c r="R83" i="27" s="1"/>
  <c r="R84" i="27" s="1"/>
  <c r="R85" i="27" s="1"/>
  <c r="R86" i="27" s="1"/>
  <c r="R87" i="27" s="1"/>
  <c r="P42" i="27"/>
  <c r="U42" i="27" s="1"/>
  <c r="Q103" i="27"/>
  <c r="P99" i="27"/>
  <c r="Y99" i="27"/>
  <c r="AA144" i="27"/>
  <c r="AN144" i="27" s="1"/>
  <c r="AR144" i="27" s="1"/>
  <c r="T124" i="27"/>
  <c r="Q124" i="27"/>
  <c r="P97" i="27"/>
  <c r="Y97" i="27"/>
  <c r="Q101" i="27"/>
  <c r="AR101" i="27"/>
  <c r="Q48" i="27"/>
  <c r="AA94" i="27"/>
  <c r="AN94" i="27" s="1"/>
  <c r="AR94" i="27" s="1"/>
  <c r="AL94" i="27"/>
  <c r="AP94" i="27" s="1"/>
  <c r="P92" i="27"/>
  <c r="Y92" i="27"/>
  <c r="AL126" i="27"/>
  <c r="AP126" i="27" s="1"/>
  <c r="AA126" i="27"/>
  <c r="AN126" i="27" s="1"/>
  <c r="AR126" i="27" s="1"/>
  <c r="AR119" i="27"/>
  <c r="Q119" i="27"/>
  <c r="P118" i="27"/>
  <c r="Y118" i="27"/>
  <c r="AA28" i="27"/>
  <c r="AN28" i="27" s="1"/>
  <c r="AL28" i="27"/>
  <c r="AP28" i="27" s="1"/>
  <c r="AL27" i="27"/>
  <c r="AP27" i="27" s="1"/>
  <c r="Q107" i="27"/>
  <c r="AA33" i="27"/>
  <c r="AN33" i="27" s="1"/>
  <c r="AR33" i="27" s="1"/>
  <c r="AL33" i="27"/>
  <c r="AP33" i="27" s="1"/>
  <c r="AA110" i="27"/>
  <c r="AN110" i="27" s="1"/>
  <c r="AR110" i="27" s="1"/>
  <c r="AL110" i="27"/>
  <c r="AP110" i="27" s="1"/>
  <c r="R46" i="27"/>
  <c r="R47" i="27" s="1"/>
  <c r="R48" i="27" s="1"/>
  <c r="AA105" i="27"/>
  <c r="AN105" i="27" s="1"/>
  <c r="AL105" i="27"/>
  <c r="AP105" i="27" s="1"/>
  <c r="AM146" i="27"/>
  <c r="AQ146" i="27" s="1"/>
  <c r="AA146" i="27"/>
  <c r="AN146" i="27" s="1"/>
  <c r="AR146" i="27" s="1"/>
  <c r="AR90" i="27"/>
  <c r="Q90" i="27"/>
  <c r="AM124" i="27"/>
  <c r="AQ124" i="27" s="1"/>
  <c r="AA124" i="27"/>
  <c r="AN124" i="27" s="1"/>
  <c r="AR124" i="27" s="1"/>
  <c r="AA29" i="27"/>
  <c r="AN29" i="27" s="1"/>
  <c r="AL29" i="27"/>
  <c r="AP29" i="27" s="1"/>
  <c r="P36" i="27"/>
  <c r="Y36" i="27"/>
  <c r="Q147" i="27"/>
  <c r="AA125" i="27"/>
  <c r="AN125" i="27" s="1"/>
  <c r="AR125" i="27" s="1"/>
  <c r="AA102" i="27"/>
  <c r="AN102" i="27" s="1"/>
  <c r="AR102" i="27" s="1"/>
  <c r="AL102" i="27"/>
  <c r="AP102" i="27" s="1"/>
  <c r="P35" i="27"/>
  <c r="Y35" i="27"/>
  <c r="AA109" i="27"/>
  <c r="AN109" i="27" s="1"/>
  <c r="AR109" i="27" s="1"/>
  <c r="AL109" i="27"/>
  <c r="AP109" i="27" s="1"/>
  <c r="P113" i="27"/>
  <c r="Y113" i="27"/>
  <c r="AR138" i="27"/>
  <c r="P139" i="27"/>
  <c r="U139" i="27" s="1"/>
  <c r="P143" i="27"/>
  <c r="Y143" i="27"/>
  <c r="T28" i="27"/>
  <c r="AR28" i="27"/>
  <c r="Q28" i="27"/>
  <c r="P30" i="27"/>
  <c r="U30" i="27" s="1"/>
  <c r="Q27" i="27"/>
  <c r="R27" i="27" s="1"/>
  <c r="R28" i="27" s="1"/>
  <c r="Q110" i="27"/>
  <c r="AL98" i="27"/>
  <c r="AP98" i="27" s="1"/>
  <c r="AA98" i="27"/>
  <c r="AN98" i="27" s="1"/>
  <c r="AR98" i="27" s="1"/>
  <c r="Z27" i="27"/>
  <c r="AM27" i="27" s="1"/>
  <c r="AQ27" i="27" s="1"/>
  <c r="O30" i="27"/>
  <c r="O164" i="27" s="1"/>
  <c r="P89" i="27"/>
  <c r="Y89" i="27"/>
  <c r="P96" i="27"/>
  <c r="Y96" i="27"/>
  <c r="Q105" i="27"/>
  <c r="AR105" i="27"/>
  <c r="P100" i="27"/>
  <c r="Y100" i="27"/>
  <c r="AA145" i="27"/>
  <c r="AN145" i="27" s="1"/>
  <c r="AR145" i="27" s="1"/>
  <c r="AL145" i="27"/>
  <c r="AP145" i="27" s="1"/>
  <c r="Q112" i="27"/>
  <c r="P115" i="27"/>
  <c r="Y115" i="27"/>
  <c r="AL41" i="27"/>
  <c r="AP41" i="27" s="1"/>
  <c r="AN41" i="27"/>
  <c r="AR41" i="27" s="1"/>
  <c r="P88" i="27"/>
  <c r="Y88" i="27"/>
  <c r="N120" i="27"/>
  <c r="AA108" i="27"/>
  <c r="AN108" i="27" s="1"/>
  <c r="AL108" i="27"/>
  <c r="AP108" i="27" s="1"/>
  <c r="Z163" i="27"/>
  <c r="Z166" i="27" s="1"/>
  <c r="AD166" i="27" s="1"/>
  <c r="AH166" i="27" s="1"/>
  <c r="AM20" i="27"/>
  <c r="P93" i="27"/>
  <c r="Y93" i="27"/>
  <c r="AA104" i="27"/>
  <c r="AN104" i="27" s="1"/>
  <c r="AR104" i="27" s="1"/>
  <c r="AL104" i="27"/>
  <c r="AP104" i="27" s="1"/>
  <c r="Y23" i="27"/>
  <c r="P23" i="27"/>
  <c r="P22" i="27"/>
  <c r="Y22" i="27"/>
  <c r="AA111" i="27"/>
  <c r="AN111" i="27" s="1"/>
  <c r="AL111" i="27"/>
  <c r="AP111" i="27" s="1"/>
  <c r="Q145" i="27"/>
  <c r="P20" i="27"/>
  <c r="Y20" i="27"/>
  <c r="N24" i="27"/>
  <c r="N163" i="27" s="1"/>
  <c r="AR29" i="27"/>
  <c r="Q29" i="27"/>
  <c r="T29" i="27"/>
  <c r="Q106" i="27"/>
  <c r="AA103" i="27"/>
  <c r="AN103" i="27" s="1"/>
  <c r="AR103" i="27" s="1"/>
  <c r="AL103" i="27"/>
  <c r="AP103" i="27" s="1"/>
  <c r="Q108" i="27"/>
  <c r="AR108" i="27"/>
  <c r="P114" i="27"/>
  <c r="Y114" i="27"/>
  <c r="AA147" i="27"/>
  <c r="AN147" i="27" s="1"/>
  <c r="AR147" i="27" s="1"/>
  <c r="AL147" i="27"/>
  <c r="AP147" i="27" s="1"/>
  <c r="P117" i="27"/>
  <c r="Y117" i="27"/>
  <c r="AA48" i="27"/>
  <c r="AN48" i="27" s="1"/>
  <c r="AR48" i="27" s="1"/>
  <c r="AL48" i="27"/>
  <c r="AP48" i="27" s="1"/>
  <c r="Q104" i="27"/>
  <c r="Q126" i="27"/>
  <c r="T126" i="27"/>
  <c r="AA107" i="27"/>
  <c r="AN107" i="27" s="1"/>
  <c r="AR107" i="27" s="1"/>
  <c r="AL107" i="27"/>
  <c r="AP107" i="27" s="1"/>
  <c r="N38" i="27"/>
  <c r="P34" i="27"/>
  <c r="Y34" i="27"/>
  <c r="Q111" i="27"/>
  <c r="AR111" i="27"/>
  <c r="N148" i="27"/>
  <c r="Y142" i="27"/>
  <c r="P142" i="27"/>
  <c r="P116" i="27"/>
  <c r="Y116" i="27"/>
  <c r="Y123" i="27"/>
  <c r="P123" i="27"/>
  <c r="N127" i="27"/>
  <c r="AL112" i="27"/>
  <c r="AP112" i="27" s="1"/>
  <c r="AA112" i="27"/>
  <c r="AN112" i="27" s="1"/>
  <c r="AR112" i="27" s="1"/>
  <c r="AA28" i="26"/>
  <c r="AN28" i="26" s="1"/>
  <c r="AL28" i="26"/>
  <c r="AP28" i="26" s="1"/>
  <c r="AQ27" i="26"/>
  <c r="O30" i="26"/>
  <c r="O164" i="26" s="1"/>
  <c r="Z27" i="26"/>
  <c r="AM27" i="26" s="1"/>
  <c r="Q85" i="26"/>
  <c r="P112" i="26"/>
  <c r="Y112" i="26"/>
  <c r="AA123" i="26"/>
  <c r="AN123" i="26" s="1"/>
  <c r="AR123" i="26" s="1"/>
  <c r="AL123" i="26"/>
  <c r="AP123" i="26" s="1"/>
  <c r="AL27" i="26"/>
  <c r="AP27" i="26" s="1"/>
  <c r="AA27" i="26"/>
  <c r="AN27" i="26" s="1"/>
  <c r="P84" i="26"/>
  <c r="Y84" i="26"/>
  <c r="P83" i="26"/>
  <c r="Y83" i="26"/>
  <c r="AL29" i="26"/>
  <c r="AP29" i="26" s="1"/>
  <c r="AA29" i="26"/>
  <c r="AN29" i="26" s="1"/>
  <c r="AA23" i="26"/>
  <c r="AN23" i="26" s="1"/>
  <c r="AR23" i="26" s="1"/>
  <c r="AL23" i="26"/>
  <c r="AP23" i="26" s="1"/>
  <c r="Q93" i="26"/>
  <c r="AA46" i="26"/>
  <c r="AN46" i="26" s="1"/>
  <c r="AR46" i="26" s="1"/>
  <c r="AL46" i="26"/>
  <c r="AP46" i="26" s="1"/>
  <c r="AA101" i="26"/>
  <c r="AN101" i="26" s="1"/>
  <c r="AL101" i="26"/>
  <c r="AP101" i="26" s="1"/>
  <c r="P110" i="26"/>
  <c r="Y110" i="26"/>
  <c r="P118" i="26"/>
  <c r="Y118" i="26"/>
  <c r="AR56" i="26"/>
  <c r="P57" i="26"/>
  <c r="U57" i="26" s="1"/>
  <c r="Q22" i="26"/>
  <c r="P20" i="26"/>
  <c r="Y20" i="26"/>
  <c r="N24" i="26"/>
  <c r="Q102" i="26"/>
  <c r="P115" i="26"/>
  <c r="Y115" i="26"/>
  <c r="AL142" i="26"/>
  <c r="AP142" i="26" s="1"/>
  <c r="AA142" i="26"/>
  <c r="AN142" i="26" s="1"/>
  <c r="Y151" i="26"/>
  <c r="P151" i="26"/>
  <c r="N153" i="26"/>
  <c r="AM20" i="26"/>
  <c r="AL34" i="26"/>
  <c r="AP34" i="26" s="1"/>
  <c r="AR28" i="26"/>
  <c r="T28" i="26"/>
  <c r="Q28" i="26"/>
  <c r="AA89" i="26"/>
  <c r="AN89" i="26" s="1"/>
  <c r="AL89" i="26"/>
  <c r="AP89" i="26" s="1"/>
  <c r="P21" i="26"/>
  <c r="Y21" i="26"/>
  <c r="Q81" i="26"/>
  <c r="P135" i="26"/>
  <c r="U135" i="26" s="1"/>
  <c r="AR134" i="26"/>
  <c r="Q123" i="26"/>
  <c r="R123" i="26" s="1"/>
  <c r="T123" i="26"/>
  <c r="P27" i="26"/>
  <c r="AA106" i="26"/>
  <c r="AN106" i="26" s="1"/>
  <c r="AR106" i="26" s="1"/>
  <c r="AL106" i="26"/>
  <c r="AP106" i="26" s="1"/>
  <c r="P92" i="26"/>
  <c r="Y92" i="26"/>
  <c r="P111" i="26"/>
  <c r="Y111" i="26"/>
  <c r="Q37" i="26"/>
  <c r="AA47" i="26"/>
  <c r="AN47" i="26" s="1"/>
  <c r="AL47" i="26"/>
  <c r="AP47" i="26" s="1"/>
  <c r="Q23" i="26"/>
  <c r="T23" i="26"/>
  <c r="Q36" i="26"/>
  <c r="AA119" i="26"/>
  <c r="AN119" i="26" s="1"/>
  <c r="AR119" i="26" s="1"/>
  <c r="AL119" i="26"/>
  <c r="AP119" i="26" s="1"/>
  <c r="Y124" i="26"/>
  <c r="P124" i="26"/>
  <c r="Z34" i="26"/>
  <c r="AM34" i="26" s="1"/>
  <c r="AQ34" i="26" s="1"/>
  <c r="O38" i="26"/>
  <c r="P88" i="26"/>
  <c r="Y88" i="26"/>
  <c r="P33" i="26"/>
  <c r="N38" i="26"/>
  <c r="Y33" i="26"/>
  <c r="P91" i="26"/>
  <c r="Y91" i="26"/>
  <c r="Q142" i="26"/>
  <c r="R142" i="26" s="1"/>
  <c r="R143" i="26" s="1"/>
  <c r="R144" i="26" s="1"/>
  <c r="AR142" i="26"/>
  <c r="AA85" i="26"/>
  <c r="AN85" i="26" s="1"/>
  <c r="AR85" i="26" s="1"/>
  <c r="AL85" i="26"/>
  <c r="AP85" i="26" s="1"/>
  <c r="Y125" i="26"/>
  <c r="P125" i="26"/>
  <c r="P95" i="26"/>
  <c r="Y95" i="26"/>
  <c r="P116" i="26"/>
  <c r="Y116" i="26"/>
  <c r="P147" i="26"/>
  <c r="Y147" i="26"/>
  <c r="P61" i="26"/>
  <c r="U61" i="26" s="1"/>
  <c r="AR60" i="26"/>
  <c r="Q47" i="26"/>
  <c r="AR47" i="26"/>
  <c r="P49" i="26"/>
  <c r="U49" i="26" s="1"/>
  <c r="Q45" i="26"/>
  <c r="R45" i="26" s="1"/>
  <c r="AA93" i="26"/>
  <c r="AN93" i="26" s="1"/>
  <c r="AR93" i="26" s="1"/>
  <c r="AL93" i="26"/>
  <c r="AP93" i="26" s="1"/>
  <c r="P113" i="26"/>
  <c r="Y113" i="26"/>
  <c r="Q101" i="26"/>
  <c r="AR101" i="26"/>
  <c r="P117" i="26"/>
  <c r="Y117" i="26"/>
  <c r="Q119" i="26"/>
  <c r="P114" i="26"/>
  <c r="Y114" i="26"/>
  <c r="AA22" i="26"/>
  <c r="AN22" i="26" s="1"/>
  <c r="AR22" i="26" s="1"/>
  <c r="AL22" i="26"/>
  <c r="AP22" i="26" s="1"/>
  <c r="AA102" i="26"/>
  <c r="AN102" i="26" s="1"/>
  <c r="AR102" i="26" s="1"/>
  <c r="AL102" i="26"/>
  <c r="AP102" i="26" s="1"/>
  <c r="P145" i="26"/>
  <c r="Y145" i="26"/>
  <c r="P34" i="26"/>
  <c r="N120" i="26"/>
  <c r="P80" i="26"/>
  <c r="Y80" i="26"/>
  <c r="Q35" i="26"/>
  <c r="AR89" i="26"/>
  <c r="Q89" i="26"/>
  <c r="AR68" i="26"/>
  <c r="P69" i="26"/>
  <c r="U69" i="26" s="1"/>
  <c r="AA81" i="26"/>
  <c r="AN81" i="26" s="1"/>
  <c r="AR81" i="26" s="1"/>
  <c r="AL81" i="26"/>
  <c r="AP81" i="26" s="1"/>
  <c r="P146" i="26"/>
  <c r="Y146" i="26"/>
  <c r="N127" i="26"/>
  <c r="Q106" i="26"/>
  <c r="P96" i="26"/>
  <c r="Y96" i="26"/>
  <c r="AR29" i="26"/>
  <c r="Q29" i="26"/>
  <c r="T29" i="26"/>
  <c r="AL37" i="26"/>
  <c r="AP37" i="26" s="1"/>
  <c r="AA37" i="26"/>
  <c r="AN37" i="26" s="1"/>
  <c r="AR37" i="26" s="1"/>
  <c r="AA35" i="26"/>
  <c r="AN35" i="26" s="1"/>
  <c r="AR35" i="26" s="1"/>
  <c r="AL36" i="26"/>
  <c r="AP36" i="26" s="1"/>
  <c r="AA36" i="26"/>
  <c r="AN36" i="26" s="1"/>
  <c r="AR36" i="26" s="1"/>
  <c r="AA45" i="26"/>
  <c r="AN45" i="26" s="1"/>
  <c r="AR45" i="26" s="1"/>
  <c r="AL45" i="26"/>
  <c r="AP45" i="26" s="1"/>
  <c r="Q46" i="26"/>
  <c r="P87" i="26"/>
  <c r="Y87" i="26"/>
  <c r="Q114" i="25"/>
  <c r="P110" i="25"/>
  <c r="Y110" i="25"/>
  <c r="AA34" i="25"/>
  <c r="AN34" i="25" s="1"/>
  <c r="AR34" i="25" s="1"/>
  <c r="AA104" i="25"/>
  <c r="AN104" i="25" s="1"/>
  <c r="AL104" i="25"/>
  <c r="AP104" i="25" s="1"/>
  <c r="P77" i="25"/>
  <c r="U77" i="25" s="1"/>
  <c r="AR76" i="25"/>
  <c r="Q146" i="25"/>
  <c r="Q85" i="25"/>
  <c r="AL45" i="25"/>
  <c r="AP45" i="25" s="1"/>
  <c r="AA45" i="25"/>
  <c r="AN45" i="25" s="1"/>
  <c r="AM20" i="25"/>
  <c r="AA28" i="25"/>
  <c r="AN28" i="25" s="1"/>
  <c r="AL28" i="25"/>
  <c r="AP28" i="25" s="1"/>
  <c r="Q81" i="25"/>
  <c r="R81" i="25" s="1"/>
  <c r="R82" i="25" s="1"/>
  <c r="R83" i="25" s="1"/>
  <c r="R84" i="25" s="1"/>
  <c r="R85" i="25" s="1"/>
  <c r="R86" i="25" s="1"/>
  <c r="R87" i="25" s="1"/>
  <c r="R88" i="25" s="1"/>
  <c r="Q115" i="25"/>
  <c r="AL142" i="25"/>
  <c r="AP142" i="25" s="1"/>
  <c r="AA142" i="25"/>
  <c r="AN142" i="25" s="1"/>
  <c r="P69" i="25"/>
  <c r="U69" i="25" s="1"/>
  <c r="AR68" i="25"/>
  <c r="Q48" i="25"/>
  <c r="Q93" i="25"/>
  <c r="AA85" i="25"/>
  <c r="AN85" i="25" s="1"/>
  <c r="AR85" i="25" s="1"/>
  <c r="AA143" i="25"/>
  <c r="AN143" i="25" s="1"/>
  <c r="AR143" i="25" s="1"/>
  <c r="AL143" i="25"/>
  <c r="AP143" i="25" s="1"/>
  <c r="AA126" i="25"/>
  <c r="AN126" i="25" s="1"/>
  <c r="AR126" i="25" s="1"/>
  <c r="AL126" i="25"/>
  <c r="AP126" i="25" s="1"/>
  <c r="Q145" i="25"/>
  <c r="P144" i="25"/>
  <c r="Y144" i="25"/>
  <c r="T152" i="25"/>
  <c r="Q152" i="25"/>
  <c r="R152" i="25" s="1"/>
  <c r="P113" i="25"/>
  <c r="Y113" i="25"/>
  <c r="P109" i="25"/>
  <c r="Y109" i="25"/>
  <c r="P21" i="25"/>
  <c r="Y21" i="25"/>
  <c r="AA81" i="25"/>
  <c r="AN81" i="25" s="1"/>
  <c r="AR81" i="25" s="1"/>
  <c r="AL48" i="25"/>
  <c r="AP48" i="25" s="1"/>
  <c r="AA48" i="25"/>
  <c r="AN48" i="25" s="1"/>
  <c r="AR48" i="25" s="1"/>
  <c r="T126" i="25"/>
  <c r="Q126" i="25"/>
  <c r="AA29" i="25"/>
  <c r="AN29" i="25" s="1"/>
  <c r="AR29" i="25" s="1"/>
  <c r="AL29" i="25"/>
  <c r="AP29" i="25" s="1"/>
  <c r="P53" i="25"/>
  <c r="U53" i="25" s="1"/>
  <c r="AR52" i="25"/>
  <c r="Q97" i="25"/>
  <c r="AA119" i="25"/>
  <c r="AN119" i="25" s="1"/>
  <c r="AR119" i="25" s="1"/>
  <c r="AL119" i="25"/>
  <c r="AP119" i="25" s="1"/>
  <c r="P105" i="25"/>
  <c r="Y105" i="25"/>
  <c r="P22" i="25"/>
  <c r="Y22" i="25"/>
  <c r="Q89" i="25"/>
  <c r="AR89" i="25"/>
  <c r="Y124" i="25"/>
  <c r="P124" i="25"/>
  <c r="N127" i="25"/>
  <c r="AA145" i="25"/>
  <c r="AN145" i="25" s="1"/>
  <c r="AR145" i="25" s="1"/>
  <c r="AA146" i="25"/>
  <c r="AN146" i="25" s="1"/>
  <c r="AR146" i="25" s="1"/>
  <c r="AA106" i="25"/>
  <c r="AN106" i="25" s="1"/>
  <c r="AL106" i="25"/>
  <c r="AP106" i="25" s="1"/>
  <c r="P118" i="25"/>
  <c r="Y118" i="25"/>
  <c r="AA102" i="25"/>
  <c r="AN102" i="25" s="1"/>
  <c r="AL102" i="25"/>
  <c r="AP102" i="25" s="1"/>
  <c r="AA101" i="25"/>
  <c r="AN101" i="25" s="1"/>
  <c r="AL101" i="25"/>
  <c r="AP101" i="25" s="1"/>
  <c r="AA97" i="25"/>
  <c r="AN97" i="25" s="1"/>
  <c r="AR97" i="25" s="1"/>
  <c r="P148" i="25"/>
  <c r="U148" i="25" s="1"/>
  <c r="Q142" i="25"/>
  <c r="R142" i="25" s="1"/>
  <c r="AR142" i="25"/>
  <c r="AA147" i="25"/>
  <c r="AN147" i="25" s="1"/>
  <c r="AR147" i="25" s="1"/>
  <c r="Q143" i="25"/>
  <c r="P107" i="25"/>
  <c r="Y107" i="25"/>
  <c r="AR45" i="25"/>
  <c r="P49" i="25"/>
  <c r="U49" i="25" s="1"/>
  <c r="Q45" i="25"/>
  <c r="R45" i="25" s="1"/>
  <c r="R46" i="25" s="1"/>
  <c r="R47" i="25" s="1"/>
  <c r="R48" i="25" s="1"/>
  <c r="N120" i="25"/>
  <c r="P61" i="25"/>
  <c r="U61" i="25" s="1"/>
  <c r="AR60" i="25"/>
  <c r="AR156" i="25"/>
  <c r="P157" i="25"/>
  <c r="U157" i="25" s="1"/>
  <c r="U165" i="25" s="1"/>
  <c r="Q29" i="25"/>
  <c r="T29" i="25"/>
  <c r="P23" i="25"/>
  <c r="Y23" i="25"/>
  <c r="Q104" i="25"/>
  <c r="AR104" i="25"/>
  <c r="AA114" i="25"/>
  <c r="AN114" i="25" s="1"/>
  <c r="AR114" i="25" s="1"/>
  <c r="AL114" i="25"/>
  <c r="AP114" i="25" s="1"/>
  <c r="Q119" i="25"/>
  <c r="AA152" i="25"/>
  <c r="AN152" i="25" s="1"/>
  <c r="AR152" i="25" s="1"/>
  <c r="AL152" i="25"/>
  <c r="AP152" i="25" s="1"/>
  <c r="N24" i="25"/>
  <c r="P20" i="25"/>
  <c r="Y20" i="25"/>
  <c r="Z37" i="25"/>
  <c r="Z163" i="25" s="1"/>
  <c r="Z166" i="25" s="1"/>
  <c r="AD166" i="25" s="1"/>
  <c r="AH166" i="25" s="1"/>
  <c r="P37" i="25"/>
  <c r="AA93" i="25"/>
  <c r="AN93" i="25" s="1"/>
  <c r="AR93" i="25" s="1"/>
  <c r="Q106" i="25"/>
  <c r="AR106" i="25"/>
  <c r="P33" i="25"/>
  <c r="Y33" i="25"/>
  <c r="N38" i="25"/>
  <c r="P103" i="25"/>
  <c r="Y103" i="25"/>
  <c r="Q102" i="25"/>
  <c r="AR102" i="25"/>
  <c r="Q34" i="25"/>
  <c r="AR28" i="25"/>
  <c r="T28" i="25"/>
  <c r="Q28" i="25"/>
  <c r="AA115" i="25"/>
  <c r="AN115" i="25" s="1"/>
  <c r="AR115" i="25" s="1"/>
  <c r="AL115" i="25"/>
  <c r="AP115" i="25" s="1"/>
  <c r="Q101" i="25"/>
  <c r="AR101" i="25"/>
  <c r="N148" i="25"/>
  <c r="P117" i="25"/>
  <c r="Y117" i="25"/>
  <c r="R28" i="25"/>
  <c r="R29" i="25" s="1"/>
  <c r="Q97" i="24"/>
  <c r="Q90" i="24"/>
  <c r="AR90" i="24"/>
  <c r="O49" i="24"/>
  <c r="Z45" i="24"/>
  <c r="P45" i="24"/>
  <c r="T152" i="24"/>
  <c r="Q152" i="24"/>
  <c r="AR152" i="24"/>
  <c r="AA99" i="24"/>
  <c r="AN99" i="24" s="1"/>
  <c r="AL99" i="24"/>
  <c r="AP99" i="24" s="1"/>
  <c r="AA92" i="24"/>
  <c r="AN92" i="24" s="1"/>
  <c r="AL92" i="24"/>
  <c r="AP92" i="24" s="1"/>
  <c r="AA145" i="24"/>
  <c r="AN145" i="24" s="1"/>
  <c r="AL145" i="24"/>
  <c r="AP145" i="24" s="1"/>
  <c r="AR138" i="24"/>
  <c r="P139" i="24"/>
  <c r="U139" i="24" s="1"/>
  <c r="Y106" i="24"/>
  <c r="P106" i="24"/>
  <c r="AA20" i="24"/>
  <c r="AL20" i="24"/>
  <c r="R152" i="24"/>
  <c r="P37" i="24"/>
  <c r="Y37" i="24"/>
  <c r="Q87" i="24"/>
  <c r="AA91" i="24"/>
  <c r="AN91" i="24" s="1"/>
  <c r="AL91" i="24"/>
  <c r="AP91" i="24" s="1"/>
  <c r="T28" i="24"/>
  <c r="AR28" i="24"/>
  <c r="Q28" i="24"/>
  <c r="AA86" i="24"/>
  <c r="AN86" i="24" s="1"/>
  <c r="AL86" i="24"/>
  <c r="AP86" i="24" s="1"/>
  <c r="Q98" i="24"/>
  <c r="AR98" i="24"/>
  <c r="P35" i="24"/>
  <c r="Y35" i="24"/>
  <c r="Z113" i="24"/>
  <c r="P113" i="24"/>
  <c r="Q142" i="24"/>
  <c r="R142" i="24" s="1"/>
  <c r="R143" i="24" s="1"/>
  <c r="R144" i="24" s="1"/>
  <c r="P127" i="24"/>
  <c r="U127" i="24" s="1"/>
  <c r="Q123" i="24"/>
  <c r="R123" i="24" s="1"/>
  <c r="R124" i="24" s="1"/>
  <c r="R125" i="24" s="1"/>
  <c r="R126" i="24" s="1"/>
  <c r="T123" i="24"/>
  <c r="Y105" i="24"/>
  <c r="P105" i="24"/>
  <c r="Q33" i="24"/>
  <c r="R33" i="24" s="1"/>
  <c r="R34" i="24" s="1"/>
  <c r="Y82" i="24"/>
  <c r="P82" i="24"/>
  <c r="Q93" i="24"/>
  <c r="AR93" i="24"/>
  <c r="AA84" i="24"/>
  <c r="AN84" i="24" s="1"/>
  <c r="AL84" i="24"/>
  <c r="AP84" i="24" s="1"/>
  <c r="Q96" i="24"/>
  <c r="AR96" i="24"/>
  <c r="AA100" i="24"/>
  <c r="AN100" i="24" s="1"/>
  <c r="AL100" i="24"/>
  <c r="AP100" i="24" s="1"/>
  <c r="AR145" i="24"/>
  <c r="Q145" i="24"/>
  <c r="Y114" i="24"/>
  <c r="P114" i="24"/>
  <c r="Q80" i="24"/>
  <c r="R80" i="24" s="1"/>
  <c r="AA83" i="24"/>
  <c r="AN83" i="24" s="1"/>
  <c r="AR83" i="24" s="1"/>
  <c r="AL83" i="24"/>
  <c r="AP83" i="24" s="1"/>
  <c r="AL102" i="24"/>
  <c r="AP102" i="24" s="1"/>
  <c r="AA119" i="24"/>
  <c r="AN119" i="24" s="1"/>
  <c r="AR119" i="24" s="1"/>
  <c r="AL119" i="24"/>
  <c r="AP119" i="24" s="1"/>
  <c r="AL143" i="24"/>
  <c r="AP143" i="24" s="1"/>
  <c r="AA143" i="24"/>
  <c r="AN143" i="24" s="1"/>
  <c r="AA87" i="24"/>
  <c r="AN87" i="24" s="1"/>
  <c r="AR87" i="24" s="1"/>
  <c r="AL87" i="24"/>
  <c r="AP87" i="24" s="1"/>
  <c r="AA28" i="24"/>
  <c r="AN28" i="24" s="1"/>
  <c r="AL28" i="24"/>
  <c r="AP28" i="24" s="1"/>
  <c r="Q94" i="24"/>
  <c r="AR94" i="24"/>
  <c r="AA98" i="24"/>
  <c r="AN98" i="24" s="1"/>
  <c r="AL98" i="24"/>
  <c r="AP98" i="24" s="1"/>
  <c r="P147" i="24"/>
  <c r="Y147" i="24"/>
  <c r="N148" i="24"/>
  <c r="Y48" i="24"/>
  <c r="P48" i="24"/>
  <c r="N49" i="24"/>
  <c r="N163" i="24" s="1"/>
  <c r="AM112" i="24"/>
  <c r="AQ112" i="24" s="1"/>
  <c r="AA112" i="24"/>
  <c r="AN112" i="24" s="1"/>
  <c r="AR112" i="24" s="1"/>
  <c r="AM20" i="24"/>
  <c r="AA33" i="24"/>
  <c r="AN33" i="24" s="1"/>
  <c r="AR33" i="24" s="1"/>
  <c r="AL33" i="24"/>
  <c r="AP33" i="24" s="1"/>
  <c r="Q99" i="24"/>
  <c r="AR99" i="24"/>
  <c r="Q89" i="24"/>
  <c r="AR89" i="24"/>
  <c r="AA93" i="24"/>
  <c r="AN93" i="24" s="1"/>
  <c r="AL93" i="24"/>
  <c r="AP93" i="24" s="1"/>
  <c r="Q92" i="24"/>
  <c r="AR92" i="24"/>
  <c r="AA96" i="24"/>
  <c r="AN96" i="24" s="1"/>
  <c r="AL96" i="24"/>
  <c r="AP96" i="24" s="1"/>
  <c r="Y111" i="24"/>
  <c r="P111" i="24"/>
  <c r="Q107" i="24"/>
  <c r="P101" i="24"/>
  <c r="Y101" i="24"/>
  <c r="Q20" i="24"/>
  <c r="P24" i="24"/>
  <c r="U24" i="24" s="1"/>
  <c r="P153" i="24"/>
  <c r="U153" i="24" s="1"/>
  <c r="Q119" i="24"/>
  <c r="AL142" i="24"/>
  <c r="AP142" i="24" s="1"/>
  <c r="AA142" i="24"/>
  <c r="AN142" i="24" s="1"/>
  <c r="AR142" i="24" s="1"/>
  <c r="AM152" i="24"/>
  <c r="AQ152" i="24" s="1"/>
  <c r="AA152" i="24"/>
  <c r="AN152" i="24" s="1"/>
  <c r="T163" i="24"/>
  <c r="Q95" i="24"/>
  <c r="Q85" i="24"/>
  <c r="Q88" i="24"/>
  <c r="AR88" i="24"/>
  <c r="Z116" i="24"/>
  <c r="P116" i="24"/>
  <c r="AA80" i="24"/>
  <c r="AN80" i="24" s="1"/>
  <c r="AR80" i="24" s="1"/>
  <c r="AL80" i="24"/>
  <c r="AP80" i="24" s="1"/>
  <c r="Q102" i="24"/>
  <c r="Q81" i="24"/>
  <c r="AA94" i="24"/>
  <c r="AN94" i="24" s="1"/>
  <c r="AL94" i="24"/>
  <c r="AP94" i="24" s="1"/>
  <c r="Z109" i="24"/>
  <c r="P109" i="24"/>
  <c r="Y118" i="24"/>
  <c r="P118" i="24"/>
  <c r="AA89" i="24"/>
  <c r="AN89" i="24" s="1"/>
  <c r="AL89" i="24"/>
  <c r="AP89" i="24" s="1"/>
  <c r="R28" i="24"/>
  <c r="R29" i="24" s="1"/>
  <c r="AA97" i="24"/>
  <c r="AN97" i="24" s="1"/>
  <c r="AR97" i="24" s="1"/>
  <c r="AL97" i="24"/>
  <c r="AP97" i="24" s="1"/>
  <c r="AA81" i="24"/>
  <c r="AN81" i="24" s="1"/>
  <c r="AR81" i="24" s="1"/>
  <c r="AL81" i="24"/>
  <c r="AP81" i="24" s="1"/>
  <c r="Q91" i="24"/>
  <c r="AR91" i="24"/>
  <c r="Q86" i="24"/>
  <c r="AR86" i="24"/>
  <c r="AA90" i="24"/>
  <c r="AN90" i="24" s="1"/>
  <c r="AL90" i="24"/>
  <c r="AP90" i="24" s="1"/>
  <c r="AM123" i="24"/>
  <c r="AQ123" i="24" s="1"/>
  <c r="AA123" i="24"/>
  <c r="AN123" i="24" s="1"/>
  <c r="AR123" i="24" s="1"/>
  <c r="AR134" i="24"/>
  <c r="P135" i="24"/>
  <c r="U135" i="24" s="1"/>
  <c r="AA95" i="24"/>
  <c r="AN95" i="24" s="1"/>
  <c r="AR95" i="24" s="1"/>
  <c r="AL95" i="24"/>
  <c r="AP95" i="24" s="1"/>
  <c r="AA85" i="24"/>
  <c r="AN85" i="24" s="1"/>
  <c r="AR85" i="24" s="1"/>
  <c r="AL85" i="24"/>
  <c r="AP85" i="24" s="1"/>
  <c r="Q84" i="24"/>
  <c r="AR84" i="24"/>
  <c r="AA88" i="24"/>
  <c r="AN88" i="24" s="1"/>
  <c r="AL88" i="24"/>
  <c r="AP88" i="24" s="1"/>
  <c r="Q100" i="24"/>
  <c r="AR100" i="24"/>
  <c r="AL107" i="24"/>
  <c r="AP107" i="24" s="1"/>
  <c r="AA107" i="24"/>
  <c r="AN107" i="24" s="1"/>
  <c r="AR107" i="24" s="1"/>
  <c r="N120" i="24"/>
  <c r="Q83" i="24"/>
  <c r="P73" i="24"/>
  <c r="U73" i="24" s="1"/>
  <c r="AR72" i="24"/>
  <c r="Z102" i="24"/>
  <c r="AM102" i="24" s="1"/>
  <c r="AQ102" i="24" s="1"/>
  <c r="O120" i="24"/>
  <c r="O164" i="24" s="1"/>
  <c r="AR143" i="24"/>
  <c r="Q143" i="24"/>
  <c r="P37" i="23"/>
  <c r="Y37" i="23"/>
  <c r="Q103" i="23"/>
  <c r="AR103" i="23"/>
  <c r="Y100" i="23"/>
  <c r="P100" i="23"/>
  <c r="AR145" i="23"/>
  <c r="Q145" i="23"/>
  <c r="Y124" i="23"/>
  <c r="P124" i="23"/>
  <c r="AL20" i="23"/>
  <c r="AA20" i="23"/>
  <c r="AL22" i="23"/>
  <c r="AP22" i="23" s="1"/>
  <c r="AA22" i="23"/>
  <c r="AN22" i="23" s="1"/>
  <c r="AR22" i="23" s="1"/>
  <c r="N30" i="23"/>
  <c r="N163" i="23" s="1"/>
  <c r="P27" i="23"/>
  <c r="Y27" i="23"/>
  <c r="AL109" i="23"/>
  <c r="AP109" i="23" s="1"/>
  <c r="AA109" i="23"/>
  <c r="AN109" i="23" s="1"/>
  <c r="AR109" i="23" s="1"/>
  <c r="AA126" i="23"/>
  <c r="AN126" i="23" s="1"/>
  <c r="AL126" i="23"/>
  <c r="AP126" i="23" s="1"/>
  <c r="AA123" i="23"/>
  <c r="AN123" i="23" s="1"/>
  <c r="AR123" i="23" s="1"/>
  <c r="AL123" i="23"/>
  <c r="AP123" i="23" s="1"/>
  <c r="N38" i="23"/>
  <c r="P115" i="23"/>
  <c r="Y115" i="23"/>
  <c r="T29" i="23"/>
  <c r="AR29" i="23"/>
  <c r="Q29" i="23"/>
  <c r="Q48" i="23"/>
  <c r="Z85" i="23"/>
  <c r="P85" i="23"/>
  <c r="Y108" i="23"/>
  <c r="P108" i="23"/>
  <c r="AR52" i="23"/>
  <c r="P53" i="23"/>
  <c r="U53" i="23" s="1"/>
  <c r="Y92" i="23"/>
  <c r="P92" i="23"/>
  <c r="N120" i="23"/>
  <c r="Q102" i="23"/>
  <c r="AA104" i="23"/>
  <c r="AN104" i="23" s="1"/>
  <c r="AL104" i="23"/>
  <c r="AP104" i="23" s="1"/>
  <c r="Q142" i="23"/>
  <c r="R142" i="23" s="1"/>
  <c r="R143" i="23" s="1"/>
  <c r="AR142" i="23"/>
  <c r="AA146" i="23"/>
  <c r="AN146" i="23" s="1"/>
  <c r="AR146" i="23" s="1"/>
  <c r="AL21" i="23"/>
  <c r="AP21" i="23" s="1"/>
  <c r="AA21" i="23"/>
  <c r="AN21" i="23" s="1"/>
  <c r="Y96" i="23"/>
  <c r="P96" i="23"/>
  <c r="AA147" i="23"/>
  <c r="AN147" i="23" s="1"/>
  <c r="AR147" i="23" s="1"/>
  <c r="Q20" i="23"/>
  <c r="P24" i="23"/>
  <c r="U24" i="23" s="1"/>
  <c r="AL41" i="23"/>
  <c r="AP41" i="23" s="1"/>
  <c r="AA41" i="23"/>
  <c r="AN41" i="23" s="1"/>
  <c r="Q106" i="23"/>
  <c r="P114" i="23"/>
  <c r="Y114" i="23"/>
  <c r="P118" i="23"/>
  <c r="Y118" i="23"/>
  <c r="N127" i="23"/>
  <c r="AA33" i="23"/>
  <c r="AN33" i="23" s="1"/>
  <c r="AL33" i="23"/>
  <c r="AP33" i="23" s="1"/>
  <c r="AM20" i="23"/>
  <c r="AA105" i="23"/>
  <c r="AN105" i="23" s="1"/>
  <c r="AL105" i="23"/>
  <c r="AP105" i="23" s="1"/>
  <c r="AA29" i="23"/>
  <c r="AN29" i="23" s="1"/>
  <c r="AL29" i="23"/>
  <c r="AP29" i="23" s="1"/>
  <c r="P49" i="23"/>
  <c r="U49" i="23" s="1"/>
  <c r="AM48" i="23"/>
  <c r="AQ48" i="23" s="1"/>
  <c r="AA48" i="23"/>
  <c r="AN48" i="23" s="1"/>
  <c r="AR48" i="23" s="1"/>
  <c r="T23" i="23"/>
  <c r="Q23" i="23"/>
  <c r="AA103" i="23"/>
  <c r="AN103" i="23" s="1"/>
  <c r="AL103" i="23"/>
  <c r="AP103" i="23" s="1"/>
  <c r="P117" i="23"/>
  <c r="Y117" i="23"/>
  <c r="Q22" i="23"/>
  <c r="AR68" i="23"/>
  <c r="P69" i="23"/>
  <c r="U69" i="23" s="1"/>
  <c r="Y94" i="23"/>
  <c r="P94" i="23"/>
  <c r="Q109" i="23"/>
  <c r="T152" i="23"/>
  <c r="AR152" i="23"/>
  <c r="Q152" i="23"/>
  <c r="Q33" i="23"/>
  <c r="R33" i="23" s="1"/>
  <c r="P38" i="23"/>
  <c r="U38" i="23" s="1"/>
  <c r="AR33" i="23"/>
  <c r="P34" i="23"/>
  <c r="Y34" i="23"/>
  <c r="R47" i="23"/>
  <c r="R48" i="23" s="1"/>
  <c r="AR60" i="23"/>
  <c r="P61" i="23"/>
  <c r="U61" i="23" s="1"/>
  <c r="Z81" i="23"/>
  <c r="Z163" i="23" s="1"/>
  <c r="Z166" i="23" s="1"/>
  <c r="AD166" i="23" s="1"/>
  <c r="AH166" i="23" s="1"/>
  <c r="P81" i="23"/>
  <c r="O120" i="23"/>
  <c r="O164" i="23" s="1"/>
  <c r="Z89" i="23"/>
  <c r="P89" i="23"/>
  <c r="R152" i="23"/>
  <c r="AA23" i="23"/>
  <c r="AN23" i="23" s="1"/>
  <c r="AR23" i="23" s="1"/>
  <c r="AL23" i="23"/>
  <c r="AP23" i="23" s="1"/>
  <c r="P36" i="23"/>
  <c r="Y36" i="23"/>
  <c r="AA102" i="23"/>
  <c r="AN102" i="23" s="1"/>
  <c r="AR102" i="23" s="1"/>
  <c r="AL102" i="23"/>
  <c r="AP102" i="23" s="1"/>
  <c r="AA95" i="23"/>
  <c r="AN95" i="23" s="1"/>
  <c r="AR95" i="23" s="1"/>
  <c r="Q104" i="23"/>
  <c r="AR104" i="23"/>
  <c r="Z98" i="23"/>
  <c r="P98" i="23"/>
  <c r="AL142" i="23"/>
  <c r="AP142" i="23" s="1"/>
  <c r="AA142" i="23"/>
  <c r="AN142" i="23" s="1"/>
  <c r="Q21" i="23"/>
  <c r="AR21" i="23"/>
  <c r="AR41" i="23"/>
  <c r="P42" i="23"/>
  <c r="U42" i="23" s="1"/>
  <c r="AA106" i="23"/>
  <c r="AN106" i="23" s="1"/>
  <c r="AR106" i="23" s="1"/>
  <c r="AL106" i="23"/>
  <c r="AP106" i="23" s="1"/>
  <c r="Y112" i="23"/>
  <c r="P112" i="23"/>
  <c r="P116" i="23"/>
  <c r="Y116" i="23"/>
  <c r="T126" i="23"/>
  <c r="AR126" i="23"/>
  <c r="Q126" i="23"/>
  <c r="Q123" i="23"/>
  <c r="R123" i="23" s="1"/>
  <c r="P127" i="23"/>
  <c r="U127" i="23" s="1"/>
  <c r="T123" i="23"/>
  <c r="AA152" i="23"/>
  <c r="AN152" i="23" s="1"/>
  <c r="AL152" i="23"/>
  <c r="AP152" i="23" s="1"/>
  <c r="Q105" i="23"/>
  <c r="AR105" i="23"/>
  <c r="P35" i="23"/>
  <c r="Y35" i="23"/>
  <c r="AA83" i="23"/>
  <c r="AN83" i="23" s="1"/>
  <c r="AR83" i="23" s="1"/>
  <c r="P153" i="23"/>
  <c r="U153" i="23" s="1"/>
  <c r="P144" i="23"/>
  <c r="P148" i="23" s="1"/>
  <c r="U148" i="23" s="1"/>
  <c r="Y144" i="23"/>
  <c r="R46" i="21"/>
  <c r="R47" i="21" s="1"/>
  <c r="R81" i="20"/>
  <c r="R34" i="21"/>
  <c r="R35" i="21" s="1"/>
  <c r="R36" i="21" s="1"/>
  <c r="R37" i="21" s="1"/>
  <c r="R152" i="19"/>
  <c r="O164" i="21"/>
  <c r="AA99" i="20"/>
  <c r="AN99" i="20" s="1"/>
  <c r="AR99" i="20" s="1"/>
  <c r="AA82" i="22"/>
  <c r="AN82" i="22" s="1"/>
  <c r="R35" i="20"/>
  <c r="R36" i="20" s="1"/>
  <c r="R37" i="20" s="1"/>
  <c r="O164" i="22"/>
  <c r="AA36" i="22"/>
  <c r="AN36" i="22" s="1"/>
  <c r="N163" i="21"/>
  <c r="AA105" i="19"/>
  <c r="AN105" i="19" s="1"/>
  <c r="AR105" i="19" s="1"/>
  <c r="AA87" i="20"/>
  <c r="AN87" i="20" s="1"/>
  <c r="AR87" i="20" s="1"/>
  <c r="AR125" i="22"/>
  <c r="AA86" i="22"/>
  <c r="AN86" i="22" s="1"/>
  <c r="AR86" i="22" s="1"/>
  <c r="AA83" i="20"/>
  <c r="AN83" i="20" s="1"/>
  <c r="AA34" i="21"/>
  <c r="AN34" i="21" s="1"/>
  <c r="AR34" i="21" s="1"/>
  <c r="AA151" i="22"/>
  <c r="AN151" i="22" s="1"/>
  <c r="AR151" i="22" s="1"/>
  <c r="AA23" i="22"/>
  <c r="AN23" i="22" s="1"/>
  <c r="R46" i="22"/>
  <c r="R47" i="22" s="1"/>
  <c r="R48" i="22" s="1"/>
  <c r="T152" i="21"/>
  <c r="Q152" i="21"/>
  <c r="R152" i="21" s="1"/>
  <c r="Q111" i="22"/>
  <c r="Q151" i="22"/>
  <c r="R151" i="22" s="1"/>
  <c r="R152" i="22" s="1"/>
  <c r="T151" i="22"/>
  <c r="P153" i="22"/>
  <c r="U153" i="22" s="1"/>
  <c r="Q92" i="22"/>
  <c r="AM45" i="22"/>
  <c r="AQ45" i="22" s="1"/>
  <c r="AA45" i="22"/>
  <c r="AN45" i="22" s="1"/>
  <c r="AR45" i="22" s="1"/>
  <c r="Q115" i="22"/>
  <c r="AM103" i="22"/>
  <c r="AQ103" i="22" s="1"/>
  <c r="AA103" i="22"/>
  <c r="AN103" i="22" s="1"/>
  <c r="AR103" i="22" s="1"/>
  <c r="Q124" i="22"/>
  <c r="R124" i="22" s="1"/>
  <c r="R125" i="22" s="1"/>
  <c r="R126" i="22" s="1"/>
  <c r="T124" i="22"/>
  <c r="Q22" i="22"/>
  <c r="Q86" i="22"/>
  <c r="AA37" i="22"/>
  <c r="AN37" i="22" s="1"/>
  <c r="AL37" i="22"/>
  <c r="AP37" i="22" s="1"/>
  <c r="AA34" i="22"/>
  <c r="AN34" i="22" s="1"/>
  <c r="AR34" i="22" s="1"/>
  <c r="AL34" i="22"/>
  <c r="AP34" i="22" s="1"/>
  <c r="Z163" i="22"/>
  <c r="Z166" i="22" s="1"/>
  <c r="AD166" i="22" s="1"/>
  <c r="AH166" i="22" s="1"/>
  <c r="AM20" i="22"/>
  <c r="Q107" i="22"/>
  <c r="Q102" i="22"/>
  <c r="AA29" i="22"/>
  <c r="AN29" i="22" s="1"/>
  <c r="Q96" i="22"/>
  <c r="AR96" i="22"/>
  <c r="AA111" i="22"/>
  <c r="AN111" i="22" s="1"/>
  <c r="AR111" i="22" s="1"/>
  <c r="AL111" i="22"/>
  <c r="AP111" i="22" s="1"/>
  <c r="AA22" i="22"/>
  <c r="AN22" i="22" s="1"/>
  <c r="AR22" i="22" s="1"/>
  <c r="Q36" i="22"/>
  <c r="AR36" i="22"/>
  <c r="Q34" i="22"/>
  <c r="R34" i="22" s="1"/>
  <c r="R35" i="22" s="1"/>
  <c r="AA115" i="22"/>
  <c r="AN115" i="22" s="1"/>
  <c r="AR115" i="22" s="1"/>
  <c r="AL115" i="22"/>
  <c r="AP115" i="22" s="1"/>
  <c r="Q144" i="22"/>
  <c r="AA102" i="22"/>
  <c r="AN102" i="22" s="1"/>
  <c r="AR102" i="22" s="1"/>
  <c r="AL102" i="22"/>
  <c r="AP102" i="22" s="1"/>
  <c r="AA124" i="22"/>
  <c r="AN124" i="22" s="1"/>
  <c r="AR124" i="22" s="1"/>
  <c r="AL124" i="22"/>
  <c r="AP124" i="22" s="1"/>
  <c r="AR23" i="22"/>
  <c r="Q23" i="22"/>
  <c r="T23" i="22"/>
  <c r="Q27" i="22"/>
  <c r="R27" i="22" s="1"/>
  <c r="R28" i="22" s="1"/>
  <c r="P30" i="22"/>
  <c r="U30" i="22" s="1"/>
  <c r="Q37" i="22"/>
  <c r="AR37" i="22"/>
  <c r="Q142" i="22"/>
  <c r="R142" i="22" s="1"/>
  <c r="R143" i="22" s="1"/>
  <c r="P148" i="22"/>
  <c r="U148" i="22" s="1"/>
  <c r="Y20" i="22"/>
  <c r="N24" i="22"/>
  <c r="N163" i="22" s="1"/>
  <c r="AA27" i="22"/>
  <c r="AN27" i="22" s="1"/>
  <c r="AR27" i="22" s="1"/>
  <c r="AL27" i="22"/>
  <c r="AP27" i="22" s="1"/>
  <c r="Q82" i="22"/>
  <c r="R82" i="22" s="1"/>
  <c r="R83" i="22" s="1"/>
  <c r="R84" i="22" s="1"/>
  <c r="R85" i="22" s="1"/>
  <c r="AR82" i="22"/>
  <c r="AA142" i="22"/>
  <c r="AN142" i="22" s="1"/>
  <c r="AR142" i="22" s="1"/>
  <c r="AL142" i="22"/>
  <c r="AP142" i="22" s="1"/>
  <c r="AR29" i="22"/>
  <c r="Q29" i="22"/>
  <c r="T29" i="22"/>
  <c r="AA107" i="22"/>
  <c r="AN107" i="22" s="1"/>
  <c r="AR107" i="22" s="1"/>
  <c r="AL107" i="22"/>
  <c r="AP107" i="22" s="1"/>
  <c r="AA144" i="22"/>
  <c r="AN144" i="22" s="1"/>
  <c r="AR144" i="22" s="1"/>
  <c r="AL144" i="22"/>
  <c r="AP144" i="22" s="1"/>
  <c r="AA92" i="22"/>
  <c r="AN92" i="22" s="1"/>
  <c r="AR92" i="22" s="1"/>
  <c r="AA100" i="22"/>
  <c r="AN100" i="22" s="1"/>
  <c r="AR100" i="22" s="1"/>
  <c r="Q48" i="21"/>
  <c r="R48" i="21" s="1"/>
  <c r="Q95" i="21"/>
  <c r="Q29" i="21"/>
  <c r="T29" i="21"/>
  <c r="AA124" i="21"/>
  <c r="AN124" i="21" s="1"/>
  <c r="AR124" i="21" s="1"/>
  <c r="AL124" i="21"/>
  <c r="AP124" i="21" s="1"/>
  <c r="AM21" i="21"/>
  <c r="AQ21" i="21" s="1"/>
  <c r="AA21" i="21"/>
  <c r="AN21" i="21" s="1"/>
  <c r="AR21" i="21" s="1"/>
  <c r="Q22" i="21"/>
  <c r="P24" i="21"/>
  <c r="U24" i="21" s="1"/>
  <c r="Q20" i="21"/>
  <c r="P49" i="21"/>
  <c r="U49" i="21" s="1"/>
  <c r="Q27" i="21"/>
  <c r="R27" i="21" s="1"/>
  <c r="R28" i="21" s="1"/>
  <c r="P30" i="21"/>
  <c r="U30" i="21" s="1"/>
  <c r="AA46" i="21"/>
  <c r="AN46" i="21" s="1"/>
  <c r="AR46" i="21" s="1"/>
  <c r="AA48" i="21"/>
  <c r="AN48" i="21" s="1"/>
  <c r="AR48" i="21" s="1"/>
  <c r="AL48" i="21"/>
  <c r="AP48" i="21" s="1"/>
  <c r="AA147" i="21"/>
  <c r="AN147" i="21" s="1"/>
  <c r="AL147" i="21"/>
  <c r="AP147" i="21" s="1"/>
  <c r="AL29" i="21"/>
  <c r="AP29" i="21" s="1"/>
  <c r="AA29" i="21"/>
  <c r="AN29" i="21" s="1"/>
  <c r="AR29" i="21" s="1"/>
  <c r="AA80" i="21"/>
  <c r="AN80" i="21" s="1"/>
  <c r="AL99" i="21"/>
  <c r="AP99" i="21" s="1"/>
  <c r="AA99" i="21"/>
  <c r="AN99" i="21" s="1"/>
  <c r="Q126" i="21"/>
  <c r="T126" i="21"/>
  <c r="AA142" i="21"/>
  <c r="AN142" i="21" s="1"/>
  <c r="AR142" i="21" s="1"/>
  <c r="AL142" i="21"/>
  <c r="AP142" i="21" s="1"/>
  <c r="AA144" i="21"/>
  <c r="AN144" i="21" s="1"/>
  <c r="AL144" i="21"/>
  <c r="AP144" i="21" s="1"/>
  <c r="AA27" i="21"/>
  <c r="AN27" i="21" s="1"/>
  <c r="AR27" i="21" s="1"/>
  <c r="AL27" i="21"/>
  <c r="AP27" i="21" s="1"/>
  <c r="K178" i="21"/>
  <c r="K179" i="21"/>
  <c r="Q147" i="21"/>
  <c r="AR147" i="21"/>
  <c r="Z163" i="21"/>
  <c r="Z166" i="21" s="1"/>
  <c r="AD166" i="21" s="1"/>
  <c r="AH166" i="21" s="1"/>
  <c r="AM20" i="21"/>
  <c r="AA22" i="21"/>
  <c r="AN22" i="21" s="1"/>
  <c r="AR22" i="21" s="1"/>
  <c r="AL22" i="21"/>
  <c r="AP22" i="21" s="1"/>
  <c r="AL91" i="21"/>
  <c r="AP91" i="21" s="1"/>
  <c r="AA91" i="21"/>
  <c r="AN91" i="21" s="1"/>
  <c r="AR91" i="21" s="1"/>
  <c r="AR99" i="21"/>
  <c r="Q99" i="21"/>
  <c r="AA126" i="21"/>
  <c r="AN126" i="21" s="1"/>
  <c r="AR126" i="21" s="1"/>
  <c r="AL126" i="21"/>
  <c r="AP126" i="21" s="1"/>
  <c r="Q142" i="21"/>
  <c r="R142" i="21" s="1"/>
  <c r="R143" i="21" s="1"/>
  <c r="R144" i="21" s="1"/>
  <c r="R145" i="21" s="1"/>
  <c r="R146" i="21" s="1"/>
  <c r="P148" i="21"/>
  <c r="U148" i="21" s="1"/>
  <c r="Q144" i="21"/>
  <c r="AR144" i="21"/>
  <c r="P120" i="21"/>
  <c r="U120" i="21" s="1"/>
  <c r="Q80" i="21"/>
  <c r="R80" i="21" s="1"/>
  <c r="R81" i="21" s="1"/>
  <c r="R82" i="21" s="1"/>
  <c r="R83" i="21" s="1"/>
  <c r="R84" i="21" s="1"/>
  <c r="R85" i="21" s="1"/>
  <c r="R86" i="21" s="1"/>
  <c r="R87" i="21" s="1"/>
  <c r="R88" i="21" s="1"/>
  <c r="R89" i="21" s="1"/>
  <c r="R90" i="21" s="1"/>
  <c r="AR80" i="21"/>
  <c r="AM84" i="21"/>
  <c r="AQ84" i="21" s="1"/>
  <c r="AA84" i="21"/>
  <c r="AN84" i="21" s="1"/>
  <c r="AR84" i="21" s="1"/>
  <c r="AA119" i="21"/>
  <c r="AN119" i="21" s="1"/>
  <c r="AR119" i="21" s="1"/>
  <c r="AL95" i="21"/>
  <c r="AP95" i="21" s="1"/>
  <c r="AA95" i="21"/>
  <c r="AN95" i="21" s="1"/>
  <c r="AR95" i="21" s="1"/>
  <c r="AM88" i="21"/>
  <c r="AQ88" i="21" s="1"/>
  <c r="AA88" i="21"/>
  <c r="AN88" i="21" s="1"/>
  <c r="AR88" i="21" s="1"/>
  <c r="Q124" i="21"/>
  <c r="R124" i="21" s="1"/>
  <c r="R125" i="21" s="1"/>
  <c r="T124" i="21"/>
  <c r="P127" i="21"/>
  <c r="U127" i="21" s="1"/>
  <c r="Q119" i="21"/>
  <c r="Q91" i="21"/>
  <c r="Y163" i="21"/>
  <c r="Y166" i="21" s="1"/>
  <c r="AC166" i="21" s="1"/>
  <c r="AG166" i="21" s="1"/>
  <c r="AL20" i="21"/>
  <c r="AA20" i="21"/>
  <c r="K178" i="20"/>
  <c r="K179" i="20"/>
  <c r="Q104" i="20"/>
  <c r="AL112" i="20"/>
  <c r="AP112" i="20" s="1"/>
  <c r="AA112" i="20"/>
  <c r="AN112" i="20" s="1"/>
  <c r="AR112" i="20" s="1"/>
  <c r="AA100" i="20"/>
  <c r="AN100" i="20" s="1"/>
  <c r="AL100" i="20"/>
  <c r="AP100" i="20" s="1"/>
  <c r="AA142" i="20"/>
  <c r="AN142" i="20" s="1"/>
  <c r="AR142" i="20" s="1"/>
  <c r="AL142" i="20"/>
  <c r="AP142" i="20" s="1"/>
  <c r="AL108" i="20"/>
  <c r="AP108" i="20" s="1"/>
  <c r="AA108" i="20"/>
  <c r="AN108" i="20" s="1"/>
  <c r="Q88" i="20"/>
  <c r="Q144" i="20"/>
  <c r="Q96" i="20"/>
  <c r="Y163" i="20"/>
  <c r="Y166" i="20" s="1"/>
  <c r="AC166" i="20" s="1"/>
  <c r="AG166" i="20" s="1"/>
  <c r="Q91" i="20"/>
  <c r="AL104" i="20"/>
  <c r="AP104" i="20" s="1"/>
  <c r="AA104" i="20"/>
  <c r="AN104" i="20" s="1"/>
  <c r="AR104" i="20" s="1"/>
  <c r="AL92" i="20"/>
  <c r="AP92" i="20" s="1"/>
  <c r="AA92" i="20"/>
  <c r="AN92" i="20" s="1"/>
  <c r="AR92" i="20" s="1"/>
  <c r="AR100" i="20"/>
  <c r="Q100" i="20"/>
  <c r="Q142" i="20"/>
  <c r="R142" i="20" s="1"/>
  <c r="R143" i="20" s="1"/>
  <c r="P148" i="20"/>
  <c r="U148" i="20" s="1"/>
  <c r="Q126" i="20"/>
  <c r="T126" i="20"/>
  <c r="Q116" i="20"/>
  <c r="AA147" i="20"/>
  <c r="AN147" i="20" s="1"/>
  <c r="AR147" i="20" s="1"/>
  <c r="AL147" i="20"/>
  <c r="AP147" i="20" s="1"/>
  <c r="Q95" i="20"/>
  <c r="AA84" i="20"/>
  <c r="AN84" i="20" s="1"/>
  <c r="AR84" i="20" s="1"/>
  <c r="AL84" i="20"/>
  <c r="AP84" i="20" s="1"/>
  <c r="Q92" i="20"/>
  <c r="Q124" i="20"/>
  <c r="R124" i="20" s="1"/>
  <c r="R125" i="20" s="1"/>
  <c r="T124" i="20"/>
  <c r="T163" i="20" s="1"/>
  <c r="AA126" i="20"/>
  <c r="AN126" i="20" s="1"/>
  <c r="AR126" i="20" s="1"/>
  <c r="AL126" i="20"/>
  <c r="AP126" i="20" s="1"/>
  <c r="AA95" i="20"/>
  <c r="AN95" i="20" s="1"/>
  <c r="AR95" i="20" s="1"/>
  <c r="Q101" i="20"/>
  <c r="AL116" i="20"/>
  <c r="AP116" i="20" s="1"/>
  <c r="AA116" i="20"/>
  <c r="AN116" i="20" s="1"/>
  <c r="AR116" i="20" s="1"/>
  <c r="R82" i="20"/>
  <c r="Q99" i="20"/>
  <c r="Q147" i="20"/>
  <c r="AP20" i="20"/>
  <c r="Z20" i="20"/>
  <c r="O24" i="20"/>
  <c r="O164" i="20" s="1"/>
  <c r="AM35" i="20"/>
  <c r="AQ35" i="20" s="1"/>
  <c r="AA35" i="20"/>
  <c r="AN35" i="20" s="1"/>
  <c r="AR35" i="20" s="1"/>
  <c r="R46" i="20"/>
  <c r="R47" i="20" s="1"/>
  <c r="R48" i="20" s="1"/>
  <c r="Q83" i="20"/>
  <c r="AR83" i="20"/>
  <c r="Q112" i="20"/>
  <c r="Q84" i="20"/>
  <c r="AR108" i="20"/>
  <c r="Q108" i="20"/>
  <c r="AA88" i="20"/>
  <c r="AN88" i="20" s="1"/>
  <c r="AR88" i="20" s="1"/>
  <c r="AL88" i="20"/>
  <c r="AP88" i="20" s="1"/>
  <c r="AA124" i="20"/>
  <c r="AN124" i="20" s="1"/>
  <c r="AR124" i="20" s="1"/>
  <c r="AL124" i="20"/>
  <c r="AP124" i="20" s="1"/>
  <c r="P127" i="20"/>
  <c r="U127" i="20" s="1"/>
  <c r="AA91" i="20"/>
  <c r="AN91" i="20" s="1"/>
  <c r="AR91" i="20" s="1"/>
  <c r="AA144" i="20"/>
  <c r="AN144" i="20" s="1"/>
  <c r="AR144" i="20" s="1"/>
  <c r="AL144" i="20"/>
  <c r="AP144" i="20" s="1"/>
  <c r="AL101" i="20"/>
  <c r="AP101" i="20" s="1"/>
  <c r="AA101" i="20"/>
  <c r="AN101" i="20" s="1"/>
  <c r="AR101" i="20" s="1"/>
  <c r="AA96" i="20"/>
  <c r="AN96" i="20" s="1"/>
  <c r="AR96" i="20" s="1"/>
  <c r="AL96" i="20"/>
  <c r="AP96" i="20" s="1"/>
  <c r="P120" i="20"/>
  <c r="U120" i="20" s="1"/>
  <c r="R46" i="19"/>
  <c r="R47" i="19" s="1"/>
  <c r="R48" i="19" s="1"/>
  <c r="Q147" i="19"/>
  <c r="N24" i="19"/>
  <c r="N163" i="19" s="1"/>
  <c r="Y20" i="19"/>
  <c r="Z20" i="19"/>
  <c r="O24" i="19"/>
  <c r="O164" i="19" s="1"/>
  <c r="AA101" i="19"/>
  <c r="AN101" i="19" s="1"/>
  <c r="AL101" i="19"/>
  <c r="AP101" i="19" s="1"/>
  <c r="Q145" i="19"/>
  <c r="AM48" i="19"/>
  <c r="AQ48" i="19" s="1"/>
  <c r="AA48" i="19"/>
  <c r="AN48" i="19" s="1"/>
  <c r="AR48" i="19" s="1"/>
  <c r="Q36" i="19"/>
  <c r="P148" i="19"/>
  <c r="U148" i="19" s="1"/>
  <c r="Q142" i="19"/>
  <c r="R142" i="19" s="1"/>
  <c r="R143" i="19" s="1"/>
  <c r="AM114" i="19"/>
  <c r="AQ114" i="19" s="1"/>
  <c r="AA114" i="19"/>
  <c r="AN114" i="19" s="1"/>
  <c r="AL144" i="19"/>
  <c r="AP144" i="19" s="1"/>
  <c r="AA144" i="19"/>
  <c r="AN144" i="19" s="1"/>
  <c r="AR144" i="19" s="1"/>
  <c r="R81" i="19"/>
  <c r="R82" i="19" s="1"/>
  <c r="R83" i="19" s="1"/>
  <c r="AR28" i="19"/>
  <c r="Q28" i="19"/>
  <c r="R28" i="19" s="1"/>
  <c r="R29" i="19" s="1"/>
  <c r="T28" i="19"/>
  <c r="T163" i="19" s="1"/>
  <c r="Q114" i="19"/>
  <c r="AR114" i="19"/>
  <c r="Q88" i="19"/>
  <c r="Q33" i="19"/>
  <c r="R33" i="19" s="1"/>
  <c r="R34" i="19" s="1"/>
  <c r="R35" i="19" s="1"/>
  <c r="P38" i="19"/>
  <c r="U38" i="19" s="1"/>
  <c r="AR101" i="19"/>
  <c r="Q101" i="19"/>
  <c r="AM110" i="19"/>
  <c r="AQ110" i="19" s="1"/>
  <c r="AA110" i="19"/>
  <c r="AN110" i="19" s="1"/>
  <c r="AR110" i="19" s="1"/>
  <c r="P30" i="19"/>
  <c r="U30" i="19" s="1"/>
  <c r="Q144" i="19"/>
  <c r="AA28" i="19"/>
  <c r="AN28" i="19" s="1"/>
  <c r="AA84" i="19"/>
  <c r="AN84" i="19" s="1"/>
  <c r="AR84" i="19" s="1"/>
  <c r="AA33" i="19"/>
  <c r="AN33" i="19" s="1"/>
  <c r="AR33" i="19" s="1"/>
  <c r="AL33" i="19"/>
  <c r="AP33" i="19" s="1"/>
  <c r="Q96" i="19"/>
  <c r="AA123" i="19"/>
  <c r="AN123" i="19" s="1"/>
  <c r="AL123" i="19"/>
  <c r="AP123" i="19" s="1"/>
  <c r="AL145" i="19"/>
  <c r="AP145" i="19" s="1"/>
  <c r="AA145" i="19"/>
  <c r="AN145" i="19" s="1"/>
  <c r="AR145" i="19" s="1"/>
  <c r="AA36" i="19"/>
  <c r="AN36" i="19" s="1"/>
  <c r="AR36" i="19" s="1"/>
  <c r="AL36" i="19"/>
  <c r="AP36" i="19" s="1"/>
  <c r="AA96" i="19"/>
  <c r="AN96" i="19" s="1"/>
  <c r="AR96" i="19" s="1"/>
  <c r="Q118" i="19"/>
  <c r="Q84" i="19"/>
  <c r="AA147" i="19"/>
  <c r="AN147" i="19" s="1"/>
  <c r="AR147" i="19" s="1"/>
  <c r="AL147" i="19"/>
  <c r="AP147" i="19" s="1"/>
  <c r="P127" i="19"/>
  <c r="U127" i="19" s="1"/>
  <c r="AR123" i="19"/>
  <c r="T123" i="19"/>
  <c r="Q123" i="19"/>
  <c r="R123" i="19" s="1"/>
  <c r="R124" i="19" s="1"/>
  <c r="R125" i="19" s="1"/>
  <c r="R126" i="19" s="1"/>
  <c r="AA88" i="19"/>
  <c r="AN88" i="19" s="1"/>
  <c r="AR88" i="19" s="1"/>
  <c r="AA142" i="19"/>
  <c r="AN142" i="19" s="1"/>
  <c r="AR142" i="19" s="1"/>
  <c r="AL142" i="19"/>
  <c r="AP142" i="19" s="1"/>
  <c r="AM118" i="19"/>
  <c r="AQ118" i="19" s="1"/>
  <c r="AA118" i="19"/>
  <c r="AN118" i="19" s="1"/>
  <c r="AR118" i="19" s="1"/>
  <c r="AA99" i="18"/>
  <c r="AN99" i="18" s="1"/>
  <c r="AA95" i="18"/>
  <c r="AN95" i="18" s="1"/>
  <c r="AR95" i="18" s="1"/>
  <c r="O164" i="18"/>
  <c r="AA29" i="18"/>
  <c r="AN29" i="18" s="1"/>
  <c r="AL82" i="18"/>
  <c r="AP82" i="18" s="1"/>
  <c r="AA82" i="18"/>
  <c r="AN82" i="18" s="1"/>
  <c r="Y20" i="18"/>
  <c r="N24" i="18"/>
  <c r="N163" i="18" s="1"/>
  <c r="P20" i="18"/>
  <c r="AA92" i="18"/>
  <c r="AN92" i="18" s="1"/>
  <c r="AL92" i="18"/>
  <c r="AP92" i="18" s="1"/>
  <c r="AA152" i="18"/>
  <c r="AN152" i="18" s="1"/>
  <c r="AR152" i="18" s="1"/>
  <c r="AL152" i="18"/>
  <c r="AP152" i="18" s="1"/>
  <c r="Q21" i="18"/>
  <c r="AA80" i="18"/>
  <c r="AN80" i="18" s="1"/>
  <c r="AR80" i="18" s="1"/>
  <c r="AL80" i="18"/>
  <c r="AP80" i="18" s="1"/>
  <c r="Q99" i="18"/>
  <c r="AR99" i="18"/>
  <c r="AA96" i="18"/>
  <c r="AN96" i="18" s="1"/>
  <c r="AR96" i="18" s="1"/>
  <c r="AL96" i="18"/>
  <c r="AP96" i="18" s="1"/>
  <c r="AA146" i="18"/>
  <c r="AN146" i="18" s="1"/>
  <c r="AR146" i="18" s="1"/>
  <c r="Q91" i="18"/>
  <c r="AR91" i="18"/>
  <c r="Q27" i="18"/>
  <c r="R27" i="18" s="1"/>
  <c r="R28" i="18" s="1"/>
  <c r="P30" i="18"/>
  <c r="U30" i="18" s="1"/>
  <c r="AA22" i="18"/>
  <c r="AN22" i="18" s="1"/>
  <c r="AR22" i="18" s="1"/>
  <c r="Q100" i="18"/>
  <c r="Q116" i="18"/>
  <c r="AL143" i="18"/>
  <c r="AP143" i="18" s="1"/>
  <c r="AA143" i="18"/>
  <c r="AN143" i="18" s="1"/>
  <c r="AR143" i="18" s="1"/>
  <c r="Q87" i="18"/>
  <c r="AL145" i="18"/>
  <c r="AP145" i="18" s="1"/>
  <c r="AA145" i="18"/>
  <c r="AN145" i="18" s="1"/>
  <c r="AR145" i="18" s="1"/>
  <c r="AR29" i="18"/>
  <c r="Q29" i="18"/>
  <c r="T29" i="18"/>
  <c r="T163" i="18" s="1"/>
  <c r="R46" i="18"/>
  <c r="R47" i="18" s="1"/>
  <c r="R48" i="18" s="1"/>
  <c r="K179" i="18"/>
  <c r="K178" i="18"/>
  <c r="Q94" i="18"/>
  <c r="AL84" i="18"/>
  <c r="AP84" i="18" s="1"/>
  <c r="AA84" i="18"/>
  <c r="AN84" i="18" s="1"/>
  <c r="AR84" i="18" s="1"/>
  <c r="AR92" i="18"/>
  <c r="Q92" i="18"/>
  <c r="AA34" i="18"/>
  <c r="AN34" i="18" s="1"/>
  <c r="AL34" i="18"/>
  <c r="AP34" i="18" s="1"/>
  <c r="Q98" i="18"/>
  <c r="P120" i="18"/>
  <c r="U120" i="18" s="1"/>
  <c r="Q80" i="18"/>
  <c r="R80" i="18" s="1"/>
  <c r="R81" i="18" s="1"/>
  <c r="AL88" i="18"/>
  <c r="AP88" i="18" s="1"/>
  <c r="AA88" i="18"/>
  <c r="AN88" i="18" s="1"/>
  <c r="Q96" i="18"/>
  <c r="AA27" i="18"/>
  <c r="AN27" i="18" s="1"/>
  <c r="AR27" i="18" s="1"/>
  <c r="AL27" i="18"/>
  <c r="AP27" i="18" s="1"/>
  <c r="AA101" i="18"/>
  <c r="AN101" i="18" s="1"/>
  <c r="AR101" i="18" s="1"/>
  <c r="AL101" i="18"/>
  <c r="AP101" i="18" s="1"/>
  <c r="U165" i="18"/>
  <c r="AR82" i="18"/>
  <c r="Q82" i="18"/>
  <c r="AL94" i="18"/>
  <c r="AP94" i="18" s="1"/>
  <c r="AA94" i="18"/>
  <c r="AN94" i="18" s="1"/>
  <c r="AR94" i="18" s="1"/>
  <c r="Q84" i="18"/>
  <c r="AA100" i="18"/>
  <c r="AN100" i="18" s="1"/>
  <c r="AR100" i="18" s="1"/>
  <c r="AL100" i="18"/>
  <c r="AP100" i="18" s="1"/>
  <c r="AL116" i="18"/>
  <c r="AP116" i="18" s="1"/>
  <c r="AA116" i="18"/>
  <c r="AN116" i="18" s="1"/>
  <c r="AR116" i="18" s="1"/>
  <c r="Q152" i="18"/>
  <c r="R152" i="18" s="1"/>
  <c r="T152" i="18"/>
  <c r="Q143" i="18"/>
  <c r="R143" i="18" s="1"/>
  <c r="R144" i="18" s="1"/>
  <c r="Q34" i="18"/>
  <c r="R34" i="18" s="1"/>
  <c r="R35" i="18" s="1"/>
  <c r="R36" i="18" s="1"/>
  <c r="R37" i="18" s="1"/>
  <c r="AR34" i="18"/>
  <c r="AM47" i="18"/>
  <c r="AQ47" i="18" s="1"/>
  <c r="AA47" i="18"/>
  <c r="AN47" i="18" s="1"/>
  <c r="AR47" i="18" s="1"/>
  <c r="AL98" i="18"/>
  <c r="AP98" i="18" s="1"/>
  <c r="AA98" i="18"/>
  <c r="AN98" i="18" s="1"/>
  <c r="AR98" i="18" s="1"/>
  <c r="R124" i="18"/>
  <c r="R125" i="18" s="1"/>
  <c r="R126" i="18" s="1"/>
  <c r="Q145" i="18"/>
  <c r="Z163" i="18"/>
  <c r="Z166" i="18" s="1"/>
  <c r="AD166" i="18" s="1"/>
  <c r="AH166" i="18" s="1"/>
  <c r="AM20" i="18"/>
  <c r="AA21" i="18"/>
  <c r="AN21" i="18" s="1"/>
  <c r="AR21" i="18" s="1"/>
  <c r="AL21" i="18"/>
  <c r="AP21" i="18" s="1"/>
  <c r="AR88" i="18"/>
  <c r="Q88" i="18"/>
  <c r="AA87" i="18"/>
  <c r="AN87" i="18" s="1"/>
  <c r="AR87" i="18" s="1"/>
  <c r="Q101" i="18"/>
  <c r="Q83" i="18"/>
  <c r="AR83" i="18"/>
  <c r="E35" i="4"/>
  <c r="U35" i="4" s="1"/>
  <c r="E32" i="4"/>
  <c r="U32" i="4" s="1"/>
  <c r="E31" i="4"/>
  <c r="U31" i="4" s="1"/>
  <c r="E29" i="4"/>
  <c r="U29" i="4" s="1"/>
  <c r="E22" i="4"/>
  <c r="U22" i="4" s="1"/>
  <c r="E18" i="4"/>
  <c r="U18" i="4" s="1"/>
  <c r="N163" i="26" l="1"/>
  <c r="AA90" i="25"/>
  <c r="AN90" i="25" s="1"/>
  <c r="AR90" i="25" s="1"/>
  <c r="AL90" i="25"/>
  <c r="AP90" i="25" s="1"/>
  <c r="AA123" i="25"/>
  <c r="AN123" i="25" s="1"/>
  <c r="AR123" i="25" s="1"/>
  <c r="AL123" i="25"/>
  <c r="AP123" i="25" s="1"/>
  <c r="N163" i="25"/>
  <c r="AA90" i="26"/>
  <c r="AN90" i="26" s="1"/>
  <c r="AR90" i="26" s="1"/>
  <c r="AL90" i="26"/>
  <c r="AP90" i="26" s="1"/>
  <c r="AL99" i="26"/>
  <c r="AP99" i="26" s="1"/>
  <c r="AA99" i="26"/>
  <c r="AN99" i="26" s="1"/>
  <c r="AR99" i="26" s="1"/>
  <c r="AL100" i="26"/>
  <c r="AP100" i="26" s="1"/>
  <c r="AA100" i="26"/>
  <c r="AN100" i="26" s="1"/>
  <c r="AR100" i="26" s="1"/>
  <c r="P148" i="26"/>
  <c r="U148" i="26" s="1"/>
  <c r="AL152" i="26"/>
  <c r="AP152" i="26" s="1"/>
  <c r="AA152" i="26"/>
  <c r="AN152" i="26" s="1"/>
  <c r="AR152" i="26" s="1"/>
  <c r="AA116" i="25"/>
  <c r="AN116" i="25" s="1"/>
  <c r="AR116" i="25" s="1"/>
  <c r="AL116" i="25"/>
  <c r="AP116" i="25" s="1"/>
  <c r="Q100" i="26"/>
  <c r="AA94" i="26"/>
  <c r="AN94" i="26" s="1"/>
  <c r="AR94" i="26" s="1"/>
  <c r="AL94" i="26"/>
  <c r="AP94" i="26" s="1"/>
  <c r="AL95" i="27"/>
  <c r="AP95" i="27" s="1"/>
  <c r="AA95" i="27"/>
  <c r="AN95" i="27" s="1"/>
  <c r="AR95" i="27" s="1"/>
  <c r="T152" i="26"/>
  <c r="Q152" i="26"/>
  <c r="T123" i="25"/>
  <c r="Q123" i="25"/>
  <c r="R123" i="25" s="1"/>
  <c r="AL92" i="25"/>
  <c r="AP92" i="25" s="1"/>
  <c r="AA92" i="25"/>
  <c r="AN92" i="25" s="1"/>
  <c r="AR92" i="25" s="1"/>
  <c r="AA111" i="25"/>
  <c r="AN111" i="25" s="1"/>
  <c r="AR111" i="25" s="1"/>
  <c r="AL111" i="25"/>
  <c r="AP111" i="25" s="1"/>
  <c r="AL116" i="27"/>
  <c r="AP116" i="27" s="1"/>
  <c r="AA116" i="27"/>
  <c r="AN116" i="27" s="1"/>
  <c r="AR116" i="27" s="1"/>
  <c r="AA142" i="27"/>
  <c r="AN142" i="27" s="1"/>
  <c r="AR142" i="27" s="1"/>
  <c r="AL142" i="27"/>
  <c r="AP142" i="27" s="1"/>
  <c r="Q114" i="27"/>
  <c r="Y163" i="27"/>
  <c r="Y166" i="27" s="1"/>
  <c r="AC166" i="27" s="1"/>
  <c r="AG166" i="27" s="1"/>
  <c r="AA20" i="27"/>
  <c r="AL20" i="27"/>
  <c r="AL23" i="27"/>
  <c r="AP23" i="27" s="1"/>
  <c r="AA23" i="27"/>
  <c r="AN23" i="27" s="1"/>
  <c r="AR23" i="27" s="1"/>
  <c r="AL93" i="27"/>
  <c r="AP93" i="27" s="1"/>
  <c r="AA93" i="27"/>
  <c r="AN93" i="27" s="1"/>
  <c r="AL100" i="27"/>
  <c r="AP100" i="27" s="1"/>
  <c r="AA100" i="27"/>
  <c r="AN100" i="27" s="1"/>
  <c r="AR100" i="27" s="1"/>
  <c r="AL96" i="27"/>
  <c r="AP96" i="27" s="1"/>
  <c r="AA96" i="27"/>
  <c r="AN96" i="27" s="1"/>
  <c r="AL89" i="27"/>
  <c r="AP89" i="27" s="1"/>
  <c r="AA89" i="27"/>
  <c r="AN89" i="27" s="1"/>
  <c r="AL92" i="27"/>
  <c r="AP92" i="27" s="1"/>
  <c r="AA92" i="27"/>
  <c r="AN92" i="27" s="1"/>
  <c r="AR92" i="27" s="1"/>
  <c r="AA37" i="27"/>
  <c r="AN37" i="27" s="1"/>
  <c r="AL37" i="27"/>
  <c r="AP37" i="27" s="1"/>
  <c r="Q21" i="27"/>
  <c r="AL123" i="27"/>
  <c r="AP123" i="27" s="1"/>
  <c r="AA123" i="27"/>
  <c r="AN123" i="27" s="1"/>
  <c r="AR123" i="27" s="1"/>
  <c r="Q34" i="27"/>
  <c r="R34" i="27" s="1"/>
  <c r="AL117" i="27"/>
  <c r="AP117" i="27" s="1"/>
  <c r="AA117" i="27"/>
  <c r="AN117" i="27" s="1"/>
  <c r="AR117" i="27" s="1"/>
  <c r="AR115" i="27"/>
  <c r="Q115" i="27"/>
  <c r="AL35" i="27"/>
  <c r="AP35" i="27" s="1"/>
  <c r="AA35" i="27"/>
  <c r="AN35" i="27" s="1"/>
  <c r="AA36" i="27"/>
  <c r="AN36" i="27" s="1"/>
  <c r="AR36" i="27" s="1"/>
  <c r="AL36" i="27"/>
  <c r="AP36" i="27" s="1"/>
  <c r="Q92" i="27"/>
  <c r="Q123" i="27"/>
  <c r="R123" i="27" s="1"/>
  <c r="R124" i="27" s="1"/>
  <c r="R125" i="27" s="1"/>
  <c r="R126" i="27" s="1"/>
  <c r="P127" i="27"/>
  <c r="U127" i="27" s="1"/>
  <c r="T123" i="27"/>
  <c r="Q116" i="27"/>
  <c r="AL34" i="27"/>
  <c r="AP34" i="27" s="1"/>
  <c r="AA34" i="27"/>
  <c r="AN34" i="27" s="1"/>
  <c r="AR34" i="27" s="1"/>
  <c r="Q20" i="27"/>
  <c r="P24" i="27"/>
  <c r="U24" i="27" s="1"/>
  <c r="Q22" i="27"/>
  <c r="AR93" i="27"/>
  <c r="Q93" i="27"/>
  <c r="Q88" i="27"/>
  <c r="R88" i="27" s="1"/>
  <c r="R89" i="27" s="1"/>
  <c r="R90" i="27" s="1"/>
  <c r="R91" i="27" s="1"/>
  <c r="R92" i="27" s="1"/>
  <c r="R93" i="27" s="1"/>
  <c r="R94" i="27" s="1"/>
  <c r="R95" i="27" s="1"/>
  <c r="R96" i="27" s="1"/>
  <c r="R97" i="27" s="1"/>
  <c r="R98" i="27" s="1"/>
  <c r="R99" i="27" s="1"/>
  <c r="R100" i="27" s="1"/>
  <c r="R101" i="27" s="1"/>
  <c r="R102" i="27" s="1"/>
  <c r="R103" i="27" s="1"/>
  <c r="R104" i="27" s="1"/>
  <c r="R105" i="27" s="1"/>
  <c r="R106" i="27" s="1"/>
  <c r="R107" i="27" s="1"/>
  <c r="R108" i="27" s="1"/>
  <c r="R109" i="27" s="1"/>
  <c r="R110" i="27" s="1"/>
  <c r="R111" i="27" s="1"/>
  <c r="R112" i="27" s="1"/>
  <c r="R113" i="27" s="1"/>
  <c r="R114" i="27" s="1"/>
  <c r="R115" i="27" s="1"/>
  <c r="R116" i="27" s="1"/>
  <c r="R117" i="27" s="1"/>
  <c r="R118" i="27" s="1"/>
  <c r="R119" i="27" s="1"/>
  <c r="P120" i="27"/>
  <c r="U120" i="27" s="1"/>
  <c r="AL115" i="27"/>
  <c r="AP115" i="27" s="1"/>
  <c r="AA115" i="27"/>
  <c r="AN115" i="27" s="1"/>
  <c r="Q100" i="27"/>
  <c r="AR89" i="27"/>
  <c r="Q89" i="27"/>
  <c r="R29" i="27"/>
  <c r="Q143" i="27"/>
  <c r="AL113" i="27"/>
  <c r="AP113" i="27" s="1"/>
  <c r="AA113" i="27"/>
  <c r="AN113" i="27" s="1"/>
  <c r="AA27" i="27"/>
  <c r="AN27" i="27" s="1"/>
  <c r="AR27" i="27" s="1"/>
  <c r="AL99" i="27"/>
  <c r="AP99" i="27" s="1"/>
  <c r="AA99" i="27"/>
  <c r="AN99" i="27" s="1"/>
  <c r="P38" i="27"/>
  <c r="U38" i="27" s="1"/>
  <c r="Q37" i="27"/>
  <c r="AR37" i="27"/>
  <c r="AM163" i="27"/>
  <c r="AQ163" i="27" s="1"/>
  <c r="AQ20" i="27"/>
  <c r="AR96" i="27"/>
  <c r="Q96" i="27"/>
  <c r="AR113" i="27"/>
  <c r="Q113" i="27"/>
  <c r="AL118" i="27"/>
  <c r="AP118" i="27" s="1"/>
  <c r="AA118" i="27"/>
  <c r="AN118" i="27" s="1"/>
  <c r="AR118" i="27" s="1"/>
  <c r="AL97" i="27"/>
  <c r="AP97" i="27" s="1"/>
  <c r="AA97" i="27"/>
  <c r="AN97" i="27" s="1"/>
  <c r="AR97" i="27" s="1"/>
  <c r="AR99" i="27"/>
  <c r="Q99" i="27"/>
  <c r="Q142" i="27"/>
  <c r="R142" i="27" s="1"/>
  <c r="P148" i="27"/>
  <c r="U148" i="27" s="1"/>
  <c r="Q117" i="27"/>
  <c r="AL114" i="27"/>
  <c r="AP114" i="27" s="1"/>
  <c r="AA114" i="27"/>
  <c r="AN114" i="27" s="1"/>
  <c r="AR114" i="27" s="1"/>
  <c r="AA22" i="27"/>
  <c r="AN22" i="27" s="1"/>
  <c r="AR22" i="27" s="1"/>
  <c r="AL22" i="27"/>
  <c r="AP22" i="27" s="1"/>
  <c r="Q23" i="27"/>
  <c r="T23" i="27"/>
  <c r="AL88" i="27"/>
  <c r="AP88" i="27" s="1"/>
  <c r="AA88" i="27"/>
  <c r="AN88" i="27" s="1"/>
  <c r="AR88" i="27" s="1"/>
  <c r="AL143" i="27"/>
  <c r="AP143" i="27" s="1"/>
  <c r="AA143" i="27"/>
  <c r="AN143" i="27" s="1"/>
  <c r="AR143" i="27" s="1"/>
  <c r="AR35" i="27"/>
  <c r="Q35" i="27"/>
  <c r="Q36" i="27"/>
  <c r="Q118" i="27"/>
  <c r="Q97" i="27"/>
  <c r="AA21" i="27"/>
  <c r="AN21" i="27" s="1"/>
  <c r="AR21" i="27" s="1"/>
  <c r="AL21" i="27"/>
  <c r="AP21" i="27" s="1"/>
  <c r="AL87" i="26"/>
  <c r="AP87" i="26" s="1"/>
  <c r="AA87" i="26"/>
  <c r="AN87" i="26" s="1"/>
  <c r="Q96" i="26"/>
  <c r="Q34" i="26"/>
  <c r="Q113" i="26"/>
  <c r="R46" i="26"/>
  <c r="R47" i="26" s="1"/>
  <c r="R48" i="26" s="1"/>
  <c r="Q147" i="26"/>
  <c r="AL95" i="26"/>
  <c r="AP95" i="26" s="1"/>
  <c r="AA95" i="26"/>
  <c r="AN95" i="26" s="1"/>
  <c r="T125" i="26"/>
  <c r="Q125" i="26"/>
  <c r="Q88" i="26"/>
  <c r="Q111" i="26"/>
  <c r="Y163" i="26"/>
  <c r="Y166" i="26" s="1"/>
  <c r="AC166" i="26" s="1"/>
  <c r="AG166" i="26" s="1"/>
  <c r="AL20" i="26"/>
  <c r="AA20" i="26"/>
  <c r="Q118" i="26"/>
  <c r="Q110" i="26"/>
  <c r="Q84" i="26"/>
  <c r="AL80" i="26"/>
  <c r="AP80" i="26" s="1"/>
  <c r="AA80" i="26"/>
  <c r="AN80" i="26" s="1"/>
  <c r="AR80" i="26" s="1"/>
  <c r="AL114" i="26"/>
  <c r="AP114" i="26" s="1"/>
  <c r="AA114" i="26"/>
  <c r="AN114" i="26" s="1"/>
  <c r="AR114" i="26" s="1"/>
  <c r="AL125" i="26"/>
  <c r="AP125" i="26" s="1"/>
  <c r="AA125" i="26"/>
  <c r="AN125" i="26" s="1"/>
  <c r="AR125" i="26" s="1"/>
  <c r="Q91" i="26"/>
  <c r="P38" i="26"/>
  <c r="U38" i="26" s="1"/>
  <c r="Q33" i="26"/>
  <c r="R33" i="26" s="1"/>
  <c r="R34" i="26" s="1"/>
  <c r="R35" i="26" s="1"/>
  <c r="R36" i="26" s="1"/>
  <c r="R37" i="26" s="1"/>
  <c r="Q124" i="26"/>
  <c r="T124" i="26"/>
  <c r="R124" i="26"/>
  <c r="R125" i="26" s="1"/>
  <c r="R126" i="26" s="1"/>
  <c r="Q21" i="26"/>
  <c r="AM163" i="26"/>
  <c r="AQ163" i="26" s="1"/>
  <c r="AQ20" i="26"/>
  <c r="T151" i="26"/>
  <c r="P153" i="26"/>
  <c r="U153" i="26" s="1"/>
  <c r="Q151" i="26"/>
  <c r="R151" i="26" s="1"/>
  <c r="P24" i="26"/>
  <c r="U24" i="26" s="1"/>
  <c r="Q20" i="26"/>
  <c r="Q83" i="26"/>
  <c r="AR87" i="26"/>
  <c r="Q87" i="26"/>
  <c r="AL146" i="26"/>
  <c r="AP146" i="26" s="1"/>
  <c r="AA146" i="26"/>
  <c r="AN146" i="26" s="1"/>
  <c r="P120" i="26"/>
  <c r="U120" i="26" s="1"/>
  <c r="Q80" i="26"/>
  <c r="R80" i="26" s="1"/>
  <c r="R81" i="26" s="1"/>
  <c r="R82" i="26" s="1"/>
  <c r="AL145" i="26"/>
  <c r="AP145" i="26" s="1"/>
  <c r="AA145" i="26"/>
  <c r="AN145" i="26" s="1"/>
  <c r="AR145" i="26" s="1"/>
  <c r="Q114" i="26"/>
  <c r="AL117" i="26"/>
  <c r="AP117" i="26" s="1"/>
  <c r="AA117" i="26"/>
  <c r="AN117" i="26" s="1"/>
  <c r="AL116" i="26"/>
  <c r="AP116" i="26" s="1"/>
  <c r="AA116" i="26"/>
  <c r="AN116" i="26" s="1"/>
  <c r="AR116" i="26" s="1"/>
  <c r="AR95" i="26"/>
  <c r="Q95" i="26"/>
  <c r="AA33" i="26"/>
  <c r="AN33" i="26" s="1"/>
  <c r="AR33" i="26" s="1"/>
  <c r="AL33" i="26"/>
  <c r="AP33" i="26" s="1"/>
  <c r="AL124" i="26"/>
  <c r="AP124" i="26" s="1"/>
  <c r="AA124" i="26"/>
  <c r="AN124" i="26" s="1"/>
  <c r="AR124" i="26" s="1"/>
  <c r="AL92" i="26"/>
  <c r="AP92" i="26" s="1"/>
  <c r="AA92" i="26"/>
  <c r="AN92" i="26" s="1"/>
  <c r="AR27" i="26"/>
  <c r="Q27" i="26"/>
  <c r="R27" i="26" s="1"/>
  <c r="R28" i="26" s="1"/>
  <c r="R29" i="26" s="1"/>
  <c r="P30" i="26"/>
  <c r="U30" i="26" s="1"/>
  <c r="Z163" i="26"/>
  <c r="Z166" i="26" s="1"/>
  <c r="AD166" i="26" s="1"/>
  <c r="AH166" i="26" s="1"/>
  <c r="AL151" i="26"/>
  <c r="AP151" i="26" s="1"/>
  <c r="AA151" i="26"/>
  <c r="AN151" i="26" s="1"/>
  <c r="AR151" i="26" s="1"/>
  <c r="AL115" i="26"/>
  <c r="AP115" i="26" s="1"/>
  <c r="AA115" i="26"/>
  <c r="AN115" i="26" s="1"/>
  <c r="AR115" i="26" s="1"/>
  <c r="AL112" i="26"/>
  <c r="AP112" i="26" s="1"/>
  <c r="AA112" i="26"/>
  <c r="AN112" i="26" s="1"/>
  <c r="AR112" i="26" s="1"/>
  <c r="AL96" i="26"/>
  <c r="AP96" i="26" s="1"/>
  <c r="AA96" i="26"/>
  <c r="AN96" i="26" s="1"/>
  <c r="AR96" i="26" s="1"/>
  <c r="AR146" i="26"/>
  <c r="Q146" i="26"/>
  <c r="Q145" i="26"/>
  <c r="R145" i="26" s="1"/>
  <c r="R146" i="26" s="1"/>
  <c r="R147" i="26" s="1"/>
  <c r="AR117" i="26"/>
  <c r="Q117" i="26"/>
  <c r="AL113" i="26"/>
  <c r="AP113" i="26" s="1"/>
  <c r="AA113" i="26"/>
  <c r="AN113" i="26" s="1"/>
  <c r="AR113" i="26" s="1"/>
  <c r="AL147" i="26"/>
  <c r="AP147" i="26" s="1"/>
  <c r="AA147" i="26"/>
  <c r="AN147" i="26" s="1"/>
  <c r="AR147" i="26" s="1"/>
  <c r="Q116" i="26"/>
  <c r="AL91" i="26"/>
  <c r="AP91" i="26" s="1"/>
  <c r="AA91" i="26"/>
  <c r="AN91" i="26" s="1"/>
  <c r="AR91" i="26" s="1"/>
  <c r="AL88" i="26"/>
  <c r="AP88" i="26" s="1"/>
  <c r="AA88" i="26"/>
  <c r="AN88" i="26" s="1"/>
  <c r="AR88" i="26" s="1"/>
  <c r="T163" i="26"/>
  <c r="AL111" i="26"/>
  <c r="AP111" i="26" s="1"/>
  <c r="AA111" i="26"/>
  <c r="AN111" i="26" s="1"/>
  <c r="AR111" i="26" s="1"/>
  <c r="AR92" i="26"/>
  <c r="Q92" i="26"/>
  <c r="P127" i="26"/>
  <c r="U127" i="26" s="1"/>
  <c r="AA21" i="26"/>
  <c r="AN21" i="26" s="1"/>
  <c r="AR21" i="26" s="1"/>
  <c r="AL21" i="26"/>
  <c r="AP21" i="26" s="1"/>
  <c r="AA34" i="26"/>
  <c r="AN34" i="26" s="1"/>
  <c r="AR34" i="26" s="1"/>
  <c r="Q115" i="26"/>
  <c r="AL118" i="26"/>
  <c r="AP118" i="26" s="1"/>
  <c r="AA118" i="26"/>
  <c r="AN118" i="26" s="1"/>
  <c r="AR118" i="26" s="1"/>
  <c r="AL110" i="26"/>
  <c r="AP110" i="26" s="1"/>
  <c r="AA110" i="26"/>
  <c r="AN110" i="26" s="1"/>
  <c r="AR110" i="26" s="1"/>
  <c r="AL83" i="26"/>
  <c r="AP83" i="26" s="1"/>
  <c r="AA83" i="26"/>
  <c r="AN83" i="26" s="1"/>
  <c r="AR83" i="26" s="1"/>
  <c r="AL84" i="26"/>
  <c r="AP84" i="26" s="1"/>
  <c r="AA84" i="26"/>
  <c r="AN84" i="26" s="1"/>
  <c r="AR84" i="26" s="1"/>
  <c r="Q112" i="26"/>
  <c r="AA117" i="25"/>
  <c r="AN117" i="25" s="1"/>
  <c r="AR117" i="25" s="1"/>
  <c r="AL117" i="25"/>
  <c r="AP117" i="25" s="1"/>
  <c r="AL124" i="25"/>
  <c r="AP124" i="25" s="1"/>
  <c r="AA124" i="25"/>
  <c r="AN124" i="25" s="1"/>
  <c r="AR124" i="25" s="1"/>
  <c r="Q109" i="25"/>
  <c r="AQ20" i="25"/>
  <c r="Q117" i="25"/>
  <c r="Y163" i="25"/>
  <c r="Y166" i="25" s="1"/>
  <c r="AC166" i="25" s="1"/>
  <c r="AG166" i="25" s="1"/>
  <c r="AA20" i="25"/>
  <c r="AL20" i="25"/>
  <c r="Q107" i="25"/>
  <c r="Q22" i="25"/>
  <c r="Q21" i="25"/>
  <c r="Q144" i="25"/>
  <c r="AR144" i="25"/>
  <c r="R89" i="25"/>
  <c r="R90" i="25" s="1"/>
  <c r="R91" i="25" s="1"/>
  <c r="R92" i="25" s="1"/>
  <c r="R93" i="25" s="1"/>
  <c r="R94" i="25" s="1"/>
  <c r="R95" i="25" s="1"/>
  <c r="R96" i="25" s="1"/>
  <c r="R97" i="25" s="1"/>
  <c r="R98" i="25" s="1"/>
  <c r="R99" i="25" s="1"/>
  <c r="R100" i="25" s="1"/>
  <c r="R101" i="25" s="1"/>
  <c r="R102" i="25" s="1"/>
  <c r="R103" i="25" s="1"/>
  <c r="R104" i="25" s="1"/>
  <c r="R105" i="25" s="1"/>
  <c r="R106" i="25" s="1"/>
  <c r="R107" i="25" s="1"/>
  <c r="R108" i="25" s="1"/>
  <c r="R109" i="25" s="1"/>
  <c r="R110" i="25" s="1"/>
  <c r="R111" i="25" s="1"/>
  <c r="R112" i="25" s="1"/>
  <c r="R113" i="25" s="1"/>
  <c r="R114" i="25" s="1"/>
  <c r="R115" i="25" s="1"/>
  <c r="R116" i="25" s="1"/>
  <c r="R117" i="25" s="1"/>
  <c r="R118" i="25" s="1"/>
  <c r="R119" i="25" s="1"/>
  <c r="AA110" i="25"/>
  <c r="AN110" i="25" s="1"/>
  <c r="AR110" i="25" s="1"/>
  <c r="AL110" i="25"/>
  <c r="AP110" i="25" s="1"/>
  <c r="P38" i="25"/>
  <c r="U38" i="25" s="1"/>
  <c r="AR33" i="25"/>
  <c r="Q33" i="25"/>
  <c r="R33" i="25" s="1"/>
  <c r="R34" i="25" s="1"/>
  <c r="R35" i="25" s="1"/>
  <c r="R36" i="25" s="1"/>
  <c r="AA107" i="25"/>
  <c r="AN107" i="25" s="1"/>
  <c r="AR107" i="25" s="1"/>
  <c r="AL107" i="25"/>
  <c r="AP107" i="25" s="1"/>
  <c r="Q118" i="25"/>
  <c r="AA21" i="25"/>
  <c r="AN21" i="25" s="1"/>
  <c r="AR21" i="25" s="1"/>
  <c r="AL21" i="25"/>
  <c r="AP21" i="25" s="1"/>
  <c r="Q37" i="25"/>
  <c r="AL23" i="25"/>
  <c r="AP23" i="25" s="1"/>
  <c r="AA23" i="25"/>
  <c r="AN23" i="25" s="1"/>
  <c r="AR23" i="25" s="1"/>
  <c r="AA113" i="25"/>
  <c r="AN113" i="25" s="1"/>
  <c r="AR113" i="25" s="1"/>
  <c r="AL113" i="25"/>
  <c r="AP113" i="25" s="1"/>
  <c r="Q103" i="25"/>
  <c r="Q105" i="25"/>
  <c r="AA144" i="25"/>
  <c r="AN144" i="25" s="1"/>
  <c r="AL144" i="25"/>
  <c r="AP144" i="25" s="1"/>
  <c r="AA103" i="25"/>
  <c r="AN103" i="25" s="1"/>
  <c r="AR103" i="25" s="1"/>
  <c r="AL103" i="25"/>
  <c r="AP103" i="25" s="1"/>
  <c r="AL33" i="25"/>
  <c r="AP33" i="25" s="1"/>
  <c r="AA33" i="25"/>
  <c r="AN33" i="25" s="1"/>
  <c r="AM37" i="25"/>
  <c r="AQ37" i="25" s="1"/>
  <c r="AA37" i="25"/>
  <c r="AN37" i="25" s="1"/>
  <c r="AR37" i="25" s="1"/>
  <c r="Q20" i="25"/>
  <c r="P24" i="25"/>
  <c r="U24" i="25" s="1"/>
  <c r="Q23" i="25"/>
  <c r="T23" i="25"/>
  <c r="R143" i="25"/>
  <c r="R144" i="25" s="1"/>
  <c r="R145" i="25" s="1"/>
  <c r="R146" i="25" s="1"/>
  <c r="R147" i="25" s="1"/>
  <c r="AA118" i="25"/>
  <c r="AN118" i="25" s="1"/>
  <c r="AR118" i="25" s="1"/>
  <c r="AL118" i="25"/>
  <c r="AP118" i="25" s="1"/>
  <c r="Q124" i="25"/>
  <c r="R124" i="25" s="1"/>
  <c r="R125" i="25" s="1"/>
  <c r="R126" i="25" s="1"/>
  <c r="T124" i="25"/>
  <c r="P127" i="25"/>
  <c r="U127" i="25" s="1"/>
  <c r="AA22" i="25"/>
  <c r="AN22" i="25" s="1"/>
  <c r="AR22" i="25" s="1"/>
  <c r="AL22" i="25"/>
  <c r="AP22" i="25" s="1"/>
  <c r="AA105" i="25"/>
  <c r="AN105" i="25" s="1"/>
  <c r="AR105" i="25" s="1"/>
  <c r="AL105" i="25"/>
  <c r="AP105" i="25" s="1"/>
  <c r="AA109" i="25"/>
  <c r="AN109" i="25" s="1"/>
  <c r="AR109" i="25" s="1"/>
  <c r="AL109" i="25"/>
  <c r="AP109" i="25" s="1"/>
  <c r="Q113" i="25"/>
  <c r="P120" i="25"/>
  <c r="U120" i="25" s="1"/>
  <c r="Q110" i="25"/>
  <c r="AL118" i="24"/>
  <c r="AP118" i="24" s="1"/>
  <c r="AA118" i="24"/>
  <c r="AN118" i="24" s="1"/>
  <c r="Q116" i="24"/>
  <c r="AL111" i="24"/>
  <c r="AP111" i="24" s="1"/>
  <c r="AA111" i="24"/>
  <c r="AN111" i="24" s="1"/>
  <c r="AA48" i="24"/>
  <c r="AN48" i="24" s="1"/>
  <c r="AL48" i="24"/>
  <c r="AP48" i="24" s="1"/>
  <c r="AR147" i="24"/>
  <c r="Q147" i="24"/>
  <c r="P148" i="24"/>
  <c r="U148" i="24" s="1"/>
  <c r="AA35" i="24"/>
  <c r="AN35" i="24" s="1"/>
  <c r="AL35" i="24"/>
  <c r="AP35" i="24" s="1"/>
  <c r="Q37" i="24"/>
  <c r="Y163" i="24"/>
  <c r="Y166" i="24" s="1"/>
  <c r="AC166" i="24" s="1"/>
  <c r="AG166" i="24" s="1"/>
  <c r="AM45" i="24"/>
  <c r="AQ45" i="24" s="1"/>
  <c r="AA45" i="24"/>
  <c r="AN45" i="24" s="1"/>
  <c r="Q109" i="24"/>
  <c r="AM116" i="24"/>
  <c r="AQ116" i="24" s="1"/>
  <c r="AA116" i="24"/>
  <c r="AN116" i="24" s="1"/>
  <c r="AR116" i="24" s="1"/>
  <c r="AQ20" i="24"/>
  <c r="AA102" i="24"/>
  <c r="AN102" i="24" s="1"/>
  <c r="AR102" i="24" s="1"/>
  <c r="Q114" i="24"/>
  <c r="Q82" i="24"/>
  <c r="P38" i="24"/>
  <c r="AL105" i="24"/>
  <c r="AP105" i="24" s="1"/>
  <c r="AA105" i="24"/>
  <c r="AN105" i="24" s="1"/>
  <c r="AR105" i="24" s="1"/>
  <c r="Q113" i="24"/>
  <c r="AR113" i="24"/>
  <c r="Q106" i="24"/>
  <c r="AM109" i="24"/>
  <c r="AQ109" i="24" s="1"/>
  <c r="AA109" i="24"/>
  <c r="AN109" i="24" s="1"/>
  <c r="AR109" i="24" s="1"/>
  <c r="AL101" i="24"/>
  <c r="AP101" i="24" s="1"/>
  <c r="AA101" i="24"/>
  <c r="AN101" i="24" s="1"/>
  <c r="AR101" i="24" s="1"/>
  <c r="Z163" i="24"/>
  <c r="Z166" i="24" s="1"/>
  <c r="AD166" i="24" s="1"/>
  <c r="AH166" i="24" s="1"/>
  <c r="AL147" i="24"/>
  <c r="AP147" i="24" s="1"/>
  <c r="AA147" i="24"/>
  <c r="AN147" i="24" s="1"/>
  <c r="R81" i="24"/>
  <c r="AL114" i="24"/>
  <c r="AP114" i="24" s="1"/>
  <c r="AA114" i="24"/>
  <c r="AN114" i="24" s="1"/>
  <c r="AR114" i="24" s="1"/>
  <c r="AM113" i="24"/>
  <c r="AQ113" i="24" s="1"/>
  <c r="AA113" i="24"/>
  <c r="AN113" i="24" s="1"/>
  <c r="AR35" i="24"/>
  <c r="Q35" i="24"/>
  <c r="R35" i="24" s="1"/>
  <c r="R36" i="24" s="1"/>
  <c r="R37" i="24" s="1"/>
  <c r="AL163" i="24"/>
  <c r="AP163" i="24" s="1"/>
  <c r="AP20" i="24"/>
  <c r="AR118" i="24"/>
  <c r="Q118" i="24"/>
  <c r="R20" i="24"/>
  <c r="R21" i="24" s="1"/>
  <c r="R22" i="24" s="1"/>
  <c r="R23" i="24" s="1"/>
  <c r="Q101" i="24"/>
  <c r="AR111" i="24"/>
  <c r="Q111" i="24"/>
  <c r="Q48" i="24"/>
  <c r="AR48" i="24"/>
  <c r="P120" i="24"/>
  <c r="U120" i="24" s="1"/>
  <c r="AA82" i="24"/>
  <c r="AN82" i="24" s="1"/>
  <c r="AR82" i="24" s="1"/>
  <c r="AL82" i="24"/>
  <c r="AP82" i="24" s="1"/>
  <c r="Q105" i="24"/>
  <c r="Q165" i="24" s="1"/>
  <c r="R145" i="24"/>
  <c r="R146" i="24" s="1"/>
  <c r="R147" i="24" s="1"/>
  <c r="AL37" i="24"/>
  <c r="AP37" i="24" s="1"/>
  <c r="AA37" i="24"/>
  <c r="AN37" i="24" s="1"/>
  <c r="AR37" i="24" s="1"/>
  <c r="AA163" i="24"/>
  <c r="AN20" i="24"/>
  <c r="AL106" i="24"/>
  <c r="AP106" i="24" s="1"/>
  <c r="AA106" i="24"/>
  <c r="AN106" i="24" s="1"/>
  <c r="AR106" i="24" s="1"/>
  <c r="AR45" i="24"/>
  <c r="Q45" i="24"/>
  <c r="R45" i="24" s="1"/>
  <c r="R46" i="24" s="1"/>
  <c r="R47" i="24" s="1"/>
  <c r="P49" i="24"/>
  <c r="U49" i="24" s="1"/>
  <c r="AA35" i="23"/>
  <c r="AN35" i="23" s="1"/>
  <c r="AL35" i="23"/>
  <c r="AP35" i="23" s="1"/>
  <c r="AM98" i="23"/>
  <c r="AQ98" i="23" s="1"/>
  <c r="AA98" i="23"/>
  <c r="AN98" i="23" s="1"/>
  <c r="AA36" i="23"/>
  <c r="AN36" i="23" s="1"/>
  <c r="AR36" i="23" s="1"/>
  <c r="AL36" i="23"/>
  <c r="AP36" i="23" s="1"/>
  <c r="AA34" i="23"/>
  <c r="AN34" i="23" s="1"/>
  <c r="AR34" i="23" s="1"/>
  <c r="AL34" i="23"/>
  <c r="AP34" i="23" s="1"/>
  <c r="AL94" i="23"/>
  <c r="AP94" i="23" s="1"/>
  <c r="AA94" i="23"/>
  <c r="AN94" i="23" s="1"/>
  <c r="AR94" i="23" s="1"/>
  <c r="AQ20" i="23"/>
  <c r="AR96" i="23"/>
  <c r="Q96" i="23"/>
  <c r="AL92" i="23"/>
  <c r="AP92" i="23" s="1"/>
  <c r="AA92" i="23"/>
  <c r="AN92" i="23" s="1"/>
  <c r="AR115" i="23"/>
  <c r="Q115" i="23"/>
  <c r="Y163" i="23"/>
  <c r="Y166" i="23" s="1"/>
  <c r="AC166" i="23" s="1"/>
  <c r="AG166" i="23" s="1"/>
  <c r="Q100" i="23"/>
  <c r="Q35" i="23"/>
  <c r="AR35" i="23"/>
  <c r="Q36" i="23"/>
  <c r="AR89" i="23"/>
  <c r="Q89" i="23"/>
  <c r="Q81" i="23"/>
  <c r="R81" i="23" s="1"/>
  <c r="R82" i="23" s="1"/>
  <c r="R83" i="23" s="1"/>
  <c r="R84" i="23" s="1"/>
  <c r="R85" i="23" s="1"/>
  <c r="R86" i="23" s="1"/>
  <c r="R87" i="23" s="1"/>
  <c r="R88" i="23" s="1"/>
  <c r="R89" i="23" s="1"/>
  <c r="R90" i="23" s="1"/>
  <c r="R91" i="23" s="1"/>
  <c r="P120" i="23"/>
  <c r="U120" i="23" s="1"/>
  <c r="Q34" i="23"/>
  <c r="R34" i="23" s="1"/>
  <c r="R35" i="23" s="1"/>
  <c r="R36" i="23" s="1"/>
  <c r="R37" i="23" s="1"/>
  <c r="AL114" i="23"/>
  <c r="AP114" i="23" s="1"/>
  <c r="AA114" i="23"/>
  <c r="AN114" i="23" s="1"/>
  <c r="R20" i="23"/>
  <c r="R21" i="23" s="1"/>
  <c r="R22" i="23" s="1"/>
  <c r="R23" i="23" s="1"/>
  <c r="AL108" i="23"/>
  <c r="AP108" i="23" s="1"/>
  <c r="AA108" i="23"/>
  <c r="AN108" i="23" s="1"/>
  <c r="AA27" i="23"/>
  <c r="AN27" i="23" s="1"/>
  <c r="AL27" i="23"/>
  <c r="AP27" i="23" s="1"/>
  <c r="AL100" i="23"/>
  <c r="AP100" i="23" s="1"/>
  <c r="AA100" i="23"/>
  <c r="AN100" i="23" s="1"/>
  <c r="AR100" i="23" s="1"/>
  <c r="AA37" i="23"/>
  <c r="AN37" i="23" s="1"/>
  <c r="AL37" i="23"/>
  <c r="AP37" i="23" s="1"/>
  <c r="Q144" i="23"/>
  <c r="R144" i="23" s="1"/>
  <c r="R145" i="23" s="1"/>
  <c r="R146" i="23" s="1"/>
  <c r="R147" i="23" s="1"/>
  <c r="AR144" i="23"/>
  <c r="AL116" i="23"/>
  <c r="AP116" i="23" s="1"/>
  <c r="AA116" i="23"/>
  <c r="AN116" i="23" s="1"/>
  <c r="AL112" i="23"/>
  <c r="AP112" i="23" s="1"/>
  <c r="AA112" i="23"/>
  <c r="AN112" i="23" s="1"/>
  <c r="AM89" i="23"/>
  <c r="AQ89" i="23" s="1"/>
  <c r="AA89" i="23"/>
  <c r="AN89" i="23" s="1"/>
  <c r="AM81" i="23"/>
  <c r="AQ81" i="23" s="1"/>
  <c r="AA81" i="23"/>
  <c r="AN81" i="23" s="1"/>
  <c r="AR81" i="23" s="1"/>
  <c r="AL117" i="23"/>
  <c r="AP117" i="23" s="1"/>
  <c r="AA117" i="23"/>
  <c r="AN117" i="23" s="1"/>
  <c r="AL118" i="23"/>
  <c r="AP118" i="23" s="1"/>
  <c r="AA118" i="23"/>
  <c r="AN118" i="23" s="1"/>
  <c r="AR114" i="23"/>
  <c r="Q114" i="23"/>
  <c r="P165" i="23"/>
  <c r="AL96" i="23"/>
  <c r="AP96" i="23" s="1"/>
  <c r="AA96" i="23"/>
  <c r="AN96" i="23" s="1"/>
  <c r="AR92" i="23"/>
  <c r="Q92" i="23"/>
  <c r="AR85" i="23"/>
  <c r="Q85" i="23"/>
  <c r="Q27" i="23"/>
  <c r="R27" i="23" s="1"/>
  <c r="R28" i="23" s="1"/>
  <c r="R29" i="23" s="1"/>
  <c r="AR27" i="23"/>
  <c r="P30" i="23"/>
  <c r="U30" i="23" s="1"/>
  <c r="AN20" i="23"/>
  <c r="AR124" i="23"/>
  <c r="Q124" i="23"/>
  <c r="R124" i="23" s="1"/>
  <c r="R125" i="23" s="1"/>
  <c r="R126" i="23" s="1"/>
  <c r="T124" i="23"/>
  <c r="T163" i="23" s="1"/>
  <c r="T164" i="23" s="1"/>
  <c r="Q37" i="23"/>
  <c r="AR37" i="23"/>
  <c r="AR112" i="23"/>
  <c r="Q112" i="23"/>
  <c r="AA144" i="23"/>
  <c r="AN144" i="23" s="1"/>
  <c r="AL144" i="23"/>
  <c r="AP144" i="23" s="1"/>
  <c r="AR116" i="23"/>
  <c r="Q116" i="23"/>
  <c r="AR98" i="23"/>
  <c r="Q98" i="23"/>
  <c r="Q94" i="23"/>
  <c r="AR117" i="23"/>
  <c r="Q117" i="23"/>
  <c r="AR118" i="23"/>
  <c r="Q118" i="23"/>
  <c r="AR108" i="23"/>
  <c r="Q108" i="23"/>
  <c r="AM85" i="23"/>
  <c r="AQ85" i="23" s="1"/>
  <c r="AA85" i="23"/>
  <c r="AN85" i="23" s="1"/>
  <c r="AL115" i="23"/>
  <c r="AP115" i="23" s="1"/>
  <c r="AA115" i="23"/>
  <c r="AN115" i="23" s="1"/>
  <c r="AP20" i="23"/>
  <c r="AL124" i="23"/>
  <c r="AP124" i="23" s="1"/>
  <c r="AA124" i="23"/>
  <c r="AN124" i="23" s="1"/>
  <c r="R83" i="20"/>
  <c r="R126" i="21"/>
  <c r="R144" i="22"/>
  <c r="R145" i="22" s="1"/>
  <c r="R146" i="22" s="1"/>
  <c r="R147" i="22" s="1"/>
  <c r="R36" i="22"/>
  <c r="R37" i="22" s="1"/>
  <c r="R144" i="20"/>
  <c r="R145" i="20" s="1"/>
  <c r="R146" i="20" s="1"/>
  <c r="R147" i="21"/>
  <c r="AL163" i="20"/>
  <c r="AP163" i="20" s="1"/>
  <c r="T163" i="21"/>
  <c r="R126" i="20"/>
  <c r="R86" i="22"/>
  <c r="R87" i="22" s="1"/>
  <c r="R88" i="22" s="1"/>
  <c r="R89" i="22" s="1"/>
  <c r="R90" i="22" s="1"/>
  <c r="R91" i="22" s="1"/>
  <c r="R92" i="22" s="1"/>
  <c r="R93" i="22" s="1"/>
  <c r="R94" i="22" s="1"/>
  <c r="R95" i="22" s="1"/>
  <c r="R96" i="22" s="1"/>
  <c r="R97" i="22" s="1"/>
  <c r="R98" i="22" s="1"/>
  <c r="R99" i="22" s="1"/>
  <c r="R100" i="22" s="1"/>
  <c r="R101" i="22" s="1"/>
  <c r="R102" i="22" s="1"/>
  <c r="R103" i="22" s="1"/>
  <c r="R104" i="22" s="1"/>
  <c r="R105" i="22" s="1"/>
  <c r="R106" i="22" s="1"/>
  <c r="R107" i="22" s="1"/>
  <c r="R108" i="22" s="1"/>
  <c r="R109" i="22" s="1"/>
  <c r="R110" i="22" s="1"/>
  <c r="R111" i="22" s="1"/>
  <c r="R112" i="22" s="1"/>
  <c r="R113" i="22" s="1"/>
  <c r="R114" i="22" s="1"/>
  <c r="R115" i="22" s="1"/>
  <c r="R116" i="22" s="1"/>
  <c r="R117" i="22" s="1"/>
  <c r="R118" i="22" s="1"/>
  <c r="R119" i="22" s="1"/>
  <c r="R91" i="21"/>
  <c r="R92" i="21" s="1"/>
  <c r="R93" i="21" s="1"/>
  <c r="R94" i="21" s="1"/>
  <c r="R95" i="21" s="1"/>
  <c r="R96" i="21" s="1"/>
  <c r="R97" i="21" s="1"/>
  <c r="R98" i="21" s="1"/>
  <c r="R99" i="21" s="1"/>
  <c r="R100" i="21" s="1"/>
  <c r="R101" i="21" s="1"/>
  <c r="R102" i="21" s="1"/>
  <c r="R103" i="21" s="1"/>
  <c r="R104" i="21" s="1"/>
  <c r="R105" i="21" s="1"/>
  <c r="R106" i="21" s="1"/>
  <c r="R107" i="21" s="1"/>
  <c r="R108" i="21" s="1"/>
  <c r="R109" i="21" s="1"/>
  <c r="R110" i="21" s="1"/>
  <c r="R111" i="21" s="1"/>
  <c r="R112" i="21" s="1"/>
  <c r="R113" i="21" s="1"/>
  <c r="R114" i="21" s="1"/>
  <c r="R115" i="21" s="1"/>
  <c r="R116" i="21" s="1"/>
  <c r="R117" i="21" s="1"/>
  <c r="R118" i="21" s="1"/>
  <c r="R119" i="21" s="1"/>
  <c r="R36" i="19"/>
  <c r="R37" i="19" s="1"/>
  <c r="R147" i="20"/>
  <c r="P165" i="22"/>
  <c r="P24" i="22"/>
  <c r="U24" i="22" s="1"/>
  <c r="Q20" i="22"/>
  <c r="R29" i="22"/>
  <c r="AM163" i="22"/>
  <c r="AQ163" i="22" s="1"/>
  <c r="AQ20" i="22"/>
  <c r="Y163" i="22"/>
  <c r="Y166" i="22" s="1"/>
  <c r="AC166" i="22" s="1"/>
  <c r="AG166" i="22" s="1"/>
  <c r="AL20" i="22"/>
  <c r="AA20" i="22"/>
  <c r="T163" i="22"/>
  <c r="K179" i="22"/>
  <c r="K178" i="22"/>
  <c r="AA163" i="21"/>
  <c r="AN20" i="21"/>
  <c r="AL163" i="21"/>
  <c r="AP163" i="21" s="1"/>
  <c r="AP20" i="21"/>
  <c r="AM163" i="21"/>
  <c r="AQ163" i="21" s="1"/>
  <c r="AQ20" i="21"/>
  <c r="R29" i="21"/>
  <c r="P165" i="21"/>
  <c r="Q165" i="21"/>
  <c r="R20" i="21"/>
  <c r="R21" i="21" s="1"/>
  <c r="R22" i="21" s="1"/>
  <c r="R23" i="21" s="1"/>
  <c r="Z163" i="20"/>
  <c r="Z166" i="20" s="1"/>
  <c r="AD166" i="20" s="1"/>
  <c r="AH166" i="20" s="1"/>
  <c r="AM20" i="20"/>
  <c r="AA20" i="20"/>
  <c r="P165" i="20"/>
  <c r="T164" i="20" s="1"/>
  <c r="Q20" i="20"/>
  <c r="P24" i="20"/>
  <c r="U24" i="20" s="1"/>
  <c r="R84" i="20"/>
  <c r="R85" i="20" s="1"/>
  <c r="R86" i="20" s="1"/>
  <c r="R87" i="20" s="1"/>
  <c r="R88" i="20" s="1"/>
  <c r="R89" i="20" s="1"/>
  <c r="R90" i="20" s="1"/>
  <c r="R91" i="20" s="1"/>
  <c r="R92" i="20" s="1"/>
  <c r="R93" i="20" s="1"/>
  <c r="R94" i="20" s="1"/>
  <c r="R95" i="20" s="1"/>
  <c r="R96" i="20" s="1"/>
  <c r="R97" i="20" s="1"/>
  <c r="R98" i="20" s="1"/>
  <c r="R99" i="20" s="1"/>
  <c r="R100" i="20" s="1"/>
  <c r="R101" i="20" s="1"/>
  <c r="R102" i="20" s="1"/>
  <c r="R103" i="20" s="1"/>
  <c r="R104" i="20" s="1"/>
  <c r="R105" i="20" s="1"/>
  <c r="R106" i="20" s="1"/>
  <c r="R107" i="20" s="1"/>
  <c r="R108" i="20" s="1"/>
  <c r="R109" i="20" s="1"/>
  <c r="R110" i="20" s="1"/>
  <c r="R111" i="20" s="1"/>
  <c r="R112" i="20" s="1"/>
  <c r="R113" i="20" s="1"/>
  <c r="R114" i="20" s="1"/>
  <c r="R115" i="20" s="1"/>
  <c r="R116" i="20" s="1"/>
  <c r="R117" i="20" s="1"/>
  <c r="R118" i="20" s="1"/>
  <c r="R119" i="20" s="1"/>
  <c r="K178" i="19"/>
  <c r="K179" i="19"/>
  <c r="R144" i="19"/>
  <c r="R145" i="19" s="1"/>
  <c r="R146" i="19" s="1"/>
  <c r="R147" i="19" s="1"/>
  <c r="Y163" i="19"/>
  <c r="Y166" i="19" s="1"/>
  <c r="AC166" i="19" s="1"/>
  <c r="AG166" i="19" s="1"/>
  <c r="AA20" i="19"/>
  <c r="AL20" i="19"/>
  <c r="Z163" i="19"/>
  <c r="Z166" i="19" s="1"/>
  <c r="AD166" i="19" s="1"/>
  <c r="AH166" i="19" s="1"/>
  <c r="AM20" i="19"/>
  <c r="Q20" i="19"/>
  <c r="P24" i="19"/>
  <c r="U24" i="19" s="1"/>
  <c r="R84" i="19"/>
  <c r="R85" i="19" s="1"/>
  <c r="R86" i="19" s="1"/>
  <c r="R87" i="19" s="1"/>
  <c r="R88" i="19" s="1"/>
  <c r="R89" i="19" s="1"/>
  <c r="R90" i="19" s="1"/>
  <c r="R91" i="19" s="1"/>
  <c r="R92" i="19" s="1"/>
  <c r="R93" i="19" s="1"/>
  <c r="R94" i="19" s="1"/>
  <c r="R95" i="19" s="1"/>
  <c r="R96" i="19" s="1"/>
  <c r="R97" i="19" s="1"/>
  <c r="R98" i="19" s="1"/>
  <c r="R99" i="19" s="1"/>
  <c r="R100" i="19" s="1"/>
  <c r="R101" i="19" s="1"/>
  <c r="R102" i="19" s="1"/>
  <c r="R103" i="19" s="1"/>
  <c r="R104" i="19" s="1"/>
  <c r="R105" i="19" s="1"/>
  <c r="R106" i="19" s="1"/>
  <c r="R107" i="19" s="1"/>
  <c r="R108" i="19" s="1"/>
  <c r="R109" i="19" s="1"/>
  <c r="R110" i="19" s="1"/>
  <c r="R111" i="19" s="1"/>
  <c r="R112" i="19" s="1"/>
  <c r="R113" i="19" s="1"/>
  <c r="R114" i="19" s="1"/>
  <c r="R115" i="19" s="1"/>
  <c r="R116" i="19" s="1"/>
  <c r="R117" i="19" s="1"/>
  <c r="R118" i="19" s="1"/>
  <c r="R119" i="19" s="1"/>
  <c r="R82" i="18"/>
  <c r="R83" i="18" s="1"/>
  <c r="R84" i="18" s="1"/>
  <c r="R85" i="18" s="1"/>
  <c r="R86" i="18" s="1"/>
  <c r="R87" i="18" s="1"/>
  <c r="R88" i="18" s="1"/>
  <c r="R89" i="18" s="1"/>
  <c r="R90" i="18" s="1"/>
  <c r="R91" i="18" s="1"/>
  <c r="R92" i="18" s="1"/>
  <c r="R93" i="18" s="1"/>
  <c r="R94" i="18" s="1"/>
  <c r="R95" i="18" s="1"/>
  <c r="R96" i="18" s="1"/>
  <c r="R97" i="18" s="1"/>
  <c r="R98" i="18" s="1"/>
  <c r="R99" i="18" s="1"/>
  <c r="R100" i="18" s="1"/>
  <c r="R101" i="18" s="1"/>
  <c r="R102" i="18" s="1"/>
  <c r="R103" i="18" s="1"/>
  <c r="R104" i="18" s="1"/>
  <c r="R105" i="18" s="1"/>
  <c r="R106" i="18" s="1"/>
  <c r="R107" i="18" s="1"/>
  <c r="R108" i="18" s="1"/>
  <c r="R109" i="18" s="1"/>
  <c r="R110" i="18" s="1"/>
  <c r="R111" i="18" s="1"/>
  <c r="R112" i="18" s="1"/>
  <c r="R113" i="18" s="1"/>
  <c r="R114" i="18" s="1"/>
  <c r="R115" i="18" s="1"/>
  <c r="R116" i="18" s="1"/>
  <c r="R117" i="18" s="1"/>
  <c r="R118" i="18" s="1"/>
  <c r="R119" i="18" s="1"/>
  <c r="R145" i="18"/>
  <c r="R146" i="18" s="1"/>
  <c r="R147" i="18" s="1"/>
  <c r="AM163" i="18"/>
  <c r="AQ163" i="18" s="1"/>
  <c r="AQ20" i="18"/>
  <c r="Y163" i="18"/>
  <c r="Y166" i="18" s="1"/>
  <c r="AC166" i="18" s="1"/>
  <c r="AG166" i="18" s="1"/>
  <c r="AL20" i="18"/>
  <c r="AA20" i="18"/>
  <c r="P24" i="18"/>
  <c r="U24" i="18" s="1"/>
  <c r="Q20" i="18"/>
  <c r="R29" i="18"/>
  <c r="C972" i="9"/>
  <c r="C971" i="9"/>
  <c r="D959" i="9"/>
  <c r="C934" i="9"/>
  <c r="C933" i="9"/>
  <c r="D921" i="9"/>
  <c r="C722" i="9"/>
  <c r="C723" i="9" s="1"/>
  <c r="C702" i="9"/>
  <c r="C703" i="9" s="1"/>
  <c r="D522" i="9"/>
  <c r="H506" i="9"/>
  <c r="H505" i="9"/>
  <c r="H504" i="9"/>
  <c r="H503" i="9"/>
  <c r="H502" i="9"/>
  <c r="H501" i="9"/>
  <c r="H388" i="9"/>
  <c r="H387" i="9"/>
  <c r="H386" i="9"/>
  <c r="H385" i="9"/>
  <c r="T163" i="25" l="1"/>
  <c r="R152" i="26"/>
  <c r="R143" i="27"/>
  <c r="R144" i="27" s="1"/>
  <c r="R145" i="27" s="1"/>
  <c r="R146" i="27" s="1"/>
  <c r="R147" i="27" s="1"/>
  <c r="T163" i="27"/>
  <c r="T164" i="27" s="1"/>
  <c r="Q165" i="27"/>
  <c r="R20" i="27"/>
  <c r="R21" i="27" s="1"/>
  <c r="R22" i="27" s="1"/>
  <c r="R23" i="27" s="1"/>
  <c r="P165" i="27"/>
  <c r="AL163" i="27"/>
  <c r="AP163" i="27" s="1"/>
  <c r="AP20" i="27"/>
  <c r="R35" i="27"/>
  <c r="R36" i="27" s="1"/>
  <c r="R37" i="27" s="1"/>
  <c r="AA163" i="27"/>
  <c r="AN20" i="27"/>
  <c r="AA163" i="26"/>
  <c r="AN20" i="26"/>
  <c r="R83" i="26"/>
  <c r="R84" i="26" s="1"/>
  <c r="R85" i="26" s="1"/>
  <c r="R86" i="26" s="1"/>
  <c r="R87" i="26" s="1"/>
  <c r="R88" i="26" s="1"/>
  <c r="R89" i="26" s="1"/>
  <c r="R90" i="26" s="1"/>
  <c r="R91" i="26" s="1"/>
  <c r="R92" i="26" s="1"/>
  <c r="R93" i="26" s="1"/>
  <c r="R94" i="26" s="1"/>
  <c r="R95" i="26" s="1"/>
  <c r="R96" i="26" s="1"/>
  <c r="R97" i="26" s="1"/>
  <c r="R98" i="26" s="1"/>
  <c r="R99" i="26" s="1"/>
  <c r="R100" i="26" s="1"/>
  <c r="R101" i="26" s="1"/>
  <c r="R102" i="26" s="1"/>
  <c r="R103" i="26" s="1"/>
  <c r="R104" i="26" s="1"/>
  <c r="R105" i="26" s="1"/>
  <c r="R106" i="26" s="1"/>
  <c r="R107" i="26" s="1"/>
  <c r="R108" i="26" s="1"/>
  <c r="R109" i="26" s="1"/>
  <c r="R110" i="26" s="1"/>
  <c r="R111" i="26" s="1"/>
  <c r="R112" i="26" s="1"/>
  <c r="R113" i="26" s="1"/>
  <c r="R114" i="26" s="1"/>
  <c r="R115" i="26" s="1"/>
  <c r="R116" i="26" s="1"/>
  <c r="R117" i="26" s="1"/>
  <c r="R118" i="26" s="1"/>
  <c r="R119" i="26" s="1"/>
  <c r="P165" i="26"/>
  <c r="AL163" i="26"/>
  <c r="AP163" i="26" s="1"/>
  <c r="AP20" i="26"/>
  <c r="Q165" i="26"/>
  <c r="R20" i="26"/>
  <c r="R21" i="26" s="1"/>
  <c r="R22" i="26" s="1"/>
  <c r="R23" i="26" s="1"/>
  <c r="T164" i="25"/>
  <c r="P165" i="25"/>
  <c r="AA163" i="25"/>
  <c r="AN20" i="25"/>
  <c r="Q165" i="25"/>
  <c r="R20" i="25"/>
  <c r="R21" i="25" s="1"/>
  <c r="R22" i="25" s="1"/>
  <c r="R23" i="25" s="1"/>
  <c r="AL163" i="25"/>
  <c r="AP163" i="25" s="1"/>
  <c r="AP20" i="25"/>
  <c r="R37" i="25"/>
  <c r="AM163" i="25"/>
  <c r="AQ163" i="25" s="1"/>
  <c r="R82" i="24"/>
  <c r="R83" i="24" s="1"/>
  <c r="R84" i="24" s="1"/>
  <c r="R85" i="24" s="1"/>
  <c r="R86" i="24" s="1"/>
  <c r="R87" i="24" s="1"/>
  <c r="R88" i="24" s="1"/>
  <c r="R89" i="24" s="1"/>
  <c r="R90" i="24" s="1"/>
  <c r="R91" i="24" s="1"/>
  <c r="R92" i="24" s="1"/>
  <c r="R93" i="24" s="1"/>
  <c r="R94" i="24" s="1"/>
  <c r="R95" i="24" s="1"/>
  <c r="R96" i="24" s="1"/>
  <c r="R97" i="24" s="1"/>
  <c r="R98" i="24" s="1"/>
  <c r="R99" i="24" s="1"/>
  <c r="R100" i="24" s="1"/>
  <c r="R101" i="24" s="1"/>
  <c r="R102" i="24" s="1"/>
  <c r="R103" i="24" s="1"/>
  <c r="R104" i="24" s="1"/>
  <c r="R105" i="24" s="1"/>
  <c r="R106" i="24" s="1"/>
  <c r="R107" i="24" s="1"/>
  <c r="R108" i="24" s="1"/>
  <c r="R109" i="24" s="1"/>
  <c r="R110" i="24" s="1"/>
  <c r="R111" i="24" s="1"/>
  <c r="R112" i="24" s="1"/>
  <c r="R113" i="24" s="1"/>
  <c r="R114" i="24" s="1"/>
  <c r="R115" i="24" s="1"/>
  <c r="R116" i="24" s="1"/>
  <c r="R117" i="24" s="1"/>
  <c r="R118" i="24" s="1"/>
  <c r="R119" i="24" s="1"/>
  <c r="AM163" i="24"/>
  <c r="AQ163" i="24" s="1"/>
  <c r="AA166" i="24"/>
  <c r="AA164" i="24"/>
  <c r="U38" i="24"/>
  <c r="P165" i="24"/>
  <c r="R48" i="24"/>
  <c r="AN163" i="24"/>
  <c r="AR20" i="24"/>
  <c r="R92" i="23"/>
  <c r="R93" i="23" s="1"/>
  <c r="R94" i="23" s="1"/>
  <c r="R95" i="23" s="1"/>
  <c r="R96" i="23" s="1"/>
  <c r="R97" i="23" s="1"/>
  <c r="R98" i="23" s="1"/>
  <c r="R99" i="23" s="1"/>
  <c r="R100" i="23" s="1"/>
  <c r="R101" i="23" s="1"/>
  <c r="R102" i="23" s="1"/>
  <c r="R103" i="23" s="1"/>
  <c r="R104" i="23" s="1"/>
  <c r="R105" i="23" s="1"/>
  <c r="R106" i="23" s="1"/>
  <c r="R107" i="23" s="1"/>
  <c r="R108" i="23" s="1"/>
  <c r="R109" i="23" s="1"/>
  <c r="R110" i="23" s="1"/>
  <c r="R111" i="23" s="1"/>
  <c r="R112" i="23" s="1"/>
  <c r="R113" i="23" s="1"/>
  <c r="R114" i="23" s="1"/>
  <c r="R115" i="23" s="1"/>
  <c r="R116" i="23" s="1"/>
  <c r="R117" i="23" s="1"/>
  <c r="R118" i="23" s="1"/>
  <c r="R119" i="23" s="1"/>
  <c r="AN163" i="23"/>
  <c r="AR20" i="23"/>
  <c r="AR163" i="23"/>
  <c r="AI164" i="23"/>
  <c r="AE164" i="23"/>
  <c r="AL163" i="23"/>
  <c r="AP163" i="23" s="1"/>
  <c r="AA163" i="23"/>
  <c r="Q165" i="23"/>
  <c r="AM163" i="23"/>
  <c r="AQ163" i="23" s="1"/>
  <c r="AL163" i="22"/>
  <c r="AP163" i="22" s="1"/>
  <c r="AP20" i="22"/>
  <c r="AI164" i="22"/>
  <c r="AE164" i="22"/>
  <c r="P175" i="22"/>
  <c r="O174" i="22"/>
  <c r="Q165" i="22"/>
  <c r="R20" i="22"/>
  <c r="R21" i="22" s="1"/>
  <c r="R22" i="22" s="1"/>
  <c r="R23" i="22" s="1"/>
  <c r="N173" i="22"/>
  <c r="AA163" i="22"/>
  <c r="AN20" i="22"/>
  <c r="T164" i="22"/>
  <c r="AI164" i="21"/>
  <c r="AE164" i="21"/>
  <c r="P175" i="21"/>
  <c r="O174" i="21"/>
  <c r="N173" i="21"/>
  <c r="AA166" i="21"/>
  <c r="AA164" i="21"/>
  <c r="AN163" i="21"/>
  <c r="AR163" i="21" s="1"/>
  <c r="AR20" i="21"/>
  <c r="T164" i="21"/>
  <c r="AA163" i="20"/>
  <c r="AN20" i="20"/>
  <c r="AM163" i="20"/>
  <c r="AQ163" i="20" s="1"/>
  <c r="AQ20" i="20"/>
  <c r="AI164" i="20"/>
  <c r="AE164" i="20"/>
  <c r="P175" i="20"/>
  <c r="N173" i="20"/>
  <c r="O174" i="20"/>
  <c r="Q165" i="20"/>
  <c r="R20" i="20"/>
  <c r="R21" i="20" s="1"/>
  <c r="R22" i="20" s="1"/>
  <c r="R23" i="20" s="1"/>
  <c r="AA163" i="19"/>
  <c r="AN20" i="19"/>
  <c r="Q165" i="19"/>
  <c r="R20" i="19"/>
  <c r="R21" i="19" s="1"/>
  <c r="R22" i="19" s="1"/>
  <c r="R23" i="19" s="1"/>
  <c r="P165" i="19"/>
  <c r="AM163" i="19"/>
  <c r="AQ163" i="19" s="1"/>
  <c r="AQ20" i="19"/>
  <c r="AL163" i="19"/>
  <c r="AP163" i="19" s="1"/>
  <c r="AP20" i="19"/>
  <c r="AA163" i="18"/>
  <c r="AN20" i="18"/>
  <c r="Q165" i="18"/>
  <c r="R20" i="18"/>
  <c r="R21" i="18" s="1"/>
  <c r="R22" i="18" s="1"/>
  <c r="R23" i="18" s="1"/>
  <c r="AL163" i="18"/>
  <c r="AP163" i="18" s="1"/>
  <c r="AP20" i="18"/>
  <c r="P165" i="18"/>
  <c r="C935" i="9"/>
  <c r="C973" i="9"/>
  <c r="H508" i="9"/>
  <c r="H507" i="9"/>
  <c r="H390" i="9"/>
  <c r="H391" i="9"/>
  <c r="AN163" i="27" l="1"/>
  <c r="AR20" i="27"/>
  <c r="AA166" i="27"/>
  <c r="AA164" i="27"/>
  <c r="AE164" i="27"/>
  <c r="AR163" i="27"/>
  <c r="AI164" i="27"/>
  <c r="AN163" i="26"/>
  <c r="AR163" i="26" s="1"/>
  <c r="AR20" i="26"/>
  <c r="AA166" i="26"/>
  <c r="AA164" i="26"/>
  <c r="AE164" i="26"/>
  <c r="AI164" i="26"/>
  <c r="T164" i="26"/>
  <c r="AA166" i="25"/>
  <c r="AA164" i="25"/>
  <c r="AN163" i="25"/>
  <c r="AR163" i="25" s="1"/>
  <c r="AR20" i="25"/>
  <c r="AI164" i="25"/>
  <c r="AE164" i="25"/>
  <c r="AE166" i="24"/>
  <c r="AA167" i="24"/>
  <c r="AR163" i="24"/>
  <c r="AE164" i="24"/>
  <c r="AI164" i="24"/>
  <c r="T164" i="24"/>
  <c r="AA166" i="23"/>
  <c r="AA164" i="23"/>
  <c r="AN163" i="22"/>
  <c r="AR163" i="22" s="1"/>
  <c r="AR20" i="22"/>
  <c r="AA166" i="22"/>
  <c r="AA164" i="22"/>
  <c r="AA167" i="21"/>
  <c r="AE166" i="21"/>
  <c r="AN163" i="20"/>
  <c r="AR163" i="20" s="1"/>
  <c r="AR20" i="20"/>
  <c r="AA166" i="20"/>
  <c r="AA164" i="20"/>
  <c r="AE164" i="19"/>
  <c r="P175" i="19"/>
  <c r="AI164" i="19"/>
  <c r="T164" i="19"/>
  <c r="O174" i="19"/>
  <c r="N173" i="19"/>
  <c r="AA166" i="19"/>
  <c r="AA164" i="19"/>
  <c r="AN163" i="19"/>
  <c r="AR163" i="19" s="1"/>
  <c r="AR20" i="19"/>
  <c r="P175" i="18"/>
  <c r="AE164" i="18"/>
  <c r="AI164" i="18"/>
  <c r="O174" i="18"/>
  <c r="T164" i="18"/>
  <c r="N173" i="18"/>
  <c r="AN163" i="18"/>
  <c r="AR163" i="18" s="1"/>
  <c r="AR20" i="18"/>
  <c r="AA166" i="18"/>
  <c r="AA164" i="18"/>
  <c r="H509" i="9"/>
  <c r="H392" i="9"/>
  <c r="AA167" i="27" l="1"/>
  <c r="AE166" i="27"/>
  <c r="AA167" i="26"/>
  <c r="AE166" i="26"/>
  <c r="AA167" i="25"/>
  <c r="AE166" i="25"/>
  <c r="AE167" i="24"/>
  <c r="AI166" i="24"/>
  <c r="AI167" i="24" s="1"/>
  <c r="AA167" i="23"/>
  <c r="AE166" i="23"/>
  <c r="AA167" i="22"/>
  <c r="AE166" i="22"/>
  <c r="AE167" i="21"/>
  <c r="AI166" i="21"/>
  <c r="AI167" i="21" s="1"/>
  <c r="AA167" i="20"/>
  <c r="AE166" i="20"/>
  <c r="AA167" i="19"/>
  <c r="AE166" i="19"/>
  <c r="AA167" i="18"/>
  <c r="AE166" i="18"/>
  <c r="AE167" i="27" l="1"/>
  <c r="AI166" i="27"/>
  <c r="AI167" i="27" s="1"/>
  <c r="AE167" i="26"/>
  <c r="AI166" i="26"/>
  <c r="AI167" i="26" s="1"/>
  <c r="AE167" i="25"/>
  <c r="AI166" i="25"/>
  <c r="AI167" i="25" s="1"/>
  <c r="AE167" i="23"/>
  <c r="AI166" i="23"/>
  <c r="AI167" i="23" s="1"/>
  <c r="AE167" i="22"/>
  <c r="AI166" i="22"/>
  <c r="AI167" i="22" s="1"/>
  <c r="AE167" i="20"/>
  <c r="AI166" i="20"/>
  <c r="AI167" i="20" s="1"/>
  <c r="AE167" i="19"/>
  <c r="AI166" i="19"/>
  <c r="AI167" i="19" s="1"/>
  <c r="AE167" i="18"/>
  <c r="AI166" i="18"/>
  <c r="AI167" i="18" s="1"/>
  <c r="E20" i="4" l="1"/>
  <c r="U20" i="4" s="1"/>
  <c r="G200" i="9" l="1"/>
  <c r="G198" i="9"/>
  <c r="H47" i="9" l="1"/>
  <c r="E13" i="4" l="1"/>
  <c r="S13" i="4" s="1"/>
  <c r="U13" i="4" l="1"/>
  <c r="T13" i="4"/>
  <c r="H110" i="9" l="1"/>
  <c r="H109" i="9"/>
  <c r="F112" i="9"/>
  <c r="H112" i="9" s="1"/>
  <c r="F111" i="9"/>
  <c r="H111" i="9" s="1"/>
  <c r="H114" i="9" l="1"/>
  <c r="H113" i="9"/>
  <c r="H115" i="9" l="1"/>
  <c r="H51" i="9" l="1"/>
  <c r="H50" i="9"/>
  <c r="H52" i="9" s="1"/>
  <c r="H49" i="9"/>
  <c r="H48" i="9"/>
  <c r="H46" i="9"/>
  <c r="H53" i="9" l="1"/>
  <c r="H54" i="9" s="1"/>
  <c r="E41" i="4"/>
  <c r="U41" i="4" s="1"/>
  <c r="H282" i="9" l="1"/>
  <c r="H281" i="9"/>
  <c r="H280" i="9"/>
  <c r="H279" i="9"/>
  <c r="H278" i="9"/>
  <c r="H277" i="9"/>
  <c r="H276" i="9"/>
  <c r="I200" i="9"/>
  <c r="H200" i="9"/>
  <c r="I199" i="9"/>
  <c r="H199" i="9"/>
  <c r="I198" i="9"/>
  <c r="H198" i="9"/>
  <c r="I197" i="9"/>
  <c r="H197" i="9"/>
  <c r="I196" i="9"/>
  <c r="H196" i="9"/>
  <c r="I195" i="9"/>
  <c r="H195" i="9"/>
  <c r="H283" i="9" l="1"/>
  <c r="H284" i="9"/>
  <c r="H201" i="9"/>
  <c r="H202" i="9"/>
  <c r="H285" i="9" l="1"/>
  <c r="H203" i="9"/>
  <c r="G46" i="6" l="1"/>
  <c r="F46" i="6"/>
  <c r="E46" i="6"/>
  <c r="D46" i="6"/>
  <c r="G38" i="6"/>
  <c r="F38" i="6"/>
  <c r="E38" i="6"/>
  <c r="D38" i="6"/>
  <c r="G25" i="6"/>
  <c r="F25" i="6"/>
  <c r="E25" i="6"/>
  <c r="D25" i="6"/>
  <c r="D49" i="6"/>
  <c r="L58" i="4"/>
  <c r="E46" i="4"/>
  <c r="U46" i="4" s="1"/>
  <c r="E45" i="4"/>
  <c r="U45" i="4" s="1"/>
  <c r="E44" i="4"/>
  <c r="U44" i="4" s="1"/>
  <c r="E43" i="4"/>
  <c r="U43" i="4" s="1"/>
  <c r="E42" i="4"/>
  <c r="U42" i="4" s="1"/>
  <c r="E40" i="4"/>
  <c r="U40" i="4" s="1"/>
  <c r="E39" i="4"/>
  <c r="U39" i="4" s="1"/>
  <c r="E38" i="4"/>
  <c r="U38" i="4" s="1"/>
  <c r="E37" i="4"/>
  <c r="U37" i="4" s="1"/>
  <c r="H36" i="4"/>
  <c r="E36" i="4"/>
  <c r="E34" i="4"/>
  <c r="H33" i="4"/>
  <c r="E33" i="4"/>
  <c r="E30" i="4"/>
  <c r="U30" i="4" s="1"/>
  <c r="E28" i="4"/>
  <c r="H27" i="4"/>
  <c r="E27" i="4"/>
  <c r="H26" i="4"/>
  <c r="E26" i="4"/>
  <c r="H25" i="4"/>
  <c r="E25" i="4"/>
  <c r="H24" i="4"/>
  <c r="E24" i="4"/>
  <c r="U24" i="4" s="1"/>
  <c r="H23" i="4"/>
  <c r="E23" i="4"/>
  <c r="E21" i="4"/>
  <c r="E19" i="4"/>
  <c r="U19" i="4" s="1"/>
  <c r="E17" i="4"/>
  <c r="U17" i="4" s="1"/>
  <c r="E16" i="4"/>
  <c r="U16" i="4" s="1"/>
  <c r="E15" i="4"/>
  <c r="U15" i="4" s="1"/>
  <c r="E14" i="4"/>
  <c r="U14" i="4" s="1"/>
  <c r="E12" i="4"/>
  <c r="U12" i="4" s="1"/>
  <c r="E11" i="4"/>
  <c r="T11" i="4" s="1"/>
  <c r="E10" i="4"/>
  <c r="G49" i="6"/>
  <c r="G50" i="6"/>
  <c r="E49" i="6"/>
  <c r="D50" i="6"/>
  <c r="D51" i="6" s="1"/>
  <c r="D53" i="6" s="1"/>
  <c r="E50" i="6"/>
  <c r="E51" i="6" s="1"/>
  <c r="E53" i="6" s="1"/>
  <c r="F49" i="6"/>
  <c r="F50" i="6"/>
  <c r="T12" i="4" l="1"/>
  <c r="U27" i="4"/>
  <c r="U36" i="4"/>
  <c r="U33" i="4"/>
  <c r="S12" i="4"/>
  <c r="U34" i="4"/>
  <c r="U21" i="4"/>
  <c r="U26" i="4"/>
  <c r="U28" i="4"/>
  <c r="S11" i="4"/>
  <c r="U11" i="4"/>
  <c r="F51" i="6"/>
  <c r="F53" i="6" s="1"/>
  <c r="G51" i="6"/>
  <c r="G53" i="6" s="1"/>
  <c r="U25" i="4"/>
  <c r="T10" i="4"/>
  <c r="S10" i="4"/>
  <c r="U23" i="4"/>
</calcChain>
</file>

<file path=xl/sharedStrings.xml><?xml version="1.0" encoding="utf-8"?>
<sst xmlns="http://schemas.openxmlformats.org/spreadsheetml/2006/main" count="5626" uniqueCount="664">
  <si>
    <t xml:space="preserve">ESQUADRIAS DE MADEIRA E FERRAGENS                            </t>
  </si>
  <si>
    <t>VALOR GLOBAL DO ITEM 12</t>
  </si>
  <si>
    <t>13.0</t>
  </si>
  <si>
    <t xml:space="preserve">ESQUADRIAS METÁLICAS E FERRAGENS                             </t>
  </si>
  <si>
    <t>14.0</t>
  </si>
  <si>
    <t xml:space="preserve">INSTALAÇÕES DE ESGOTO                                        </t>
  </si>
  <si>
    <t>14.1</t>
  </si>
  <si>
    <t>VALOR GLOBAL DO ITEM 14</t>
  </si>
  <si>
    <t>15.0</t>
  </si>
  <si>
    <t>VALOR GLOBAL DO ITEM 15</t>
  </si>
  <si>
    <t>16.0</t>
  </si>
  <si>
    <t>VALOR GLOBAL DO ITEM 16</t>
  </si>
  <si>
    <t>17.0</t>
  </si>
  <si>
    <t xml:space="preserve">LOUÇAS - METAIS - ACESSÓRIOS                                 </t>
  </si>
  <si>
    <t>VALOR GLOBAL DO ITEM 17</t>
  </si>
  <si>
    <t>18.0</t>
  </si>
  <si>
    <t xml:space="preserve">PREVENÇÃO E COMBATE A INCÊNDIO                               </t>
  </si>
  <si>
    <t>18.1</t>
  </si>
  <si>
    <t>18.2</t>
  </si>
  <si>
    <t>18.3</t>
  </si>
  <si>
    <t>18.4</t>
  </si>
  <si>
    <t>18.5</t>
  </si>
  <si>
    <t>18.6</t>
  </si>
  <si>
    <t>VALOR GLOBAL DO ITEM 18</t>
  </si>
  <si>
    <t>19.0</t>
  </si>
  <si>
    <t xml:space="preserve">INSTALAÇÕES ELÉTRICAS                                        </t>
  </si>
  <si>
    <t>20.0</t>
  </si>
  <si>
    <t>VALOR GLOBAL DO ITEM 20</t>
  </si>
  <si>
    <t>21.0</t>
  </si>
  <si>
    <t xml:space="preserve">FÔRROS                                                       </t>
  </si>
  <si>
    <t>VALOR GLOBAL DO ITEM 21</t>
  </si>
  <si>
    <t xml:space="preserve">VIDROS - VIDROS TEMPERADOS -  ESPELHOS                       </t>
  </si>
  <si>
    <t xml:space="preserve">PINTURA EXTERNA E INTERNA - MUROS                            </t>
  </si>
  <si>
    <t xml:space="preserve">APLICAÇÃO DE FUNDO SELADOR ACRÍLICO EM PAREDES, UMA DEMÃO. AF_06/2014  </t>
  </si>
  <si>
    <t xml:space="preserve">APLICAÇÃO E LIXAMENTO DE MASSA LÁTEX EM PAREDES, DUAS DEMÃOS. AF_06/2014  </t>
  </si>
  <si>
    <t xml:space="preserve">PAISAGISMO E SERVIÇOS COMPLEMENTARES                         </t>
  </si>
  <si>
    <t>VALOR TOTAL DE MÃO DE OBRA</t>
  </si>
  <si>
    <t>VALOR TOTAL DOS MATERIAIS E EQUIPAMENTOS</t>
  </si>
  <si>
    <t>ITEM</t>
  </si>
  <si>
    <t>CPU</t>
  </si>
  <si>
    <t xml:space="preserve">DESCRIÇÃO </t>
  </si>
  <si>
    <t>QUANT.</t>
  </si>
  <si>
    <t>UNIDADE</t>
  </si>
  <si>
    <t>R$ TOTAIS</t>
  </si>
  <si>
    <t>R$ GLOBAL DO SERVIÇOS</t>
  </si>
  <si>
    <t>SUBCONTRATAÇÃO</t>
  </si>
  <si>
    <t>M.O</t>
  </si>
  <si>
    <t>MAT.</t>
  </si>
  <si>
    <t>TOTAL</t>
  </si>
  <si>
    <t>1.0</t>
  </si>
  <si>
    <t xml:space="preserve">                   </t>
  </si>
  <si>
    <t xml:space="preserve">      </t>
  </si>
  <si>
    <t>1.1</t>
  </si>
  <si>
    <t xml:space="preserve">CREA/CAU           </t>
  </si>
  <si>
    <t xml:space="preserve">ART OU RRT - FAIXA 3 CONTRATO ACIMA R$ 15.000,00  </t>
  </si>
  <si>
    <t xml:space="preserve">UN    </t>
  </si>
  <si>
    <t>1.2</t>
  </si>
  <si>
    <t>VALOR GLOBAL DO ITEM 1</t>
  </si>
  <si>
    <t>2.0</t>
  </si>
  <si>
    <t xml:space="preserve">SERVIÇOS TÉCNICOS COMPLEMENTARES  </t>
  </si>
  <si>
    <t>2.1</t>
  </si>
  <si>
    <t xml:space="preserve">M2    </t>
  </si>
  <si>
    <t xml:space="preserve">H     </t>
  </si>
  <si>
    <t>3.0</t>
  </si>
  <si>
    <t>3.2</t>
  </si>
  <si>
    <t>VALOR GLOBAL DO ITEM 3</t>
  </si>
  <si>
    <t xml:space="preserve">SERVIÇOS PRELIMINARES                                        </t>
  </si>
  <si>
    <t xml:space="preserve">M3    </t>
  </si>
  <si>
    <t xml:space="preserve">M     </t>
  </si>
  <si>
    <t>7.0</t>
  </si>
  <si>
    <t>VALOR GLOBAL DO ITEM 7</t>
  </si>
  <si>
    <t>VALOR GLOBAL DO ITEM 8</t>
  </si>
  <si>
    <t>9.0</t>
  </si>
  <si>
    <t xml:space="preserve">ALVENARIAS E ELEMENTOS DIVISÓRIOS                           </t>
  </si>
  <si>
    <t>VALOR GLOBAL DO ITEM 9</t>
  </si>
  <si>
    <t>10.0</t>
  </si>
  <si>
    <t xml:space="preserve">REVESTIMENTOS DE PAREDES                                     </t>
  </si>
  <si>
    <t>VALOR GLOBAL DO ITEM 10</t>
  </si>
  <si>
    <t>11.0</t>
  </si>
  <si>
    <t xml:space="preserve">COBERTURAS E FECHAMENTOS                                     </t>
  </si>
  <si>
    <t>VALOR GLOBAL DO ITEM 11</t>
  </si>
  <si>
    <t>12.0</t>
  </si>
  <si>
    <t xml:space="preserve">DOCUMENTAÇÃO e ADMINISTRAÇÃO DE OBRA                                         </t>
  </si>
  <si>
    <t>3.4</t>
  </si>
  <si>
    <t>Locação de caçamba 4m³/semana</t>
  </si>
  <si>
    <t>Francisco</t>
  </si>
  <si>
    <t>VALOR GLOBAL DO ITEM  2</t>
  </si>
  <si>
    <t>(67) 99220-7914</t>
  </si>
  <si>
    <t>(67) 3431-2007</t>
  </si>
  <si>
    <t>Éder</t>
  </si>
  <si>
    <t>Marcilene</t>
  </si>
  <si>
    <t xml:space="preserve">TOR/MES </t>
  </si>
  <si>
    <t xml:space="preserve">LOCACAO DE ANDAIME METALICO TUBULAR TIPO TORRE - 01 CONJUNTO DE 10,00 M/ MESES  </t>
  </si>
  <si>
    <t>COTAÇÃO</t>
  </si>
  <si>
    <t>RASGO EM ALVENARIA PARA ELETRODUTOS COM DIAMETROS MENORES OU IGUAIS A 40 MM. AF_05/2015</t>
  </si>
  <si>
    <t>M</t>
  </si>
  <si>
    <t>4.0</t>
  </si>
  <si>
    <t>5.0</t>
  </si>
  <si>
    <t>6.0</t>
  </si>
  <si>
    <t>8.0</t>
  </si>
  <si>
    <t>VALOR GLOBAL DO ITEM 6</t>
  </si>
  <si>
    <t>VALOR GLOBAL DO ITEM 5</t>
  </si>
  <si>
    <t>VALOR GLOBAL DO ITEM 4</t>
  </si>
  <si>
    <t xml:space="preserve">VALOR GLOBAL DO ITEM 19 </t>
  </si>
  <si>
    <t>VALOR GLOBAL DA REFORMA</t>
  </si>
  <si>
    <t>13.1</t>
  </si>
  <si>
    <t>13.4</t>
  </si>
  <si>
    <t>13.3</t>
  </si>
  <si>
    <t>13.5</t>
  </si>
  <si>
    <t>UN</t>
  </si>
  <si>
    <t>3.1</t>
  </si>
  <si>
    <t>3.3</t>
  </si>
  <si>
    <t>5.1</t>
  </si>
  <si>
    <t>14.2</t>
  </si>
  <si>
    <t>2.2</t>
  </si>
  <si>
    <t>13.2</t>
  </si>
  <si>
    <t>Carga manual de entulho em caçamba estacionaria</t>
  </si>
  <si>
    <t>SINDUSCON 5.54</t>
  </si>
  <si>
    <t>TRIBUNAL REGIONAL DO TRABALHO DA 24ª REGIÃO</t>
  </si>
  <si>
    <t>C90777</t>
  </si>
  <si>
    <t>C90447</t>
  </si>
  <si>
    <t>C88485</t>
  </si>
  <si>
    <t>C88497</t>
  </si>
  <si>
    <t>C88489</t>
  </si>
  <si>
    <t>CAÇAMBAS</t>
  </si>
  <si>
    <t>SERVIÇO</t>
  </si>
  <si>
    <t>NOME DO LUGAR/ENDEREÇO</t>
  </si>
  <si>
    <t>CNPJ</t>
  </si>
  <si>
    <t>DATA</t>
  </si>
  <si>
    <t>FONE</t>
  </si>
  <si>
    <t>NOME DO VENDEDOR</t>
  </si>
  <si>
    <t>HORA DA LIGAÇÃO</t>
  </si>
  <si>
    <t>VALOR</t>
  </si>
  <si>
    <t>OBS</t>
  </si>
  <si>
    <t>JG locação de caçambas- Av. Brasil, 4600</t>
  </si>
  <si>
    <t>-</t>
  </si>
  <si>
    <t>(67) 3432-2000</t>
  </si>
  <si>
    <t>MEDIANA</t>
  </si>
  <si>
    <t>ANDAIME</t>
  </si>
  <si>
    <t>Locação de andaime tubular metálico/ mês (torre de 10m)</t>
  </si>
  <si>
    <t>H&amp;E locação de ferramentas e andaimes- Rua Edmundo Lins, 66</t>
  </si>
  <si>
    <t>Casa do construtor - Av. Brasil, 4600</t>
  </si>
  <si>
    <t>MAT</t>
  </si>
  <si>
    <t>5.2</t>
  </si>
  <si>
    <t>Enchimento de rasgo em concreto com argamassa mista traço 1:4, com adição de 150 kg de cimento com Ø 15 mm a 25 mm</t>
  </si>
  <si>
    <t>5.3</t>
  </si>
  <si>
    <t>Código:   3R 05 18 00 00 00 00 05 08</t>
  </si>
  <si>
    <t>Descrição:   Enchimento de rasgo em concreto com argamassa mista traço 1:4, com adição de 150 kg de cimento com Ø 15 mm a 25 mm</t>
  </si>
  <si>
    <t>Código</t>
  </si>
  <si>
    <t>Descrição</t>
  </si>
  <si>
    <t>Class</t>
  </si>
  <si>
    <t>Un</t>
  </si>
  <si>
    <t>Coef</t>
  </si>
  <si>
    <t>Preço unitário (R$) sem taxas</t>
  </si>
  <si>
    <t>Total (R$) sem taxas</t>
  </si>
  <si>
    <t>Consumo</t>
  </si>
  <si>
    <t>MOD</t>
  </si>
  <si>
    <t>h</t>
  </si>
  <si>
    <t>0,15</t>
  </si>
  <si>
    <t>0,1054</t>
  </si>
  <si>
    <t>m³</t>
  </si>
  <si>
    <t>0,0006405</t>
  </si>
  <si>
    <t>kg</t>
  </si>
  <si>
    <t>0,09</t>
  </si>
  <si>
    <t>0,09555</t>
  </si>
  <si>
    <t>Total mão-de-obra, sem taxas (R$):</t>
  </si>
  <si>
    <t>Total outros itens, sem taxas (R$):</t>
  </si>
  <si>
    <t>Total geral, sem taxas (R$):</t>
  </si>
  <si>
    <t xml:space="preserve">Quantidade: 1m      </t>
  </si>
  <si>
    <t>AREIA MEDIA - POSTO JAZIDA/FORNECEDOR (RETIRADO NA JAZIDA, SEM TRANSPORTE)</t>
  </si>
  <si>
    <t>CIMENTO PORTLAND COMPOSTO CP II-32</t>
  </si>
  <si>
    <t>CAL HIDRATADA CH-I PARA ARGAMASSAS</t>
  </si>
  <si>
    <t>I370</t>
  </si>
  <si>
    <t>I1379</t>
  </si>
  <si>
    <t>I1106</t>
  </si>
  <si>
    <t>C88309</t>
  </si>
  <si>
    <t>PEDREIRO COM ENCARGOS COMPLEMENTARES</t>
  </si>
  <si>
    <t>SERVENTE COM ENCARGOS COMPLEMENTARES</t>
  </si>
  <si>
    <t>C88316</t>
  </si>
  <si>
    <t>TCPO 3R 05 18 00 00 00 00 05 08 adaptada SINAPI</t>
  </si>
  <si>
    <t>m</t>
  </si>
  <si>
    <t>Região de preços:   SEINFRA - Fortaleza</t>
  </si>
  <si>
    <t>1</t>
  </si>
  <si>
    <t>m2</t>
  </si>
  <si>
    <t>13.6</t>
  </si>
  <si>
    <t>13.7</t>
  </si>
  <si>
    <t>13.8</t>
  </si>
  <si>
    <t>13.9</t>
  </si>
  <si>
    <t>13.10</t>
  </si>
  <si>
    <t>13.11</t>
  </si>
  <si>
    <t>13.12</t>
  </si>
  <si>
    <t>C93664</t>
  </si>
  <si>
    <t>DISJUNTOR BIPOLAR TIPO DIN, CORRENTE NOMINAL DE 32A - FORNECIMENTO E INSTALAÇÃO. AF_10/2020</t>
  </si>
  <si>
    <t>ABRIGO E DISTRIBUIÇÃO DE GÁS</t>
  </si>
  <si>
    <t xml:space="preserve">APLICAÇÃO MANUAL DE PINTURA COM TINTA LÁTEX ACRÍLICA EM PAREDES, DUAS DEMÃOS. AF_06/2014  </t>
  </si>
  <si>
    <t>19.1</t>
  </si>
  <si>
    <t>19.2</t>
  </si>
  <si>
    <t>ENGENHEIRO CIVIL / ARQUITETO DE OBRA JUNIOR COM ENCARGOS COMPLEMENTARES - RAZÃO DE 2H/DIA</t>
  </si>
  <si>
    <t>C92138</t>
  </si>
  <si>
    <t>C92139</t>
  </si>
  <si>
    <t>CAMINHONETE COM MOTOR A DIESEL, POTÊNCIA 180 CV, CABINE DUPLA, 4X4 - CHI DIURNO. AF_11/2015</t>
  </si>
  <si>
    <t>CAMINHONETE COM MOTOR A DIESEL, POTÊNCIA 180 CV, CABINE DUPLA, 4X4 - CHP DIURNO. AF_11/2015</t>
  </si>
  <si>
    <t>CHP</t>
  </si>
  <si>
    <t>CHI</t>
  </si>
  <si>
    <t>C99802</t>
  </si>
  <si>
    <t>BDI (%) para serviços</t>
  </si>
  <si>
    <t>BDI (%) diferenciado para materiais, equipamentos e serviços especializados</t>
  </si>
  <si>
    <t>BDI PARA CONSTRUÇÃO DE EDIFÍCIOS</t>
  </si>
  <si>
    <t>ACÓRDÃO TCU 2622/2013 - PLENÁRIO</t>
  </si>
  <si>
    <t>Planilha de composição do BDI considerando as particularidades de cada região e porte da obra ou serviço</t>
  </si>
  <si>
    <t>AC</t>
  </si>
  <si>
    <t>DF</t>
  </si>
  <si>
    <t>R</t>
  </si>
  <si>
    <t>L</t>
  </si>
  <si>
    <t>I1</t>
  </si>
  <si>
    <t>I2</t>
  </si>
  <si>
    <t>I3</t>
  </si>
  <si>
    <t>I4</t>
  </si>
  <si>
    <t>x3</t>
  </si>
  <si>
    <t>Administração Central (%)</t>
  </si>
  <si>
    <t>Despesas Financeiras (%)</t>
  </si>
  <si>
    <t>Risco, seguros e garantia (%)</t>
  </si>
  <si>
    <t>Lucro (%)</t>
  </si>
  <si>
    <t>Tributos (%)</t>
  </si>
  <si>
    <t>Mobilização e desmobilização (2,5 a 3,5)%</t>
  </si>
  <si>
    <t>Cálculo do BDI (%)</t>
  </si>
  <si>
    <t>BDI Agesul (%)</t>
  </si>
  <si>
    <t>De R$ 1.500.000,01 até R$ 75.000.000,00</t>
  </si>
  <si>
    <t>Seguro e 0,80%</t>
  </si>
  <si>
    <t xml:space="preserve">Garantia - </t>
  </si>
  <si>
    <t>Risco - 1,27%</t>
  </si>
  <si>
    <t>ISS%</t>
  </si>
  <si>
    <t>Cofins%</t>
  </si>
  <si>
    <t>PIS%</t>
  </si>
  <si>
    <t>Desoneração %</t>
  </si>
  <si>
    <t>Porte empresa/obra</t>
  </si>
  <si>
    <t>1º quartil</t>
  </si>
  <si>
    <t>3º quartil</t>
  </si>
  <si>
    <t>Média</t>
  </si>
  <si>
    <t>Pequena</t>
  </si>
  <si>
    <t>Grande</t>
  </si>
  <si>
    <t>Mínimo</t>
  </si>
  <si>
    <t>Máximo</t>
  </si>
  <si>
    <t>BDI Reduzido</t>
  </si>
  <si>
    <t>Amambaí</t>
  </si>
  <si>
    <t>Aquidauana</t>
  </si>
  <si>
    <t>Bataguassu</t>
  </si>
  <si>
    <t>Bataguassu - materiais e equipamentos</t>
  </si>
  <si>
    <t>Campo Grande - serviços</t>
  </si>
  <si>
    <t>Cassilândia</t>
  </si>
  <si>
    <t>Corumbá</t>
  </si>
  <si>
    <t>Coxim</t>
  </si>
  <si>
    <t>Dourados (com desoneração)</t>
  </si>
  <si>
    <t>Dourados</t>
  </si>
  <si>
    <t>Dourados - materiais e equipamentos</t>
  </si>
  <si>
    <t>Fátima do Sul</t>
  </si>
  <si>
    <t>Jardim</t>
  </si>
  <si>
    <t>Mundo Novo</t>
  </si>
  <si>
    <t>Naviraí</t>
  </si>
  <si>
    <t>Rio Brilhante</t>
  </si>
  <si>
    <t>Paranaíba</t>
  </si>
  <si>
    <t>Ponta Porã</t>
  </si>
  <si>
    <t>Ponta Porã - materiais e equipamentos</t>
  </si>
  <si>
    <t>São Gabriel D'oeste</t>
  </si>
  <si>
    <t>Três Lagoas</t>
  </si>
  <si>
    <t>Campo Grande - materiais e equipamentos</t>
  </si>
  <si>
    <t>Corumbá - materiais e equipamentos</t>
  </si>
  <si>
    <t>Naviraí - materiais e equipamentos</t>
  </si>
  <si>
    <t>Rio Brilhante - materiais e equipamentos</t>
  </si>
  <si>
    <t>Observações:</t>
  </si>
  <si>
    <t>1- Cálculo do BDI</t>
  </si>
  <si>
    <t>BDI = [ { (1+AC/100) (1+DF/100) (1+R/100) (1+L/100) / (1-I/100) } - 1 ] x 100</t>
  </si>
  <si>
    <t>2- O BDI acima limita o teto máximo do preço final aceito pelo Órgão, mas não impede que na licitação os custos diminuam significativamente, dependendo da atratividade da obra e do número de participantes.</t>
  </si>
  <si>
    <t>3- Cálculo das Despesas Financeiras</t>
  </si>
  <si>
    <t>OBS: Esta fórmula é para medição MENSAL do contrato (30 dias consecutivos)</t>
  </si>
  <si>
    <t>DF = { (1+j)^n/30 } - 1</t>
  </si>
  <si>
    <t>30 dias / 2 = 15 dias + até 30 dias = 45 dias</t>
  </si>
  <si>
    <t>j - SELIC</t>
  </si>
  <si>
    <t>n - dias</t>
  </si>
  <si>
    <t>4- Cálculo do ISS:</t>
  </si>
  <si>
    <t>Observar legislação atual de cada município. O percentual é ajustado a fim de ser aplicado sobre o valor total do faturamento.</t>
  </si>
  <si>
    <t>5% x 40% = 2%</t>
  </si>
  <si>
    <t>5- Foi empregado o critério de cálculo contido no acórdão TCU 2622/2013 - Plenário.</t>
  </si>
  <si>
    <t>6- Taxa de Juros Selic</t>
  </si>
  <si>
    <r>
      <t xml:space="preserve">A taxa de juros relativa ao mês de </t>
    </r>
    <r>
      <rPr>
        <b/>
        <sz val="9"/>
        <color indexed="40"/>
        <rFont val="Arial"/>
        <family val="2"/>
      </rPr>
      <t/>
    </r>
  </si>
  <si>
    <t xml:space="preserve">aplicável na cobrança, restituição ou compensação dos tributos e contribuições federais, </t>
  </si>
  <si>
    <r>
      <t xml:space="preserve">aplicável a partir do mês de </t>
    </r>
    <r>
      <rPr>
        <b/>
        <sz val="10"/>
        <color indexed="40"/>
        <rFont val="Arial"/>
        <family val="2"/>
      </rPr>
      <t/>
    </r>
  </si>
  <si>
    <t>LEI Nº 12.546, DE 14 DE DEZEMBRO DE 2011.</t>
  </si>
  <si>
    <t>Art. 7º Até 31 de dezembro de 2020, poderão contribuir sobre o valor da receita bruta, excluídos as vendas canceladas e os descontos incondicionais concedidos, em substituição às contribuições previstas nos incisos I e III do caput do art. 22 da Lei nº 8.212, de 24 de julho de 1991 : (Redação dada pela Lei nº 13.670, de 2018) (Vigência)</t>
  </si>
  <si>
    <t>IV - as empresas do setor de construção civil, enquadradas nos grupos 412, 432, 433 e 439 da CNAE 2.0; (Incluído pela Lei nº 12.844, de 2013) (Vigência)</t>
  </si>
  <si>
    <t>https://www.gov.br/receitafederal/pt-br/assuntos/orientacao-tributaria/pagamentos-e-parcelamentos/taxa-de-juros-selic#Taxa_de_Juros_Selic</t>
  </si>
  <si>
    <t>conferencia</t>
  </si>
  <si>
    <t>19.3</t>
  </si>
  <si>
    <t>C99803</t>
  </si>
  <si>
    <t>ACESSIBILIDADE</t>
  </si>
  <si>
    <t>(%)</t>
  </si>
  <si>
    <t>BDI utilizado</t>
  </si>
  <si>
    <t>CRONOGRAMA FÍSICO FINANCEIRO</t>
  </si>
  <si>
    <t>MÊS 1</t>
  </si>
  <si>
    <t>MÊS 2</t>
  </si>
  <si>
    <t>% PREVISTO</t>
  </si>
  <si>
    <t>CONFERENCIA</t>
  </si>
  <si>
    <t>C91926</t>
  </si>
  <si>
    <t>SINAPI - SISTEMA NACIONAL DE PESQUISA DE CUSTOS E ÍNDICES DA CONSTRUÇÃO CIVIL</t>
  </si>
  <si>
    <t>ENCARGOS SOCIAIS SOBRE PREÇOS DA MÃO-DE-OBRA HORISTA e MENSALISTA (COM DESONERAÇÃO)</t>
  </si>
  <si>
    <t>UF: MATO GROSSO DO SUL</t>
  </si>
  <si>
    <t xml:space="preserve">ENCARGOS SOCIAIS SOBRE A MÃO DE OBRA </t>
  </si>
  <si>
    <t>COM DESONERAÇÃO</t>
  </si>
  <si>
    <t>SEM DESONERAÇÃO</t>
  </si>
  <si>
    <t>CÓDIGO</t>
  </si>
  <si>
    <t>DESCRIÇÃO</t>
  </si>
  <si>
    <t>HORISTA (%)</t>
  </si>
  <si>
    <t>MENSALISTA (%)</t>
  </si>
  <si>
    <t>GRUPO A</t>
  </si>
  <si>
    <t>A1</t>
  </si>
  <si>
    <t>Previdência Social - INSS</t>
  </si>
  <si>
    <t>A2</t>
  </si>
  <si>
    <t>Serviço Social da Indústria - SESI</t>
  </si>
  <si>
    <t>A3</t>
  </si>
  <si>
    <t>Serviço Nacional de Aprendizagem Industrial - SENAI</t>
  </si>
  <si>
    <t>A4</t>
  </si>
  <si>
    <t>Instituto Nacional de Colonização e Reforma Agrária - INCRA</t>
  </si>
  <si>
    <t>A5</t>
  </si>
  <si>
    <t>Serviço de Apoio à Pequena e Média Empresa - SEBRAE</t>
  </si>
  <si>
    <t>A6</t>
  </si>
  <si>
    <t>Salário-Educação</t>
  </si>
  <si>
    <t>A7</t>
  </si>
  <si>
    <t>Seguro contra Acidentes de Trabalho - INSS</t>
  </si>
  <si>
    <t>A8</t>
  </si>
  <si>
    <t>Fundo de Garantia por Tempo de Serviço - FGTS</t>
  </si>
  <si>
    <t>A9</t>
  </si>
  <si>
    <t>Serviço Social da Indústria da Construção e Mobiliário – SECONCI</t>
  </si>
  <si>
    <t>A</t>
  </si>
  <si>
    <t>Total de Encargos Sociais Básicos</t>
  </si>
  <si>
    <t>GRUPO B</t>
  </si>
  <si>
    <t>B1</t>
  </si>
  <si>
    <t>Repouso Semanal Remunerado</t>
  </si>
  <si>
    <t>não incide</t>
  </si>
  <si>
    <t>B2</t>
  </si>
  <si>
    <t>Feriados</t>
  </si>
  <si>
    <t>B3</t>
  </si>
  <si>
    <t xml:space="preserve">Auxílio-enfermidade </t>
  </si>
  <si>
    <t>B4</t>
  </si>
  <si>
    <t>13º Salário</t>
  </si>
  <si>
    <t>B5</t>
  </si>
  <si>
    <t xml:space="preserve">Licença-paternidade </t>
  </si>
  <si>
    <t>B6</t>
  </si>
  <si>
    <t>Faltas Justificadas</t>
  </si>
  <si>
    <t>B7</t>
  </si>
  <si>
    <t>Dias de Chuvas</t>
  </si>
  <si>
    <t>B8</t>
  </si>
  <si>
    <t>Auxílio Acidente de Trabalho</t>
  </si>
  <si>
    <t>B9</t>
  </si>
  <si>
    <t>Férias Gozadas</t>
  </si>
  <si>
    <t>B10</t>
  </si>
  <si>
    <t>Salário Maternidade</t>
  </si>
  <si>
    <t>B</t>
  </si>
  <si>
    <t>Total de Encargos Sociais que recebem incidências de A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</si>
  <si>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</si>
  <si>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</si>
  <si>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</si>
  <si>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</si>
  <si>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</si>
  <si>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</si>
  <si>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</si>
  <si>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</si>
  <si>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</si>
  <si>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</si>
  <si>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</si>
  <si>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C</t>
  </si>
  <si>
    <t>Total de Encargos Sociais que não recebem incidências de A</t>
  </si>
  <si>
    <t>GRUPO D</t>
  </si>
  <si>
    <t>D1</t>
  </si>
  <si>
    <t>Reincidência de Grupo A sobre Grupo B</t>
  </si>
  <si>
    <t>D2</t>
  </si>
  <si>
    <t>Reincidência de Grupo A sobre Aviso Prévio Trabalhado e
Reincidência do FGTS sobre Aviso Prévio Indenizado</t>
  </si>
  <si>
    <t>D</t>
  </si>
  <si>
    <t>Total de Reincidências de um grupo sobre o outro</t>
  </si>
  <si>
    <t>TOTAL(A+B+C+D)</t>
  </si>
  <si>
    <t>Fonte: Informação Dias de Chuva – INMET</t>
  </si>
  <si>
    <t>Vigência a partir de: 10/2020</t>
  </si>
  <si>
    <t>REFERÊNCIA BIBLIOGRÁFICA: Livro2_SINAPI_Calculos_e_Parametros_2_Edicao_Digital.pdf</t>
  </si>
  <si>
    <t>ANEXO X - Livro de Ordem</t>
  </si>
  <si>
    <t>FOLHA</t>
  </si>
  <si>
    <t>Nº</t>
  </si>
  <si>
    <t>DATA:</t>
  </si>
  <si>
    <t>LIVRO DE ORDEM (ANTIGO DIÁRIO DE OBRA OU SERVIÇO)</t>
  </si>
  <si>
    <t>OBJETO DO CONTRATO :</t>
  </si>
  <si>
    <t xml:space="preserve">CONTRATO Nº :  </t>
  </si>
  <si>
    <t xml:space="preserve">PROCESSO TRT Nº :  </t>
  </si>
  <si>
    <t>DATA DE INÍCIO (O.I.S.) :</t>
  </si>
  <si>
    <t>PRAZO CONTRATUAL (EM DIAS):</t>
  </si>
  <si>
    <t>CONTRATADA :</t>
  </si>
  <si>
    <t>RESPONSÁVEL PELA EXECUÇÃO :</t>
  </si>
  <si>
    <t xml:space="preserve">TELEFONE :  </t>
  </si>
  <si>
    <t>CONDIÇÕES CLIMÁTICAS :</t>
  </si>
  <si>
    <t>OBSERVAÇÕES :</t>
  </si>
  <si>
    <t>ENSOLARADO</t>
  </si>
  <si>
    <t>CHUVA</t>
  </si>
  <si>
    <t>RELAÇÃO DE EMPREGADOS (NOME / FUNÇÃO) :</t>
  </si>
  <si>
    <t>DESCRIÇÃO DAS ATIVIDADES :</t>
  </si>
  <si>
    <t>FISCALIZAÇÃO</t>
  </si>
  <si>
    <t>REPRESENTANTE DA CONTRATADA</t>
  </si>
  <si>
    <t xml:space="preserve">REPRESENTANTE DO CONTRATANTE </t>
  </si>
  <si>
    <t>NOME:</t>
  </si>
  <si>
    <t>E/OU FISCALIZAÇÃO</t>
  </si>
  <si>
    <t>SEQÜÊNCIAS DOS ITENS A RELATAR :</t>
  </si>
  <si>
    <t xml:space="preserve">01 – CONDIÇÕES DO TEMPO  </t>
  </si>
  <si>
    <t xml:space="preserve">06 – ACIDENTES   </t>
  </si>
  <si>
    <t>11 – VISITAS À OBRA</t>
  </si>
  <si>
    <t xml:space="preserve">DESTINO DAS VIAS : </t>
  </si>
  <si>
    <t>02 – CONDIÇÃO (ÕES) DO (S) CANTEIRO(S)</t>
  </si>
  <si>
    <t xml:space="preserve">07 – SERVIÇOS INICIADOS  </t>
  </si>
  <si>
    <t>12 – OUTRAS OCORRÊNCIAS</t>
  </si>
  <si>
    <t>1ª VIA - CONTRATANTE</t>
  </si>
  <si>
    <t>03 – REL. E MOV. DE MÀQUINAS E EQUIPAMENTOS</t>
  </si>
  <si>
    <t xml:space="preserve">08 – SERVIÇOS EM EXECUÇÃO </t>
  </si>
  <si>
    <t>13 – COMUNICAÇÕES DA FISCALIZAÇÃO</t>
  </si>
  <si>
    <t>2ª VIA - CONTRATADA</t>
  </si>
  <si>
    <t xml:space="preserve">04 – FREQUÊNCIA DE FUNCIONÁRIOS </t>
  </si>
  <si>
    <t xml:space="preserve">09 – SERVIÇOS CONCLUÍDOS  </t>
  </si>
  <si>
    <t>14 – OUTROS</t>
  </si>
  <si>
    <t>3ª VIA - CREA-MS</t>
  </si>
  <si>
    <t xml:space="preserve">05 – ENTRADA E SAÍDA DE MATERIAIS </t>
  </si>
  <si>
    <t xml:space="preserve">10 – COMUNICAÇÕES DA CONTRATADA </t>
  </si>
  <si>
    <t>5.4</t>
  </si>
  <si>
    <t>13.13</t>
  </si>
  <si>
    <t>13.14</t>
  </si>
  <si>
    <t>13.15</t>
  </si>
  <si>
    <t>C93662</t>
  </si>
  <si>
    <t>DISJUNTOR BIPOLAR TIPO DIN, CORRENTE NOMINAL DE 20A - FORNECIMENTO E INSTALAÇÃO. AF_10/2020</t>
  </si>
  <si>
    <t>M2</t>
  </si>
  <si>
    <t>AR CONDICIONADO</t>
  </si>
  <si>
    <t>M3</t>
  </si>
  <si>
    <t>93663U</t>
  </si>
  <si>
    <t>DISJUNTOR BIPOLAR TIPO DIN, CORRENTE NOMINAL DE 25A - FORNECIMENTO E INSTALAÇÃO. AF_10/2020</t>
  </si>
  <si>
    <t>93664U</t>
  </si>
  <si>
    <t>DISJUNTOR MONOPOLAR TIPO DIN, CORRENTE NOMINAL DE 20A - FORNECIMENTO E INSTALAÇÃO. AF_10/2020</t>
  </si>
  <si>
    <t>ORÇAMENTO PRÓPRIO</t>
  </si>
  <si>
    <t>13.16</t>
  </si>
  <si>
    <t>13.17</t>
  </si>
  <si>
    <t>13.18</t>
  </si>
  <si>
    <t>13.19</t>
  </si>
  <si>
    <t>13.20</t>
  </si>
  <si>
    <t>13.22</t>
  </si>
  <si>
    <t>13.23</t>
  </si>
  <si>
    <t>13.24</t>
  </si>
  <si>
    <t>2.3</t>
  </si>
  <si>
    <t>PISOS</t>
  </si>
  <si>
    <t>FORRO EM PLACAS DE GESSO, PARA AMBIENTES COMERCIAIS. AF_05/2017_P</t>
  </si>
  <si>
    <t>96113U</t>
  </si>
  <si>
    <t>Composição própria (adaptada SINAPI)</t>
  </si>
  <si>
    <t xml:space="preserve">SERVIÇO DE MOBILIZAÇÃO / DESMOBILIZAÇÃO DE CANTEIRO DE OBRAS </t>
  </si>
  <si>
    <t>LOCAÇÃO DE CAÇAMBA ESTACIONÁRIA PARA ENTULHO CAP. 4,0 M3  /SEMANA</t>
  </si>
  <si>
    <t>ACABAMENTOS PARA FORRO (MOLDURA DE GESSO). AF_05/2017</t>
  </si>
  <si>
    <t>96120U</t>
  </si>
  <si>
    <t>LIMPEZA DE PISO CERÂMICO OU PORCELANATO COM VASSOURA A SECO. AF_04/2019</t>
  </si>
  <si>
    <t>LIMPEZA DE PISO CERÂMICO OU PORCELANATO COM PANO ÚMIDO. AF_04/2019</t>
  </si>
  <si>
    <t>13.21</t>
  </si>
  <si>
    <t>TOMADA BAIXA DE EMBUTIR (2 MÓDULOS), 2P+T 10 A, INCLUINDO SUPORTE E PLACA - FORNECIMENTO E INSTALAÇÃO. AF_12/2015</t>
  </si>
  <si>
    <t>90777</t>
  </si>
  <si>
    <t>92008U</t>
  </si>
  <si>
    <t>88485</t>
  </si>
  <si>
    <t>88497</t>
  </si>
  <si>
    <t>88489</t>
  </si>
  <si>
    <t>99802</t>
  </si>
  <si>
    <t>99803</t>
  </si>
  <si>
    <t>1.3</t>
  </si>
  <si>
    <t>Três Lagoas - materiais e equipamentos</t>
  </si>
  <si>
    <t>VALOR GLOBAL DO ITEM 13</t>
  </si>
  <si>
    <t>SEINFRA C1937 adaptada Sinapi</t>
  </si>
  <si>
    <t>PLACAS PADRÃO DE OBRA</t>
  </si>
  <si>
    <t>C91677U</t>
  </si>
  <si>
    <t>Código:   C1937</t>
  </si>
  <si>
    <t>Descrição:   PLACAS PADRÃO DE OBRA</t>
  </si>
  <si>
    <t>I4813</t>
  </si>
  <si>
    <t>PLACA DE OBRA (PARA CONSTRUCAO CIVIL) EM CHAPA GALVANIZADA *N. 22*, ADESIVADA, DE *2,0 X 1,125* M</t>
  </si>
  <si>
    <t>1,02</t>
  </si>
  <si>
    <t>I43647</t>
  </si>
  <si>
    <t>TINTA ESMALTE SINTETICO STANDARD BRILHANTE</t>
  </si>
  <si>
    <t>l</t>
  </si>
  <si>
    <t>I4491</t>
  </si>
  <si>
    <t>PONTALETE *7,5 X 7,5* CM EM PINUS, MISTA OU EQUIVALENTE DA REGIAO - BRUTA</t>
  </si>
  <si>
    <t>4,5</t>
  </si>
  <si>
    <t>I20247</t>
  </si>
  <si>
    <t>PREGO DE ACO POLIDO COM CABECA 15 X 15 (1 1/4 X 13)</t>
  </si>
  <si>
    <t xml:space="preserve">Quantidade: 1m2      </t>
  </si>
  <si>
    <t>SEINFRA C1937 (adaptada Sinapi)</t>
  </si>
  <si>
    <t>C91677</t>
  </si>
  <si>
    <t>média</t>
  </si>
  <si>
    <t>C93663</t>
  </si>
  <si>
    <t>C93655</t>
  </si>
  <si>
    <t>C96113</t>
  </si>
  <si>
    <t>C96120</t>
  </si>
  <si>
    <t>ENGENHEIRO CIVIL DE OBRA JUNIOR COM ENCARGOS COMPLEMENTARES</t>
  </si>
  <si>
    <t>C90775</t>
  </si>
  <si>
    <t>ELETRICISTA COM ENCARGOS COMPLEMENTARES</t>
  </si>
  <si>
    <t>C88264</t>
  </si>
  <si>
    <t>AUXILIAR DE ELETRICISTA COM ENCARGOS COMPLEMENTARES</t>
  </si>
  <si>
    <t>C88247</t>
  </si>
  <si>
    <t>material</t>
  </si>
  <si>
    <t>mão de obra</t>
  </si>
  <si>
    <t>1,287498489</t>
  </si>
  <si>
    <t>1,287501016</t>
  </si>
  <si>
    <t>C92008</t>
  </si>
  <si>
    <t>88488U</t>
  </si>
  <si>
    <t>APLICAÇÃO MANUAL DE PINTURA COM TINTA LÁTEX ACRÍLICA EM TETO, DUAS DEMÃOS. AF_06/2014</t>
  </si>
  <si>
    <t>MÊS 3</t>
  </si>
  <si>
    <t xml:space="preserve">INSTALAÇÕES HIDRÁULICAS - ÁGUA  FRIA / PLUVIAL                        </t>
  </si>
  <si>
    <t>TOTAL ACUMULADO</t>
  </si>
  <si>
    <t>AUX</t>
  </si>
  <si>
    <t>1.4</t>
  </si>
  <si>
    <t>Projeto de Gerenciamento de Resíduos da Construção Civil (PGRCC)</t>
  </si>
  <si>
    <t>01.27.011/CDHU (adaptada Sinapi)</t>
  </si>
  <si>
    <t>fim</t>
  </si>
  <si>
    <t>Planilha de Composição de Custos Unitários (PCCU)</t>
  </si>
  <si>
    <t>Sinapi AGOSTO/2021 Desonerado</t>
  </si>
  <si>
    <t>Aquidauana - materiais e equipamentos</t>
  </si>
  <si>
    <t>válida a partir de setembro/2021</t>
  </si>
  <si>
    <t>agosto de 2021</t>
  </si>
  <si>
    <t>1º de setembro de 2021  é de  0,43%.</t>
  </si>
  <si>
    <t>C90779</t>
  </si>
  <si>
    <t>ENGENHEIRO CIVIL DE OBRA SENIOR COM ENCARGOS COMPLEMENTARES</t>
  </si>
  <si>
    <t>unid</t>
  </si>
  <si>
    <t>suprimir</t>
  </si>
  <si>
    <t>JOSÉ</t>
  </si>
  <si>
    <t>DISK ENTULHO</t>
  </si>
  <si>
    <t>(67)99986-1292</t>
  </si>
  <si>
    <t>ATUALIZAR</t>
  </si>
  <si>
    <t>DESENHISTA PROJETISTA COM ENCARGOS COMPLEMENTARES (projetos finais as built com memorial de fotos e quantidades empregadas diárias)</t>
  </si>
  <si>
    <t>Furo em concreto com coroas diamantadas, utilizando perfuratriz elétrica Ø 2" a 2 1/4" profundidade 40 cm</t>
  </si>
  <si>
    <t>DEMOLIÇÃO DE PILARES E VIGAS EM CONCRETO ARMADO, DE FORMA MECANIZADA COM MARTELETE, SEM REAPROVEITAMENTO. AF_12/2017</t>
  </si>
  <si>
    <t>C97627U</t>
  </si>
  <si>
    <t>TCPO WEB 3R 05 18 00 00 00 00 05 08   (adaptada SINAPI)</t>
  </si>
  <si>
    <t>TCPO 3R 04 12 14 00 00 00 59 39    (adaptada SINAPI)</t>
  </si>
  <si>
    <t>C97113</t>
  </si>
  <si>
    <t>APLICAÇÃO DE LONA PLÁSTICA PARA EXECUÇÃO DE PAVIMENTOS DE CONCRETO. AF_11/2017</t>
  </si>
  <si>
    <t>C88496</t>
  </si>
  <si>
    <t>C88484</t>
  </si>
  <si>
    <t>APLICAÇÃO DE FUNDO SELADOR ACRÍLICO EM TETO, UMA DEMÃO. AF_06/2014</t>
  </si>
  <si>
    <t>APLICAÇÃO E LIXAMENTO DE MASSA LÁTEX EM TETO, DUAS DEMÃOS. AF_06/2014</t>
  </si>
  <si>
    <t>14.3</t>
  </si>
  <si>
    <t>14.4</t>
  </si>
  <si>
    <t>C97640</t>
  </si>
  <si>
    <t>REMOÇÃO DE FORROS DE DRYWALL, PVC E FIBROMINERAL, DE FORMA MANUAL, SEM REAPROVEITAMENTO. AF_12/2017</t>
  </si>
  <si>
    <t>C96116</t>
  </si>
  <si>
    <t>FORRO EM RÉGUAS DE PVC, FRISADO, PARA AMBIENTES COMERCIAIS, INCLUSIVE ESTRUTURA DE FIXAÇÃO. AF_05/2017_P</t>
  </si>
  <si>
    <t>C97660U</t>
  </si>
  <si>
    <t>REMOÇÃO DE INTERRUPTORES/TOMADAS ELÉTRICAS, DE FORMA MANUAL, SEM REAPROVEITAMENTO. AF_12/2017</t>
  </si>
  <si>
    <t>1200057/CAERN    (adaptada SINAPI)</t>
  </si>
  <si>
    <t>RETIRADA DE QUADRO DE DISTRIBUIÇÃO PARA ATÉ 18 DISJUNTORES</t>
  </si>
  <si>
    <t>C92001</t>
  </si>
  <si>
    <t>TOMADA BAIXA DE EMBUTIR (1 MÓDULO), 2P+T 20 A, INCLUINDO SUPORTE E PLACA - FORNECIMENTO E INSTALAÇÃO. AF_12/2015</t>
  </si>
  <si>
    <t>TOMADA BAIXA DE EMBUTIR (2 MÓDULOS), 2P+T 20 A, INCLUINDO SUPORTE E PLACA - FORNECIMENTO E INSTALAÇÃO. AF_12/2015</t>
  </si>
  <si>
    <t>92000U</t>
  </si>
  <si>
    <t>TOMADA BAIXA DE EMBUTIR (1 MÓDULO), 2P+T 10 A, INCLUINDO SUPORTE E PLACA - FORNECIMENTO E INSTALAÇÃO. AF_12/2015</t>
  </si>
  <si>
    <t>C92009</t>
  </si>
  <si>
    <t>C92023</t>
  </si>
  <si>
    <t>INTERRUPTOR SIMPLES (1 MÓDULO) COM 1 TOMADA DE EMBUTIR 2P+T 10 A, INCLUINDO SUPORTE E PLACA - FORNECIMENTO E INSTALAÇÃO. AF_12/2015</t>
  </si>
  <si>
    <t>C91992</t>
  </si>
  <si>
    <t>TOMADA ALTA DE EMBUTIR (1 MÓDULO), 2P+T 10 A, INCLUINDO SUPORTE E PLACA - FORNECIMENTO E INSTALAÇÃO. AF_12/2015</t>
  </si>
  <si>
    <t>C91993</t>
  </si>
  <si>
    <t>TOMADA ALTA DE EMBUTIR (1 MÓDULO), 2P+T 20 A, INCLUINDO SUPORTE E PLACA - FORNECIMENTO E INSTALAÇÃO. AF_12/2015</t>
  </si>
  <si>
    <t>SEINFRA C4793 (adaptada Sinapi)</t>
  </si>
  <si>
    <t>TOMADA SIMPLES DE PISO 2P+T 20A-250V C/ PLACA EM LATÃO CAIXA 4"X2" (NÃO INCLUI A CAIXA)</t>
  </si>
  <si>
    <t>TOMADA 2P+T 20A, 250V (APENAS MODULO)</t>
  </si>
  <si>
    <t>I38102</t>
  </si>
  <si>
    <t>https://www.eletrorastro.com.br/produto/placa-para-piso-em-inox-4x2-1-modulo-redondo-nova-stamplac-85540?utm_source=google&amp;utm_medium=cpc&amp;utm_campaign=&amp;gclid=Cj0KCQjwqp-LBhDQARIsAO0a6aLqIR6c-_YF2Tgjxo460xzo_bgIjaT7lz_rpaXCbgFgGkX2lk7tAyEaAhbGEALw_wcB</t>
  </si>
  <si>
    <t>https://www.santil.com.br/produto/placa-para-piso-4x2-para-tomada-universal-inox-stamplac/394672/</t>
  </si>
  <si>
    <t>https://www.eletrotrafo.com.br/placa-piso-inox-2x4-p-1-tomada-cod-pi42-tu-stamplac-70005698/p?idsku=8406</t>
  </si>
  <si>
    <t>C91953</t>
  </si>
  <si>
    <t>INTERRUPTOR SIMPLES (1 MÓDULO), 10A/250V, INCLUINDO SUPORTE E PLACA - FORNECIMENTO E INSTALAÇÃO. AF_12/2015</t>
  </si>
  <si>
    <t>C91955</t>
  </si>
  <si>
    <t>INTERRUPTOR PARALELO (1 MÓDULO), 10A/250V, INCLUINDO SUPORTE E PLACA - FORNECIMENTO E INSTALAÇÃO. AF_12/2015</t>
  </si>
  <si>
    <t>C91959</t>
  </si>
  <si>
    <t>INTERRUPTOR SIMPLES (2 MÓDULOS), 10A/250V, INCLUINDO SUPORTE E PLACA - FORNECIMENTO E INSTALAÇÃO. AF_12/2015</t>
  </si>
  <si>
    <t>C91967</t>
  </si>
  <si>
    <t>INTERRUPTOR SIMPLES (3 MÓDULOS), 10A/250V, INCLUINDO SUPORTE E PLACA - FORNECIMENTO E INSTALAÇÃO. AF_12/2015</t>
  </si>
  <si>
    <t>C91979</t>
  </si>
  <si>
    <t>INTERRUPTOR INTERMEDIÁRIO (1 MÓDULO), 10A/250V, INCLUINDO SUPORTE E PLACA - FORNECIMENTO E INSTALAÇÃO. AF_09/2017</t>
  </si>
  <si>
    <t>CABO DE COBRE FLEXÍVEL ISOLADO, 2,5 MM², ANTI-CHAMA 450/750 V, PARA CIRCUITOS TERMINAIS - FORNECIMENTO E INSTALAÇÃO. AF_12/2015</t>
  </si>
  <si>
    <t>C91928</t>
  </si>
  <si>
    <t>CABO DE COBRE FLEXÍVEL ISOLADO, 4 MM², ANTI-CHAMA 450/750 V, PARA CIRCUITOS TERMINAIS - FORNECIMENTO E INSTALAÇÃO. AF_12/2015</t>
  </si>
  <si>
    <t>C91930</t>
  </si>
  <si>
    <t>CABO DE COBRE FLEXÍVEL ISOLADO, 6 MM², ANTI-CHAMA 450/750 V, PARA CIRCUITOS TERMINAIS - FORNECIMENTO E INSTALAÇÃO. AF_12/2015</t>
  </si>
  <si>
    <t>91872U</t>
  </si>
  <si>
    <t>ELETRODUTO RÍGIDO ROSCÁVEL, PVC, DN 32 MM (1"), PARA CIRCUITOS TERMINAIS, INSTALADO EM PAREDE - FORNECIMENTO E INSTALAÇÃO. AF_12/2015</t>
  </si>
  <si>
    <t>91857U</t>
  </si>
  <si>
    <t xml:space="preserve"> ELETRODUTO FLEXÍVEL CORRUGADO REFORÇADO, PVC, DN 32 MM (1"), PARA CIRCUITOS TERMINAIS, INSTALADO EM PAREDE - FORNECIMENTO E INSTALAÇÃO. AF_12/2015</t>
  </si>
  <si>
    <t>C91837</t>
  </si>
  <si>
    <t>ELETRODUTO FLEXÍVEL CORRUGADO REFORÇADO, PVC, DN 32 MM (1"), PARA CIRCUITOS TERMINAIS, INSTALADO EM FORRO - FORNECIMENTO E INSTALAÇÃO. AF_12/2015</t>
  </si>
  <si>
    <t>DISPOSITIVO DPS CLASSE II, 1 POLO, TENSAO MAXIMA DE 275 V, CORRENTE MAXIMA DE *45* KA (TIPO AC) - FORNECIMENTO E INSTALAÇÃO</t>
  </si>
  <si>
    <t>DISPOSITIVO DR, 4 POLOS, SENSIBILIDADE DE 30 MA, CORRENTE DE 63 A, TIPO AC - FORNECIMENTO E INSTALAÇÃO</t>
  </si>
  <si>
    <t>C93657    (adaptada SINAPI)</t>
  </si>
  <si>
    <t>acrescer</t>
  </si>
  <si>
    <t>total</t>
  </si>
  <si>
    <t>13.25</t>
  </si>
  <si>
    <t>C101881</t>
  </si>
  <si>
    <t>QUADRO DE DISTRIBUIÇÃO DE ENERGIA EM CHAPA DE AÇO GALVANIZADO, DE EMBUTIR, COM BARRAMENTO TRIFÁSICO, PARA 40 DISJUNTORES DIN 100A - FORNECIMENTO E INSTALAÇÃO. AF_10/2020</t>
  </si>
  <si>
    <t>C101882</t>
  </si>
  <si>
    <t>QUADRO DE DISTRIBUIÇÃO DE ENERGIA EM CHAPA DE AÇO GALVANIZADO, DE EMBUTIR, COM BARRAMENTO TRIFÁSICO, PARA 30 DISJUNTORES DIN 225A - FORNECIMENTO E INSTALAÇÃO. AF_10/2020</t>
  </si>
  <si>
    <t>13.26</t>
  </si>
  <si>
    <t>13.27</t>
  </si>
  <si>
    <t>13.28</t>
  </si>
  <si>
    <t>13.29</t>
  </si>
  <si>
    <t>13.30</t>
  </si>
  <si>
    <t>13.31</t>
  </si>
  <si>
    <t>C101896</t>
  </si>
  <si>
    <t>DISJUNTOR TERMOMAGNÉTICO TRIPOLAR , CORRENTE NOMINAL DE 200A - FORNECIMENTO E INSTALAÇÃO. AF_10/2020</t>
  </si>
  <si>
    <t>C93653U</t>
  </si>
  <si>
    <t>DISJUNTOR MONOPOLAR TIPO DIN, CORRENTE NOMINAL DE 10A - FORNECIMENTO E INSTALAÇÃO. AF_10/2020</t>
  </si>
  <si>
    <t xml:space="preserve">C93654U </t>
  </si>
  <si>
    <t>DISJUNTOR MONOPOLAR TIPO DIN, CORRENTE NOMINAL DE 16A - FORNECIMENTO E INSTALAÇÃO. AF_10/2020</t>
  </si>
  <si>
    <t>C93655U</t>
  </si>
  <si>
    <t>C93657</t>
  </si>
  <si>
    <t>DISJUNTOR MONOPOLAR TIPO DIN, CORRENTE NOMINAL DE 32A - FORNECIMENTO E INSTALAÇÃO. AF_10/2020
I 1573 TERMINAL A COMPRESSAO</t>
  </si>
  <si>
    <t>C93660U</t>
  </si>
  <si>
    <t>DISJUNTOR BIPOLAR TIPO DIN, CORRENTE NOMINAL DE 10A - FORNECIMENTO E INSTALAÇÃO. AF_10/2020</t>
  </si>
  <si>
    <t>13.32</t>
  </si>
  <si>
    <t>13.33</t>
  </si>
  <si>
    <t>13.34</t>
  </si>
  <si>
    <t>13.35</t>
  </si>
  <si>
    <t>13.36</t>
  </si>
  <si>
    <t>13.37</t>
  </si>
  <si>
    <t>13.38</t>
  </si>
  <si>
    <t>13.39</t>
  </si>
  <si>
    <t>13.40</t>
  </si>
  <si>
    <t>C93670U</t>
  </si>
  <si>
    <t xml:space="preserve"> DISJUNTOR TRIPOLAR TIPO DIN, CORRENTE NOMINAL DE 25A - FORNECIMENTO E INSTALAÇÃO. AF_10/2020</t>
  </si>
  <si>
    <t>C93671U</t>
  </si>
  <si>
    <t>DISJUNTOR TRIPOLAR TIPO DIN, CORRENTE NOMINAL DE 32A - FORNECIMENTO E INSTALAÇÃO. AF_10/2020</t>
  </si>
  <si>
    <t>C93672U</t>
  </si>
  <si>
    <t>DISJUNTOR TRIPOLAR TIPO DIN, CORRENTE NOMINAL DE 40A - FORNECIMENTO E INSTALAÇÃO. AF_10/2020</t>
  </si>
  <si>
    <t>C93673U</t>
  </si>
  <si>
    <t>DISJUNTOR TRIPOLAR TIPO DIN, CORRENTE NOMINAL DE 50A - FORNECIMENTO E INSTALAÇÃO. AF_10/2020</t>
  </si>
  <si>
    <t>DISJUNTOR TRIPOLAR TIPO DIN, CORRENTE NOMINAL DE 70A  - FORNECIMENTO E INSTALAÇÃO. AF_10/2020</t>
  </si>
  <si>
    <t>DISJUNTOR TRIPOLAR TIPO DIN, CORRENTE NOMINAL DE 100A  - FORNECIMENTO E INSTALAÇÃO. AF_10/2020</t>
  </si>
  <si>
    <t>C93673U   (adaptada SINAPI)</t>
  </si>
  <si>
    <t>C93673U  (adaptada SINAPI)</t>
  </si>
  <si>
    <t>3.5</t>
  </si>
  <si>
    <t>Cassilândia - materiais e equipamentos</t>
  </si>
  <si>
    <t>Coxim - materiais e equipamentos</t>
  </si>
  <si>
    <t>Mundo Novo - materiais e equipamentos</t>
  </si>
  <si>
    <t>Nova Andradina</t>
  </si>
  <si>
    <t>Nova Andradina - materiais e equipamentos</t>
  </si>
  <si>
    <t>Paranaíba - materiais e equipamentos</t>
  </si>
  <si>
    <t>C90776</t>
  </si>
  <si>
    <t xml:space="preserve">ENCARREGADO GERAL COM ENCARGOS COMPLEMENTARES  </t>
  </si>
  <si>
    <t>DESENHISTA PROJETISTA COM ENCARGOS COMPLEMENTARES (projetos finais as built com memorial e relatório fotográfico diário e quantidades empregadas diárias)</t>
  </si>
  <si>
    <t>ENGENHEIRO ELETRICISTA / CIVIL / ARQUITETO(A) COM ENCARGOS COMPLEMENTARES (conferências de instalações, indicação de soluções executivas (projetos) de não-conformidades e emissão de Atestado de Conformidade de Instalações Elétricas com ART, conforme Nota Técnica CBMMS)</t>
  </si>
  <si>
    <t>Localidades de Cassilândia, Coxim e Mundo Novo</t>
  </si>
  <si>
    <t>Localidades de Nova Andradina e Paranaíba</t>
  </si>
  <si>
    <t>PROJETO: Reforma do Posto Avançado da Justiça do Trabalho de Cassilândia/MS</t>
  </si>
  <si>
    <t>PROJETO: Reforma da Vara do Trabalho de Coxim/MS</t>
  </si>
  <si>
    <t>PROJETO: Reforma da Vara do Trabalho de Mundo Novo/MS</t>
  </si>
  <si>
    <t>PROJETO: Reforma da Vara do Trabalho de Nova Andradina/MS</t>
  </si>
  <si>
    <t>PROJETO: Reforma da Vara do Trabalho de Paranaíba/MS</t>
  </si>
  <si>
    <t>EDIFICAÇÃO COM ÁREA CONSTRUÍDA DE  254,41 M²</t>
  </si>
  <si>
    <t>EDIFICAÇÃO COM ÁREA CONSTRUÍDA DE 285,69 M²</t>
  </si>
  <si>
    <t>EDIFICAÇÃO COM ÁREA CONSTRUÍDA DE  426,86 M²</t>
  </si>
  <si>
    <t>EDIFICAÇÃO COM ÁREA CONSTRUÍDA DE  415,38 M²</t>
  </si>
  <si>
    <t>EDIFICAÇÃO COM ÁREA CONSTRUÍDA DE  504,00 M²</t>
  </si>
  <si>
    <t>R$ CUSTOS UNITÁRIOS</t>
  </si>
  <si>
    <t>R$ PREÇOS UNITÁRIOS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</si>
</sst>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_-&quot;R$&quot;\ * #,##0.00_-;\-&quot;R$&quot;\ * #,##0.00_-;_-&quot;R$&quot;\ * &quot;-&quot;??_-;_-@_-"/>
    <numFmt numFmtId="165" formatCode="&quot;R$&quot;\ #,##0.00"/>
    <numFmt numFmtId="166" formatCode="_-&quot;R$ &quot;* #,##0.00_-;&quot;-R$ &quot;* #,##0.00_-;_-&quot;R$ &quot;* \-??_-;_-@_-"/>
    <numFmt numFmtId="167" formatCode="_(* #,##0.00_);_(* \(#,##0.00\);_(* \-??_);_(@_)"/>
    <numFmt numFmtId="168" formatCode="0.0"/>
    <numFmt numFmtId="169" formatCode="&quot;R$&quot;#,##0.00"/>
    <numFmt numFmtId="170" formatCode="_-[$R$-416]* #,##0.00_-;\-[$R$-416]* #,##0.00_-;_-[$R$-416]* &quot;-&quot;??_-;_-@_-"/>
    <numFmt numFmtId="171" formatCode="0.000%"/>
  </numFmts>
  <fonts count="50" x14ac:knownFonts="1">
    <font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0"/>
      <name val="Arial"/>
      <family val="2"/>
      <charset val="1"/>
    </font>
    <font>
      <sz val="10"/>
      <name val="Arial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4"/>
      <name val="Calibri Light"/>
      <family val="2"/>
    </font>
    <font>
      <b/>
      <sz val="15"/>
      <color indexed="54"/>
      <name val="Calibri"/>
      <family val="2"/>
    </font>
    <font>
      <b/>
      <sz val="13"/>
      <color indexed="54"/>
      <name val="Calibri"/>
      <family val="2"/>
    </font>
    <font>
      <b/>
      <sz val="11"/>
      <color indexed="54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1"/>
      <name val="Calibri"/>
      <family val="2"/>
    </font>
    <font>
      <b/>
      <sz val="10"/>
      <color indexed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sz val="10"/>
      <color indexed="12"/>
      <name val="Arial"/>
      <family val="2"/>
    </font>
    <font>
      <sz val="10"/>
      <color indexed="63"/>
      <name val="Arial"/>
      <family val="2"/>
    </font>
    <font>
      <sz val="9"/>
      <color indexed="63"/>
      <name val="Arial"/>
      <family val="2"/>
    </font>
    <font>
      <b/>
      <sz val="9"/>
      <color indexed="40"/>
      <name val="Arial"/>
      <family val="2"/>
    </font>
    <font>
      <b/>
      <sz val="10"/>
      <color indexed="4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color indexed="12"/>
      <name val="Arial"/>
      <family val="2"/>
    </font>
    <font>
      <b/>
      <sz val="7"/>
      <name val="Arial"/>
      <family val="2"/>
    </font>
    <font>
      <sz val="5"/>
      <name val="Arial"/>
      <family val="2"/>
    </font>
    <font>
      <sz val="6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rgb="FFFF0000"/>
      <name val="Arial"/>
      <family val="2"/>
    </font>
    <font>
      <b/>
      <sz val="11"/>
      <color rgb="FFFFFFFF"/>
      <name val="Calibri"/>
      <family val="2"/>
    </font>
    <font>
      <sz val="10"/>
      <color rgb="FF0070C0"/>
      <name val="Arial"/>
      <family val="2"/>
    </font>
    <font>
      <b/>
      <sz val="11"/>
      <color rgb="FFFFFFFF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2"/>
      <color indexed="8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42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808080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59999389629810485"/>
        <bgColor indexed="64"/>
      </patternFill>
    </fill>
  </fills>
  <borders count="5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8" borderId="0" applyNumberFormat="0" applyBorder="0" applyAlignment="0" applyProtection="0"/>
    <xf numFmtId="0" fontId="2" fillId="12" borderId="0" applyNumberFormat="0" applyBorder="0" applyAlignment="0" applyProtection="0"/>
    <xf numFmtId="0" fontId="3" fillId="7" borderId="0" applyNumberFormat="0" applyBorder="0" applyAlignment="0" applyProtection="0"/>
    <xf numFmtId="0" fontId="4" fillId="9" borderId="1" applyNumberFormat="0" applyAlignment="0" applyProtection="0"/>
    <xf numFmtId="0" fontId="5" fillId="13" borderId="2" applyNumberFormat="0" applyAlignment="0" applyProtection="0"/>
    <xf numFmtId="0" fontId="6" fillId="0" borderId="3" applyNumberFormat="0" applyFill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7" fillId="3" borderId="1" applyNumberFormat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166" fontId="9" fillId="0" borderId="0"/>
    <xf numFmtId="164" fontId="1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1" fillId="5" borderId="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Border="0" applyAlignment="0" applyProtection="0"/>
    <xf numFmtId="9" fontId="1" fillId="0" borderId="0" applyFont="0" applyFill="0" applyBorder="0" applyAlignment="0" applyProtection="0"/>
    <xf numFmtId="0" fontId="11" fillId="9" borderId="5" applyNumberFormat="0" applyAlignment="0" applyProtection="0"/>
    <xf numFmtId="0" fontId="9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6" applyNumberFormat="0" applyFill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167" fontId="9" fillId="0" borderId="0"/>
    <xf numFmtId="0" fontId="4" fillId="9" borderId="50" applyNumberFormat="0" applyAlignment="0" applyProtection="0"/>
    <xf numFmtId="0" fontId="7" fillId="3" borderId="50" applyNumberFormat="0" applyAlignment="0" applyProtection="0"/>
    <xf numFmtId="164" fontId="1" fillId="0" borderId="0" applyFont="0" applyFill="0" applyBorder="0" applyAlignment="0" applyProtection="0"/>
    <xf numFmtId="0" fontId="10" fillId="0" borderId="0"/>
    <xf numFmtId="0" fontId="1" fillId="5" borderId="51" applyNumberFormat="0" applyFont="0" applyAlignment="0" applyProtection="0"/>
    <xf numFmtId="0" fontId="11" fillId="9" borderId="52" applyNumberFormat="0" applyAlignment="0" applyProtection="0"/>
    <xf numFmtId="0" fontId="18" fillId="0" borderId="53" applyNumberFormat="0" applyFill="0" applyAlignment="0" applyProtection="0"/>
    <xf numFmtId="0" fontId="48" fillId="0" borderId="0"/>
    <xf numFmtId="0" fontId="10" fillId="0" borderId="0"/>
  </cellStyleXfs>
  <cellXfs count="362">
    <xf numFmtId="0" fontId="0" fillId="0" borderId="0" xfId="0"/>
    <xf numFmtId="49" fontId="19" fillId="0" borderId="0" xfId="0" applyNumberFormat="1" applyFont="1" applyAlignment="1">
      <alignment horizontal="center" vertical="center" wrapText="1"/>
    </xf>
    <xf numFmtId="49" fontId="19" fillId="0" borderId="10" xfId="0" applyNumberFormat="1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49" fontId="19" fillId="0" borderId="0" xfId="0" quotePrefix="1" applyNumberFormat="1" applyFont="1" applyAlignment="1">
      <alignment horizontal="center" vertical="center" wrapText="1"/>
    </xf>
    <xf numFmtId="2" fontId="19" fillId="0" borderId="0" xfId="0" applyNumberFormat="1" applyFont="1" applyAlignment="1">
      <alignment horizontal="center" vertical="center" wrapText="1"/>
    </xf>
    <xf numFmtId="165" fontId="19" fillId="0" borderId="0" xfId="0" applyNumberFormat="1" applyFont="1" applyAlignment="1">
      <alignment horizontal="center" vertical="center" wrapText="1"/>
    </xf>
    <xf numFmtId="165" fontId="19" fillId="0" borderId="10" xfId="0" applyNumberFormat="1" applyFont="1" applyFill="1" applyBorder="1" applyAlignment="1">
      <alignment horizontal="center" vertical="center" wrapText="1"/>
    </xf>
    <xf numFmtId="2" fontId="19" fillId="0" borderId="10" xfId="0" applyNumberFormat="1" applyFont="1" applyFill="1" applyBorder="1" applyAlignment="1">
      <alignment horizontal="center" vertical="center" wrapText="1"/>
    </xf>
    <xf numFmtId="10" fontId="19" fillId="0" borderId="0" xfId="37" applyNumberFormat="1" applyFont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4" fontId="19" fillId="0" borderId="0" xfId="0" applyNumberFormat="1" applyFont="1" applyAlignment="1">
      <alignment horizontal="center" vertical="center" wrapText="1"/>
    </xf>
    <xf numFmtId="10" fontId="19" fillId="0" borderId="0" xfId="37" applyNumberFormat="1" applyFont="1" applyBorder="1" applyAlignment="1">
      <alignment horizontal="center" vertical="center" wrapText="1"/>
    </xf>
    <xf numFmtId="49" fontId="19" fillId="0" borderId="10" xfId="0" quotePrefix="1" applyNumberFormat="1" applyFont="1" applyFill="1" applyBorder="1" applyAlignment="1">
      <alignment horizontal="center" vertical="center" wrapText="1"/>
    </xf>
    <xf numFmtId="49" fontId="19" fillId="20" borderId="10" xfId="0" applyNumberFormat="1" applyFont="1" applyFill="1" applyBorder="1" applyAlignment="1">
      <alignment horizontal="center" vertical="center" wrapText="1"/>
    </xf>
    <xf numFmtId="49" fontId="19" fillId="20" borderId="10" xfId="0" quotePrefix="1" applyNumberFormat="1" applyFont="1" applyFill="1" applyBorder="1" applyAlignment="1">
      <alignment horizontal="center" vertical="center" wrapText="1"/>
    </xf>
    <xf numFmtId="0" fontId="19" fillId="20" borderId="10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10" fontId="43" fillId="0" borderId="0" xfId="37" applyNumberFormat="1" applyFont="1" applyBorder="1" applyAlignment="1">
      <alignment horizontal="center" vertical="center" wrapText="1"/>
    </xf>
    <xf numFmtId="165" fontId="20" fillId="21" borderId="14" xfId="0" applyNumberFormat="1" applyFont="1" applyFill="1" applyBorder="1" applyAlignment="1">
      <alignment horizontal="center" vertical="center" wrapText="1"/>
    </xf>
    <xf numFmtId="0" fontId="19" fillId="23" borderId="10" xfId="0" applyFont="1" applyFill="1" applyBorder="1" applyAlignment="1">
      <alignment horizontal="center" vertical="center" wrapText="1"/>
    </xf>
    <xf numFmtId="0" fontId="0" fillId="0" borderId="0" xfId="0" applyNumberFormat="1" applyFont="1" applyAlignment="1">
      <alignment wrapText="1"/>
    </xf>
    <xf numFmtId="2" fontId="0" fillId="21" borderId="0" xfId="0" applyNumberFormat="1" applyFont="1" applyFill="1"/>
    <xf numFmtId="0" fontId="0" fillId="21" borderId="0" xfId="0" applyNumberFormat="1" applyFont="1" applyFill="1"/>
    <xf numFmtId="0" fontId="44" fillId="24" borderId="0" xfId="0" applyNumberFormat="1" applyFont="1" applyFill="1"/>
    <xf numFmtId="0" fontId="0" fillId="21" borderId="0" xfId="0" applyNumberFormat="1" applyFont="1" applyFill="1" applyAlignment="1">
      <alignment wrapText="1"/>
    </xf>
    <xf numFmtId="10" fontId="19" fillId="0" borderId="0" xfId="37" applyNumberFormat="1" applyFont="1" applyFill="1" applyAlignment="1">
      <alignment horizontal="center" vertical="center" wrapText="1"/>
    </xf>
    <xf numFmtId="0" fontId="23" fillId="0" borderId="0" xfId="35" applyFill="1"/>
    <xf numFmtId="0" fontId="24" fillId="0" borderId="0" xfId="35" applyFont="1" applyFill="1" applyBorder="1" applyAlignment="1">
      <alignment horizontal="center"/>
    </xf>
    <xf numFmtId="0" fontId="23" fillId="0" borderId="0" xfId="35" applyFill="1" applyBorder="1"/>
    <xf numFmtId="0" fontId="25" fillId="25" borderId="0" xfId="35" applyFont="1" applyFill="1" applyBorder="1" applyAlignment="1">
      <alignment horizontal="center"/>
    </xf>
    <xf numFmtId="0" fontId="25" fillId="26" borderId="0" xfId="35" applyFont="1" applyFill="1" applyBorder="1" applyAlignment="1">
      <alignment horizontal="center"/>
    </xf>
    <xf numFmtId="0" fontId="25" fillId="0" borderId="0" xfId="35" applyFont="1" applyFill="1" applyBorder="1" applyAlignment="1">
      <alignment horizontal="center"/>
    </xf>
    <xf numFmtId="0" fontId="25" fillId="25" borderId="0" xfId="35" applyFont="1" applyFill="1" applyBorder="1" applyAlignment="1">
      <alignment horizontal="center" wrapText="1"/>
    </xf>
    <xf numFmtId="0" fontId="23" fillId="0" borderId="0" xfId="35" applyFill="1" applyBorder="1" applyAlignment="1">
      <alignment horizontal="center" wrapText="1"/>
    </xf>
    <xf numFmtId="0" fontId="25" fillId="26" borderId="0" xfId="35" applyFont="1" applyFill="1" applyBorder="1" applyAlignment="1">
      <alignment horizontal="center" wrapText="1"/>
    </xf>
    <xf numFmtId="0" fontId="25" fillId="27" borderId="0" xfId="35" applyFont="1" applyFill="1" applyBorder="1" applyAlignment="1">
      <alignment wrapText="1"/>
    </xf>
    <xf numFmtId="0" fontId="25" fillId="27" borderId="0" xfId="35" applyFont="1" applyFill="1" applyBorder="1" applyAlignment="1">
      <alignment horizontal="center"/>
    </xf>
    <xf numFmtId="0" fontId="25" fillId="27" borderId="0" xfId="35" applyFont="1" applyFill="1" applyBorder="1"/>
    <xf numFmtId="2" fontId="23" fillId="0" borderId="0" xfId="35" applyNumberFormat="1" applyFill="1" applyBorder="1" applyAlignment="1">
      <alignment horizontal="center"/>
    </xf>
    <xf numFmtId="2" fontId="10" fillId="0" borderId="0" xfId="35" applyNumberFormat="1" applyFont="1" applyFill="1" applyBorder="1" applyAlignment="1">
      <alignment horizontal="center"/>
    </xf>
    <xf numFmtId="2" fontId="23" fillId="0" borderId="0" xfId="35" applyNumberFormat="1" applyFill="1" applyBorder="1"/>
    <xf numFmtId="0" fontId="23" fillId="0" borderId="0" xfId="35" applyFill="1" applyBorder="1" applyAlignment="1">
      <alignment horizontal="center"/>
    </xf>
    <xf numFmtId="0" fontId="23" fillId="19" borderId="0" xfId="35" applyFill="1" applyBorder="1"/>
    <xf numFmtId="2" fontId="23" fillId="19" borderId="0" xfId="35" applyNumberFormat="1" applyFill="1" applyBorder="1" applyAlignment="1">
      <alignment horizontal="center"/>
    </xf>
    <xf numFmtId="0" fontId="23" fillId="19" borderId="0" xfId="35" applyFill="1" applyBorder="1" applyAlignment="1">
      <alignment horizontal="center"/>
    </xf>
    <xf numFmtId="0" fontId="23" fillId="19" borderId="0" xfId="35" applyFill="1"/>
    <xf numFmtId="0" fontId="23" fillId="25" borderId="0" xfId="35" applyFill="1" applyBorder="1"/>
    <xf numFmtId="2" fontId="23" fillId="25" borderId="0" xfId="35" applyNumberFormat="1" applyFill="1" applyBorder="1" applyAlignment="1">
      <alignment horizontal="center"/>
    </xf>
    <xf numFmtId="2" fontId="10" fillId="25" borderId="0" xfId="35" applyNumberFormat="1" applyFont="1" applyFill="1" applyBorder="1" applyAlignment="1">
      <alignment horizontal="center"/>
    </xf>
    <xf numFmtId="2" fontId="23" fillId="25" borderId="0" xfId="35" applyNumberFormat="1" applyFill="1" applyBorder="1"/>
    <xf numFmtId="0" fontId="23" fillId="22" borderId="0" xfId="35" applyFill="1" applyBorder="1"/>
    <xf numFmtId="2" fontId="23" fillId="22" borderId="0" xfId="35" applyNumberFormat="1" applyFill="1" applyBorder="1" applyAlignment="1">
      <alignment horizontal="center"/>
    </xf>
    <xf numFmtId="2" fontId="10" fillId="22" borderId="0" xfId="35" applyNumberFormat="1" applyFont="1" applyFill="1" applyBorder="1" applyAlignment="1">
      <alignment horizontal="center"/>
    </xf>
    <xf numFmtId="2" fontId="23" fillId="22" borderId="0" xfId="35" applyNumberFormat="1" applyFill="1" applyBorder="1"/>
    <xf numFmtId="0" fontId="23" fillId="28" borderId="0" xfId="35" applyFill="1" applyBorder="1"/>
    <xf numFmtId="2" fontId="23" fillId="28" borderId="0" xfId="35" applyNumberFormat="1" applyFill="1" applyBorder="1" applyAlignment="1">
      <alignment horizontal="center"/>
    </xf>
    <xf numFmtId="2" fontId="10" fillId="28" borderId="0" xfId="35" applyNumberFormat="1" applyFont="1" applyFill="1" applyBorder="1" applyAlignment="1">
      <alignment horizontal="center"/>
    </xf>
    <xf numFmtId="2" fontId="23" fillId="28" borderId="0" xfId="35" applyNumberFormat="1" applyFill="1" applyBorder="1"/>
    <xf numFmtId="2" fontId="10" fillId="19" borderId="0" xfId="35" applyNumberFormat="1" applyFont="1" applyFill="1" applyBorder="1" applyAlignment="1">
      <alignment horizontal="center"/>
    </xf>
    <xf numFmtId="2" fontId="23" fillId="19" borderId="0" xfId="35" applyNumberFormat="1" applyFill="1" applyBorder="1"/>
    <xf numFmtId="168" fontId="23" fillId="0" borderId="0" xfId="35" applyNumberFormat="1" applyFill="1" applyBorder="1" applyAlignment="1">
      <alignment horizontal="center"/>
    </xf>
    <xf numFmtId="0" fontId="26" fillId="0" borderId="0" xfId="35" applyFont="1" applyFill="1" applyBorder="1"/>
    <xf numFmtId="0" fontId="10" fillId="0" borderId="0" xfId="35" applyFont="1" applyFill="1" applyBorder="1"/>
    <xf numFmtId="0" fontId="23" fillId="0" borderId="0" xfId="35" applyFill="1" applyBorder="1" applyAlignment="1">
      <alignment horizontal="left" wrapText="1"/>
    </xf>
    <xf numFmtId="17" fontId="27" fillId="0" borderId="0" xfId="35" applyNumberFormat="1" applyFont="1" applyFill="1" applyBorder="1" applyAlignment="1">
      <alignment horizontal="center"/>
    </xf>
    <xf numFmtId="2" fontId="22" fillId="18" borderId="0" xfId="35" applyNumberFormat="1" applyFont="1" applyFill="1" applyBorder="1" applyAlignment="1">
      <alignment horizontal="center"/>
    </xf>
    <xf numFmtId="0" fontId="27" fillId="0" borderId="0" xfId="35" applyFont="1" applyFill="1" applyBorder="1"/>
    <xf numFmtId="2" fontId="22" fillId="0" borderId="0" xfId="35" applyNumberFormat="1" applyFont="1" applyFill="1" applyBorder="1" applyAlignment="1">
      <alignment horizontal="center"/>
    </xf>
    <xf numFmtId="0" fontId="22" fillId="18" borderId="0" xfId="35" applyFont="1" applyFill="1" applyBorder="1" applyAlignment="1">
      <alignment horizontal="center"/>
    </xf>
    <xf numFmtId="0" fontId="22" fillId="0" borderId="0" xfId="35" applyFont="1" applyFill="1" applyBorder="1" applyAlignment="1">
      <alignment horizontal="center"/>
    </xf>
    <xf numFmtId="0" fontId="28" fillId="0" borderId="0" xfId="35" applyFont="1" applyBorder="1" applyAlignment="1">
      <alignment horizontal="left"/>
    </xf>
    <xf numFmtId="0" fontId="23" fillId="0" borderId="0" xfId="35" applyBorder="1" applyAlignment="1">
      <alignment horizontal="left"/>
    </xf>
    <xf numFmtId="0" fontId="29" fillId="0" borderId="0" xfId="35" applyFont="1" applyFill="1" applyBorder="1" applyAlignment="1">
      <alignment horizontal="left"/>
    </xf>
    <xf numFmtId="17" fontId="45" fillId="0" borderId="0" xfId="35" quotePrefix="1" applyNumberFormat="1" applyFont="1" applyFill="1" applyBorder="1"/>
    <xf numFmtId="0" fontId="10" fillId="0" borderId="0" xfId="35" applyFont="1" applyFill="1"/>
    <xf numFmtId="0" fontId="45" fillId="0" borderId="0" xfId="35" applyFont="1" applyFill="1"/>
    <xf numFmtId="0" fontId="25" fillId="0" borderId="0" xfId="35" applyFont="1" applyFill="1"/>
    <xf numFmtId="0" fontId="8" fillId="0" borderId="0" xfId="30" applyFill="1" applyAlignment="1" applyProtection="1"/>
    <xf numFmtId="169" fontId="19" fillId="0" borderId="0" xfId="0" applyNumberFormat="1" applyFont="1" applyBorder="1" applyAlignment="1">
      <alignment horizontal="center" vertical="center" wrapText="1"/>
    </xf>
    <xf numFmtId="10" fontId="19" fillId="0" borderId="10" xfId="37" applyNumberFormat="1" applyFont="1" applyFill="1" applyBorder="1" applyAlignment="1">
      <alignment horizontal="center" vertical="center" wrapText="1"/>
    </xf>
    <xf numFmtId="0" fontId="20" fillId="29" borderId="0" xfId="0" applyFont="1" applyFill="1" applyAlignment="1">
      <alignment horizontal="left" vertical="center"/>
    </xf>
    <xf numFmtId="0" fontId="19" fillId="29" borderId="0" xfId="0" applyFont="1" applyFill="1" applyAlignment="1">
      <alignment horizontal="center" vertical="center" wrapText="1"/>
    </xf>
    <xf numFmtId="169" fontId="19" fillId="0" borderId="10" xfId="0" applyNumberFormat="1" applyFont="1" applyFill="1" applyBorder="1" applyAlignment="1">
      <alignment horizontal="center" vertical="center" wrapText="1"/>
    </xf>
    <xf numFmtId="0" fontId="19" fillId="30" borderId="0" xfId="0" applyFont="1" applyFill="1" applyAlignment="1">
      <alignment horizontal="left" vertical="center"/>
    </xf>
    <xf numFmtId="0" fontId="19" fillId="30" borderId="0" xfId="0" applyFont="1" applyFill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165" fontId="20" fillId="0" borderId="14" xfId="0" applyNumberFormat="1" applyFont="1" applyFill="1" applyBorder="1" applyAlignment="1">
      <alignment horizontal="center" vertical="center" wrapText="1"/>
    </xf>
    <xf numFmtId="165" fontId="20" fillId="0" borderId="10" xfId="0" applyNumberFormat="1" applyFont="1" applyFill="1" applyBorder="1" applyAlignment="1">
      <alignment horizontal="center" vertical="center" wrapText="1"/>
    </xf>
    <xf numFmtId="49" fontId="20" fillId="0" borderId="10" xfId="0" quotePrefix="1" applyNumberFormat="1" applyFont="1" applyFill="1" applyBorder="1" applyAlignment="1">
      <alignment horizontal="center" vertical="center" wrapText="1"/>
    </xf>
    <xf numFmtId="2" fontId="19" fillId="0" borderId="0" xfId="0" applyNumberFormat="1" applyFont="1" applyFill="1" applyAlignment="1">
      <alignment horizontal="center" vertical="center" wrapText="1"/>
    </xf>
    <xf numFmtId="10" fontId="20" fillId="0" borderId="14" xfId="37" applyNumberFormat="1" applyFont="1" applyFill="1" applyBorder="1" applyAlignment="1">
      <alignment horizontal="center" vertical="center" wrapText="1"/>
    </xf>
    <xf numFmtId="165" fontId="20" fillId="26" borderId="14" xfId="0" applyNumberFormat="1" applyFont="1" applyFill="1" applyBorder="1" applyAlignment="1">
      <alignment horizontal="center" vertical="center" wrapText="1"/>
    </xf>
    <xf numFmtId="10" fontId="19" fillId="26" borderId="0" xfId="37" applyNumberFormat="1" applyFont="1" applyFill="1" applyAlignment="1">
      <alignment horizontal="center" vertical="center" wrapText="1"/>
    </xf>
    <xf numFmtId="0" fontId="32" fillId="0" borderId="0" xfId="34" applyFont="1"/>
    <xf numFmtId="0" fontId="33" fillId="0" borderId="0" xfId="34" applyFont="1"/>
    <xf numFmtId="0" fontId="23" fillId="0" borderId="0" xfId="34"/>
    <xf numFmtId="0" fontId="32" fillId="0" borderId="0" xfId="34" applyFont="1" applyBorder="1" applyAlignment="1">
      <alignment horizontal="center"/>
    </xf>
    <xf numFmtId="0" fontId="32" fillId="0" borderId="0" xfId="34" applyFont="1" applyBorder="1" applyAlignment="1">
      <alignment horizontal="left"/>
    </xf>
    <xf numFmtId="0" fontId="32" fillId="0" borderId="10" xfId="34" applyFont="1" applyBorder="1" applyAlignment="1">
      <alignment horizontal="center"/>
    </xf>
    <xf numFmtId="0" fontId="32" fillId="0" borderId="17" xfId="34" applyFont="1" applyBorder="1" applyAlignment="1">
      <alignment horizontal="center"/>
    </xf>
    <xf numFmtId="0" fontId="33" fillId="0" borderId="10" xfId="34" applyFont="1" applyBorder="1"/>
    <xf numFmtId="0" fontId="33" fillId="0" borderId="10" xfId="34" applyFont="1" applyBorder="1" applyAlignment="1">
      <alignment horizontal="center"/>
    </xf>
    <xf numFmtId="0" fontId="33" fillId="0" borderId="10" xfId="34" applyFont="1" applyBorder="1" applyAlignment="1"/>
    <xf numFmtId="2" fontId="33" fillId="0" borderId="10" xfId="34" applyNumberFormat="1" applyFont="1" applyBorder="1" applyAlignment="1">
      <alignment horizontal="center"/>
    </xf>
    <xf numFmtId="0" fontId="32" fillId="19" borderId="10" xfId="34" applyFont="1" applyFill="1" applyBorder="1" applyAlignment="1">
      <alignment horizontal="center"/>
    </xf>
    <xf numFmtId="0" fontId="32" fillId="19" borderId="10" xfId="34" applyFont="1" applyFill="1" applyBorder="1" applyAlignment="1"/>
    <xf numFmtId="2" fontId="32" fillId="19" borderId="10" xfId="34" applyNumberFormat="1" applyFont="1" applyFill="1" applyBorder="1" applyAlignment="1">
      <alignment horizontal="center"/>
    </xf>
    <xf numFmtId="0" fontId="33" fillId="0" borderId="10" xfId="34" applyFont="1" applyFill="1" applyBorder="1" applyAlignment="1"/>
    <xf numFmtId="0" fontId="33" fillId="0" borderId="10" xfId="34" applyFont="1" applyFill="1" applyBorder="1"/>
    <xf numFmtId="0" fontId="33" fillId="0" borderId="10" xfId="34" applyFont="1" applyBorder="1" applyAlignment="1">
      <alignment wrapText="1"/>
    </xf>
    <xf numFmtId="0" fontId="33" fillId="0" borderId="0" xfId="34" applyFont="1" applyAlignment="1"/>
    <xf numFmtId="10" fontId="32" fillId="17" borderId="10" xfId="37" applyNumberFormat="1" applyFont="1" applyFill="1" applyBorder="1" applyAlignment="1">
      <alignment horizontal="center"/>
    </xf>
    <xf numFmtId="0" fontId="23" fillId="0" borderId="0" xfId="33"/>
    <xf numFmtId="0" fontId="34" fillId="0" borderId="18" xfId="33" applyFont="1" applyBorder="1" applyAlignment="1"/>
    <xf numFmtId="0" fontId="23" fillId="0" borderId="19" xfId="33" applyBorder="1"/>
    <xf numFmtId="0" fontId="34" fillId="0" borderId="19" xfId="33" applyFont="1" applyBorder="1"/>
    <xf numFmtId="0" fontId="23" fillId="0" borderId="20" xfId="33" applyBorder="1"/>
    <xf numFmtId="0" fontId="34" fillId="0" borderId="21" xfId="33" applyFont="1" applyBorder="1" applyAlignment="1"/>
    <xf numFmtId="0" fontId="25" fillId="0" borderId="22" xfId="33" applyFont="1" applyBorder="1"/>
    <xf numFmtId="0" fontId="34" fillId="0" borderId="22" xfId="33" applyFont="1" applyBorder="1" applyAlignment="1"/>
    <xf numFmtId="0" fontId="23" fillId="0" borderId="23" xfId="33" applyBorder="1"/>
    <xf numFmtId="0" fontId="34" fillId="0" borderId="18" xfId="33" applyFont="1" applyBorder="1" applyAlignment="1">
      <alignment horizontal="left"/>
    </xf>
    <xf numFmtId="0" fontId="34" fillId="0" borderId="21" xfId="33" applyFont="1" applyBorder="1"/>
    <xf numFmtId="0" fontId="34" fillId="0" borderId="22" xfId="33" applyFont="1" applyBorder="1"/>
    <xf numFmtId="0" fontId="36" fillId="0" borderId="0" xfId="33" applyFont="1"/>
    <xf numFmtId="0" fontId="23" fillId="0" borderId="24" xfId="33" applyBorder="1"/>
    <xf numFmtId="0" fontId="23" fillId="0" borderId="25" xfId="33" applyBorder="1"/>
    <xf numFmtId="0" fontId="23" fillId="0" borderId="26" xfId="33" applyBorder="1"/>
    <xf numFmtId="0" fontId="23" fillId="0" borderId="0" xfId="33" applyBorder="1"/>
    <xf numFmtId="0" fontId="36" fillId="0" borderId="0" xfId="33" applyFont="1" applyBorder="1"/>
    <xf numFmtId="0" fontId="37" fillId="0" borderId="10" xfId="33" applyFont="1" applyBorder="1"/>
    <xf numFmtId="0" fontId="38" fillId="0" borderId="0" xfId="33" applyFont="1" applyBorder="1"/>
    <xf numFmtId="0" fontId="23" fillId="0" borderId="18" xfId="33" applyBorder="1"/>
    <xf numFmtId="0" fontId="23" fillId="0" borderId="10" xfId="33" applyBorder="1"/>
    <xf numFmtId="0" fontId="23" fillId="0" borderId="21" xfId="33" applyBorder="1"/>
    <xf numFmtId="0" fontId="23" fillId="0" borderId="22" xfId="33" applyBorder="1"/>
    <xf numFmtId="0" fontId="23" fillId="0" borderId="27" xfId="33" applyBorder="1"/>
    <xf numFmtId="0" fontId="23" fillId="0" borderId="28" xfId="33" applyBorder="1"/>
    <xf numFmtId="0" fontId="23" fillId="0" borderId="29" xfId="33" applyBorder="1"/>
    <xf numFmtId="0" fontId="23" fillId="0" borderId="30" xfId="33" applyBorder="1"/>
    <xf numFmtId="0" fontId="23" fillId="0" borderId="31" xfId="33" applyBorder="1"/>
    <xf numFmtId="0" fontId="23" fillId="0" borderId="32" xfId="33" applyBorder="1"/>
    <xf numFmtId="0" fontId="23" fillId="0" borderId="33" xfId="33" applyBorder="1"/>
    <xf numFmtId="0" fontId="25" fillId="0" borderId="34" xfId="33" applyFont="1" applyBorder="1"/>
    <xf numFmtId="0" fontId="23" fillId="0" borderId="35" xfId="33" applyBorder="1"/>
    <xf numFmtId="0" fontId="23" fillId="0" borderId="36" xfId="33" applyBorder="1"/>
    <xf numFmtId="0" fontId="39" fillId="0" borderId="19" xfId="33" applyFont="1" applyBorder="1"/>
    <xf numFmtId="0" fontId="40" fillId="0" borderId="19" xfId="33" applyFont="1" applyBorder="1"/>
    <xf numFmtId="0" fontId="40" fillId="0" borderId="0" xfId="33" applyFont="1" applyBorder="1"/>
    <xf numFmtId="0" fontId="39" fillId="0" borderId="0" xfId="33" applyFont="1" applyBorder="1"/>
    <xf numFmtId="0" fontId="41" fillId="0" borderId="18" xfId="33" applyFont="1" applyBorder="1" applyAlignment="1"/>
    <xf numFmtId="0" fontId="42" fillId="0" borderId="27" xfId="33" applyFont="1" applyBorder="1" applyAlignment="1"/>
    <xf numFmtId="0" fontId="42" fillId="0" borderId="0" xfId="33" applyFont="1" applyBorder="1" applyAlignment="1"/>
    <xf numFmtId="0" fontId="42" fillId="0" borderId="21" xfId="33" applyFont="1" applyBorder="1" applyAlignment="1"/>
    <xf numFmtId="0" fontId="42" fillId="0" borderId="22" xfId="33" applyFont="1" applyBorder="1" applyAlignment="1"/>
    <xf numFmtId="165" fontId="19" fillId="20" borderId="10" xfId="0" applyNumberFormat="1" applyFont="1" applyFill="1" applyBorder="1" applyAlignment="1">
      <alignment horizontal="center" vertical="center" wrapText="1"/>
    </xf>
    <xf numFmtId="10" fontId="19" fillId="20" borderId="10" xfId="37" applyNumberFormat="1" applyFont="1" applyFill="1" applyBorder="1" applyAlignment="1">
      <alignment horizontal="center" vertical="center" wrapText="1"/>
    </xf>
    <xf numFmtId="169" fontId="19" fillId="20" borderId="10" xfId="0" applyNumberFormat="1" applyFont="1" applyFill="1" applyBorder="1" applyAlignment="1">
      <alignment horizontal="center" vertical="center" wrapText="1"/>
    </xf>
    <xf numFmtId="2" fontId="0" fillId="0" borderId="0" xfId="0" applyNumberFormat="1" applyFont="1" applyFill="1"/>
    <xf numFmtId="49" fontId="19" fillId="20" borderId="49" xfId="0" applyNumberFormat="1" applyFont="1" applyFill="1" applyBorder="1" applyAlignment="1">
      <alignment horizontal="center" vertical="center" wrapText="1"/>
    </xf>
    <xf numFmtId="49" fontId="19" fillId="20" borderId="49" xfId="0" quotePrefix="1" applyNumberFormat="1" applyFont="1" applyFill="1" applyBorder="1" applyAlignment="1">
      <alignment horizontal="center" vertical="center" wrapText="1"/>
    </xf>
    <xf numFmtId="0" fontId="19" fillId="20" borderId="49" xfId="0" applyFont="1" applyFill="1" applyBorder="1" applyAlignment="1">
      <alignment horizontal="center" vertical="center" wrapText="1"/>
    </xf>
    <xf numFmtId="165" fontId="19" fillId="20" borderId="49" xfId="0" applyNumberFormat="1" applyFont="1" applyFill="1" applyBorder="1" applyAlignment="1">
      <alignment horizontal="center" vertical="center" wrapText="1"/>
    </xf>
    <xf numFmtId="0" fontId="19" fillId="0" borderId="54" xfId="0" applyFont="1" applyFill="1" applyBorder="1" applyAlignment="1">
      <alignment horizontal="center" vertical="center" wrapText="1"/>
    </xf>
    <xf numFmtId="165" fontId="19" fillId="0" borderId="54" xfId="0" applyNumberFormat="1" applyFont="1" applyFill="1" applyBorder="1" applyAlignment="1">
      <alignment horizontal="center" vertical="center" wrapText="1"/>
    </xf>
    <xf numFmtId="49" fontId="19" fillId="20" borderId="54" xfId="0" applyNumberFormat="1" applyFont="1" applyFill="1" applyBorder="1" applyAlignment="1">
      <alignment horizontal="center" vertical="center" wrapText="1"/>
    </xf>
    <xf numFmtId="49" fontId="19" fillId="20" borderId="54" xfId="0" quotePrefix="1" applyNumberFormat="1" applyFont="1" applyFill="1" applyBorder="1" applyAlignment="1">
      <alignment horizontal="center" vertical="center" wrapText="1"/>
    </xf>
    <xf numFmtId="0" fontId="19" fillId="20" borderId="54" xfId="0" applyFont="1" applyFill="1" applyBorder="1" applyAlignment="1">
      <alignment horizontal="center" vertical="center" wrapText="1"/>
    </xf>
    <xf numFmtId="165" fontId="19" fillId="0" borderId="0" xfId="0" applyNumberFormat="1" applyFont="1" applyFill="1" applyAlignment="1">
      <alignment horizontal="center" vertical="center" wrapText="1"/>
    </xf>
    <xf numFmtId="10" fontId="19" fillId="20" borderId="0" xfId="37" applyNumberFormat="1" applyFont="1" applyFill="1" applyAlignment="1">
      <alignment horizontal="center" vertical="center" wrapText="1"/>
    </xf>
    <xf numFmtId="49" fontId="19" fillId="0" borderId="0" xfId="0" applyNumberFormat="1" applyFont="1" applyFill="1" applyAlignment="1">
      <alignment horizontal="center" vertical="center" wrapText="1"/>
    </xf>
    <xf numFmtId="49" fontId="19" fillId="0" borderId="0" xfId="0" quotePrefix="1" applyNumberFormat="1" applyFont="1" applyFill="1" applyAlignment="1">
      <alignment horizontal="center" vertical="center" wrapText="1"/>
    </xf>
    <xf numFmtId="0" fontId="19" fillId="20" borderId="0" xfId="0" applyFont="1" applyFill="1" applyAlignment="1">
      <alignment horizontal="center" vertical="center" wrapText="1"/>
    </xf>
    <xf numFmtId="10" fontId="19" fillId="20" borderId="0" xfId="37" applyNumberFormat="1" applyFont="1" applyFill="1" applyBorder="1" applyAlignment="1">
      <alignment horizontal="center" vertical="center" wrapText="1"/>
    </xf>
    <xf numFmtId="169" fontId="19" fillId="20" borderId="0" xfId="0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0" fillId="0" borderId="0" xfId="0" applyNumberFormat="1" applyFont="1"/>
    <xf numFmtId="0" fontId="0" fillId="0" borderId="0" xfId="0"/>
    <xf numFmtId="0" fontId="0" fillId="0" borderId="0" xfId="0"/>
    <xf numFmtId="2" fontId="19" fillId="0" borderId="0" xfId="0" applyNumberFormat="1" applyFont="1" applyFill="1" applyBorder="1" applyAlignment="1">
      <alignment horizontal="center" vertical="center" wrapText="1"/>
    </xf>
    <xf numFmtId="0" fontId="0" fillId="0" borderId="0" xfId="0"/>
    <xf numFmtId="0" fontId="0" fillId="0" borderId="0" xfId="0" applyNumberFormat="1" applyFont="1"/>
    <xf numFmtId="0" fontId="46" fillId="24" borderId="0" xfId="0" applyNumberFormat="1" applyFont="1" applyFill="1"/>
    <xf numFmtId="165" fontId="20" fillId="29" borderId="11" xfId="0" applyNumberFormat="1" applyFont="1" applyFill="1" applyBorder="1" applyAlignment="1">
      <alignment horizontal="center" vertical="center" wrapText="1"/>
    </xf>
    <xf numFmtId="10" fontId="19" fillId="21" borderId="0" xfId="37" applyNumberFormat="1" applyFont="1" applyFill="1" applyAlignment="1">
      <alignment horizontal="center" vertical="center" wrapText="1"/>
    </xf>
    <xf numFmtId="0" fontId="0" fillId="21" borderId="0" xfId="0" applyFill="1"/>
    <xf numFmtId="0" fontId="10" fillId="19" borderId="0" xfId="35" applyFont="1" applyFill="1" applyBorder="1"/>
    <xf numFmtId="2" fontId="10" fillId="21" borderId="0" xfId="35" applyNumberFormat="1" applyFont="1" applyFill="1" applyBorder="1" applyAlignment="1">
      <alignment horizontal="center"/>
    </xf>
    <xf numFmtId="2" fontId="0" fillId="0" borderId="0" xfId="0" applyNumberFormat="1" applyFont="1"/>
    <xf numFmtId="0" fontId="46" fillId="24" borderId="0" xfId="0" applyNumberFormat="1" applyFont="1" applyFill="1"/>
    <xf numFmtId="0" fontId="49" fillId="0" borderId="0" xfId="0" applyFont="1" applyAlignment="1">
      <alignment vertical="center"/>
    </xf>
    <xf numFmtId="170" fontId="19" fillId="0" borderId="0" xfId="0" applyNumberFormat="1" applyFont="1" applyFill="1" applyAlignment="1">
      <alignment horizontal="center" vertical="center" wrapText="1"/>
    </xf>
    <xf numFmtId="169" fontId="19" fillId="0" borderId="0" xfId="0" applyNumberFormat="1" applyFont="1" applyFill="1" applyAlignment="1">
      <alignment horizontal="center" vertical="center" wrapText="1"/>
    </xf>
    <xf numFmtId="169" fontId="20" fillId="0" borderId="0" xfId="0" applyNumberFormat="1" applyFont="1" applyAlignment="1">
      <alignment horizontal="center" vertical="center" wrapText="1"/>
    </xf>
    <xf numFmtId="0" fontId="20" fillId="32" borderId="0" xfId="0" applyFont="1" applyFill="1" applyAlignment="1">
      <alignment horizontal="left" vertical="center"/>
    </xf>
    <xf numFmtId="0" fontId="19" fillId="32" borderId="0" xfId="0" applyFont="1" applyFill="1" applyAlignment="1">
      <alignment horizontal="center" vertical="center" wrapText="1"/>
    </xf>
    <xf numFmtId="169" fontId="19" fillId="32" borderId="0" xfId="0" applyNumberFormat="1" applyFont="1" applyFill="1" applyAlignment="1">
      <alignment horizontal="center" vertical="center" wrapText="1"/>
    </xf>
    <xf numFmtId="169" fontId="20" fillId="32" borderId="0" xfId="0" applyNumberFormat="1" applyFont="1" applyFill="1" applyAlignment="1">
      <alignment horizontal="center" vertical="center" wrapText="1"/>
    </xf>
    <xf numFmtId="10" fontId="20" fillId="32" borderId="0" xfId="37" applyNumberFormat="1" applyFont="1" applyFill="1" applyAlignment="1">
      <alignment horizontal="center" vertical="center" wrapText="1"/>
    </xf>
    <xf numFmtId="0" fontId="20" fillId="33" borderId="0" xfId="0" applyFont="1" applyFill="1" applyAlignment="1">
      <alignment horizontal="left" vertical="center"/>
    </xf>
    <xf numFmtId="0" fontId="19" fillId="33" borderId="0" xfId="0" applyFont="1" applyFill="1" applyAlignment="1">
      <alignment horizontal="center" vertical="center" wrapText="1"/>
    </xf>
    <xf numFmtId="169" fontId="19" fillId="33" borderId="0" xfId="0" applyNumberFormat="1" applyFont="1" applyFill="1" applyAlignment="1">
      <alignment horizontal="center" vertical="center" wrapText="1"/>
    </xf>
    <xf numFmtId="169" fontId="20" fillId="33" borderId="0" xfId="0" applyNumberFormat="1" applyFont="1" applyFill="1" applyAlignment="1">
      <alignment horizontal="center" vertical="center" wrapText="1"/>
    </xf>
    <xf numFmtId="10" fontId="20" fillId="33" borderId="0" xfId="37" applyNumberFormat="1" applyFont="1" applyFill="1" applyAlignment="1">
      <alignment horizontal="center" vertical="center" wrapText="1"/>
    </xf>
    <xf numFmtId="49" fontId="20" fillId="0" borderId="10" xfId="0" applyNumberFormat="1" applyFont="1" applyFill="1" applyBorder="1" applyAlignment="1">
      <alignment vertical="center" wrapText="1"/>
    </xf>
    <xf numFmtId="49" fontId="20" fillId="0" borderId="10" xfId="0" applyNumberFormat="1" applyFont="1" applyFill="1" applyBorder="1" applyAlignment="1">
      <alignment vertical="center"/>
    </xf>
    <xf numFmtId="49" fontId="20" fillId="0" borderId="24" xfId="0" applyNumberFormat="1" applyFont="1" applyFill="1" applyBorder="1" applyAlignment="1">
      <alignment vertical="center"/>
    </xf>
    <xf numFmtId="49" fontId="20" fillId="0" borderId="25" xfId="0" applyNumberFormat="1" applyFont="1" applyFill="1" applyBorder="1" applyAlignment="1">
      <alignment vertical="center"/>
    </xf>
    <xf numFmtId="49" fontId="20" fillId="0" borderId="26" xfId="0" applyNumberFormat="1" applyFont="1" applyFill="1" applyBorder="1" applyAlignment="1">
      <alignment vertical="center"/>
    </xf>
    <xf numFmtId="49" fontId="19" fillId="0" borderId="0" xfId="0" applyNumberFormat="1" applyFont="1" applyFill="1" applyBorder="1" applyAlignment="1">
      <alignment horizontal="center" vertical="center" wrapText="1"/>
    </xf>
    <xf numFmtId="49" fontId="19" fillId="0" borderId="0" xfId="0" quotePrefix="1" applyNumberFormat="1" applyFont="1" applyFill="1" applyBorder="1" applyAlignment="1">
      <alignment horizontal="center" vertical="center" wrapText="1"/>
    </xf>
    <xf numFmtId="165" fontId="19" fillId="0" borderId="0" xfId="0" applyNumberFormat="1" applyFont="1" applyFill="1" applyBorder="1" applyAlignment="1">
      <alignment horizontal="center" vertical="center" wrapText="1"/>
    </xf>
    <xf numFmtId="49" fontId="19" fillId="0" borderId="0" xfId="0" quotePrefix="1" applyNumberFormat="1" applyFont="1" applyBorder="1" applyAlignment="1">
      <alignment horizontal="center" vertical="center" wrapText="1"/>
    </xf>
    <xf numFmtId="49" fontId="19" fillId="0" borderId="0" xfId="0" applyNumberFormat="1" applyFont="1" applyBorder="1" applyAlignment="1">
      <alignment horizontal="center" vertical="center" wrapText="1"/>
    </xf>
    <xf numFmtId="2" fontId="19" fillId="0" borderId="0" xfId="0" applyNumberFormat="1" applyFont="1" applyBorder="1" applyAlignment="1">
      <alignment horizontal="center" vertical="center" wrapText="1"/>
    </xf>
    <xf numFmtId="4" fontId="19" fillId="0" borderId="0" xfId="0" applyNumberFormat="1" applyFont="1" applyBorder="1" applyAlignment="1">
      <alignment horizontal="center" vertical="center" wrapText="1"/>
    </xf>
    <xf numFmtId="165" fontId="19" fillId="0" borderId="0" xfId="0" applyNumberFormat="1" applyFont="1" applyBorder="1" applyAlignment="1">
      <alignment horizontal="center" vertical="center" wrapText="1"/>
    </xf>
    <xf numFmtId="171" fontId="19" fillId="20" borderId="0" xfId="37" applyNumberFormat="1" applyFont="1" applyFill="1" applyAlignment="1">
      <alignment horizontal="center" vertical="center" wrapText="1"/>
    </xf>
    <xf numFmtId="10" fontId="43" fillId="20" borderId="0" xfId="37" applyNumberFormat="1" applyFont="1" applyFill="1" applyAlignment="1">
      <alignment horizontal="center" vertical="center" wrapText="1"/>
    </xf>
    <xf numFmtId="10" fontId="20" fillId="20" borderId="0" xfId="37" applyNumberFormat="1" applyFont="1" applyFill="1" applyAlignment="1">
      <alignment horizontal="center" vertical="center" wrapText="1"/>
    </xf>
    <xf numFmtId="171" fontId="19" fillId="0" borderId="0" xfId="37" applyNumberFormat="1" applyFont="1" applyAlignment="1">
      <alignment horizontal="center" vertical="center" wrapText="1"/>
    </xf>
    <xf numFmtId="0" fontId="0" fillId="0" borderId="0" xfId="0" applyNumberFormat="1" applyFont="1"/>
    <xf numFmtId="49" fontId="20" fillId="0" borderId="56" xfId="0" applyNumberFormat="1" applyFont="1" applyFill="1" applyBorder="1" applyAlignment="1">
      <alignment vertical="center" wrapText="1"/>
    </xf>
    <xf numFmtId="49" fontId="20" fillId="0" borderId="55" xfId="0" applyNumberFormat="1" applyFont="1" applyFill="1" applyBorder="1" applyAlignment="1">
      <alignment vertical="center"/>
    </xf>
    <xf numFmtId="49" fontId="20" fillId="0" borderId="55" xfId="0" applyNumberFormat="1" applyFont="1" applyFill="1" applyBorder="1" applyAlignment="1">
      <alignment horizontal="center" vertical="center" wrapText="1"/>
    </xf>
    <xf numFmtId="49" fontId="20" fillId="0" borderId="56" xfId="0" applyNumberFormat="1" applyFont="1" applyFill="1" applyBorder="1" applyAlignment="1">
      <alignment horizontal="center" vertical="center" wrapText="1"/>
    </xf>
    <xf numFmtId="49" fontId="20" fillId="0" borderId="57" xfId="0" applyNumberFormat="1" applyFont="1" applyFill="1" applyBorder="1" applyAlignment="1">
      <alignment vertical="center" wrapText="1"/>
    </xf>
    <xf numFmtId="49" fontId="20" fillId="0" borderId="57" xfId="0" applyNumberFormat="1" applyFont="1" applyFill="1" applyBorder="1" applyAlignment="1">
      <alignment horizontal="center" vertical="center" wrapText="1"/>
    </xf>
    <xf numFmtId="49" fontId="20" fillId="0" borderId="10" xfId="0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19" fillId="0" borderId="49" xfId="0" applyFont="1" applyFill="1" applyBorder="1" applyAlignment="1">
      <alignment horizontal="center" vertical="center" wrapText="1"/>
    </xf>
    <xf numFmtId="49" fontId="19" fillId="0" borderId="54" xfId="0" quotePrefix="1" applyNumberFormat="1" applyFont="1" applyFill="1" applyBorder="1" applyAlignment="1">
      <alignment horizontal="center" vertical="center" wrapText="1"/>
    </xf>
    <xf numFmtId="49" fontId="19" fillId="0" borderId="54" xfId="0" applyNumberFormat="1" applyFont="1" applyFill="1" applyBorder="1" applyAlignment="1">
      <alignment horizontal="center" vertical="center" wrapText="1"/>
    </xf>
    <xf numFmtId="2" fontId="19" fillId="0" borderId="54" xfId="0" applyNumberFormat="1" applyFont="1" applyFill="1" applyBorder="1" applyAlignment="1">
      <alignment horizontal="center" vertical="center" wrapText="1"/>
    </xf>
    <xf numFmtId="49" fontId="19" fillId="0" borderId="49" xfId="0" quotePrefix="1" applyNumberFormat="1" applyFont="1" applyFill="1" applyBorder="1" applyAlignment="1">
      <alignment horizontal="center" vertical="center" wrapText="1"/>
    </xf>
    <xf numFmtId="49" fontId="19" fillId="0" borderId="49" xfId="0" applyNumberFormat="1" applyFont="1" applyFill="1" applyBorder="1" applyAlignment="1">
      <alignment horizontal="center" vertical="center" wrapText="1"/>
    </xf>
    <xf numFmtId="165" fontId="19" fillId="0" borderId="49" xfId="0" applyNumberFormat="1" applyFont="1" applyFill="1" applyBorder="1" applyAlignment="1">
      <alignment horizontal="center" vertical="center" wrapText="1"/>
    </xf>
    <xf numFmtId="49" fontId="10" fillId="0" borderId="49" xfId="0" quotePrefix="1" applyNumberFormat="1" applyFont="1" applyFill="1" applyBorder="1" applyAlignment="1">
      <alignment horizontal="center" vertical="center" wrapText="1"/>
    </xf>
    <xf numFmtId="2" fontId="19" fillId="0" borderId="49" xfId="0" applyNumberFormat="1" applyFont="1" applyFill="1" applyBorder="1" applyAlignment="1">
      <alignment horizontal="center" vertical="center" wrapText="1"/>
    </xf>
    <xf numFmtId="49" fontId="19" fillId="0" borderId="55" xfId="0" quotePrefix="1" applyNumberFormat="1" applyFont="1" applyFill="1" applyBorder="1" applyAlignment="1">
      <alignment horizontal="center" vertical="center" wrapText="1"/>
    </xf>
    <xf numFmtId="49" fontId="20" fillId="0" borderId="37" xfId="0" applyNumberFormat="1" applyFont="1" applyFill="1" applyBorder="1" applyAlignment="1">
      <alignment vertical="center"/>
    </xf>
    <xf numFmtId="49" fontId="20" fillId="0" borderId="38" xfId="0" applyNumberFormat="1" applyFont="1" applyFill="1" applyBorder="1" applyAlignment="1">
      <alignment vertical="center"/>
    </xf>
    <xf numFmtId="49" fontId="20" fillId="0" borderId="39" xfId="0" applyNumberFormat="1" applyFont="1" applyFill="1" applyBorder="1" applyAlignment="1">
      <alignment vertical="center"/>
    </xf>
    <xf numFmtId="49" fontId="20" fillId="0" borderId="34" xfId="0" applyNumberFormat="1" applyFont="1" applyFill="1" applyBorder="1" applyAlignment="1">
      <alignment vertical="center"/>
    </xf>
    <xf numFmtId="49" fontId="20" fillId="0" borderId="35" xfId="0" applyNumberFormat="1" applyFont="1" applyFill="1" applyBorder="1" applyAlignment="1">
      <alignment vertical="center"/>
    </xf>
    <xf numFmtId="49" fontId="20" fillId="0" borderId="36" xfId="0" applyNumberFormat="1" applyFont="1" applyFill="1" applyBorder="1" applyAlignment="1">
      <alignment vertical="center"/>
    </xf>
    <xf numFmtId="165" fontId="20" fillId="0" borderId="0" xfId="0" applyNumberFormat="1" applyFont="1" applyFill="1" applyAlignment="1">
      <alignment horizontal="left" vertical="center"/>
    </xf>
    <xf numFmtId="0" fontId="18" fillId="0" borderId="0" xfId="0" applyFont="1"/>
    <xf numFmtId="10" fontId="19" fillId="0" borderId="54" xfId="37" applyNumberFormat="1" applyFont="1" applyFill="1" applyBorder="1" applyAlignment="1">
      <alignment horizontal="center" vertical="center" wrapText="1"/>
    </xf>
    <xf numFmtId="169" fontId="19" fillId="0" borderId="54" xfId="0" applyNumberFormat="1" applyFont="1" applyFill="1" applyBorder="1" applyAlignment="1">
      <alignment horizontal="center" vertical="center" wrapText="1"/>
    </xf>
    <xf numFmtId="0" fontId="23" fillId="26" borderId="0" xfId="35" applyFill="1" applyBorder="1"/>
    <xf numFmtId="2" fontId="23" fillId="26" borderId="0" xfId="35" applyNumberFormat="1" applyFill="1" applyBorder="1" applyAlignment="1">
      <alignment horizontal="center"/>
    </xf>
    <xf numFmtId="2" fontId="10" fillId="26" borderId="0" xfId="35" applyNumberFormat="1" applyFont="1" applyFill="1" applyBorder="1" applyAlignment="1">
      <alignment horizontal="center"/>
    </xf>
    <xf numFmtId="2" fontId="23" fillId="26" borderId="0" xfId="35" applyNumberFormat="1" applyFill="1" applyBorder="1"/>
    <xf numFmtId="0" fontId="10" fillId="26" borderId="0" xfId="35" applyFont="1" applyFill="1" applyBorder="1"/>
    <xf numFmtId="165" fontId="19" fillId="20" borderId="0" xfId="0" applyNumberFormat="1" applyFont="1" applyFill="1" applyAlignment="1">
      <alignment horizontal="left" vertical="center"/>
    </xf>
    <xf numFmtId="0" fontId="0" fillId="20" borderId="0" xfId="0" applyFill="1"/>
    <xf numFmtId="0" fontId="19" fillId="0" borderId="0" xfId="0" applyFont="1" applyAlignment="1">
      <alignment horizontal="center" vertical="center" wrapText="1"/>
    </xf>
    <xf numFmtId="165" fontId="43" fillId="0" borderId="0" xfId="0" applyNumberFormat="1" applyFont="1" applyAlignment="1">
      <alignment horizontal="center" vertical="center" wrapText="1"/>
    </xf>
    <xf numFmtId="0" fontId="19" fillId="0" borderId="54" xfId="0" applyFont="1" applyBorder="1" applyAlignment="1">
      <alignment horizontal="center" vertical="center" wrapText="1"/>
    </xf>
    <xf numFmtId="14" fontId="19" fillId="0" borderId="54" xfId="0" applyNumberFormat="1" applyFont="1" applyBorder="1" applyAlignment="1">
      <alignment horizontal="center" vertical="center" wrapText="1"/>
    </xf>
    <xf numFmtId="2" fontId="19" fillId="0" borderId="54" xfId="0" applyNumberFormat="1" applyFont="1" applyBorder="1" applyAlignment="1">
      <alignment horizontal="center" vertical="center" wrapText="1"/>
    </xf>
    <xf numFmtId="0" fontId="19" fillId="34" borderId="54" xfId="0" applyFont="1" applyFill="1" applyBorder="1" applyAlignment="1">
      <alignment horizontal="center" vertical="center" wrapText="1"/>
    </xf>
    <xf numFmtId="2" fontId="19" fillId="34" borderId="54" xfId="0" applyNumberFormat="1" applyFont="1" applyFill="1" applyBorder="1" applyAlignment="1">
      <alignment horizontal="center" vertical="center" wrapText="1"/>
    </xf>
    <xf numFmtId="0" fontId="10" fillId="22" borderId="0" xfId="35" applyFont="1" applyFill="1" applyBorder="1"/>
    <xf numFmtId="0" fontId="43" fillId="0" borderId="0" xfId="0" applyFont="1" applyAlignment="1">
      <alignment horizontal="center" vertical="center" wrapText="1"/>
    </xf>
    <xf numFmtId="0" fontId="8" fillId="0" borderId="0" xfId="30" applyAlignment="1" applyProtection="1"/>
    <xf numFmtId="0" fontId="19" fillId="0" borderId="0" xfId="0" applyFont="1" applyAlignment="1">
      <alignment horizontal="center" vertical="center" wrapText="1"/>
    </xf>
    <xf numFmtId="10" fontId="19" fillId="23" borderId="54" xfId="37" applyNumberFormat="1" applyFont="1" applyFill="1" applyBorder="1" applyAlignment="1">
      <alignment horizontal="center" vertical="center" wrapText="1"/>
    </xf>
    <xf numFmtId="169" fontId="19" fillId="23" borderId="54" xfId="0" applyNumberFormat="1" applyFont="1" applyFill="1" applyBorder="1" applyAlignment="1">
      <alignment horizontal="center" vertical="center" wrapText="1"/>
    </xf>
    <xf numFmtId="0" fontId="0" fillId="0" borderId="0" xfId="0" applyNumberFormat="1" applyFont="1"/>
    <xf numFmtId="0" fontId="23" fillId="0" borderId="0" xfId="35" applyFill="1" applyBorder="1" applyAlignment="1">
      <alignment horizontal="center"/>
    </xf>
    <xf numFmtId="0" fontId="19" fillId="23" borderId="54" xfId="0" applyFont="1" applyFill="1" applyBorder="1" applyAlignment="1">
      <alignment horizontal="center" vertical="center" wrapText="1"/>
    </xf>
    <xf numFmtId="2" fontId="19" fillId="23" borderId="54" xfId="0" applyNumberFormat="1" applyFont="1" applyFill="1" applyBorder="1" applyAlignment="1">
      <alignment horizontal="center" vertical="center" wrapText="1"/>
    </xf>
    <xf numFmtId="0" fontId="23" fillId="30" borderId="0" xfId="35" applyFill="1" applyBorder="1"/>
    <xf numFmtId="0" fontId="23" fillId="30" borderId="0" xfId="35" applyFill="1" applyBorder="1" applyAlignment="1">
      <alignment horizontal="center"/>
    </xf>
    <xf numFmtId="0" fontId="23" fillId="30" borderId="0" xfId="35" applyFill="1"/>
    <xf numFmtId="0" fontId="19" fillId="0" borderId="0" xfId="0" applyFont="1" applyFill="1" applyAlignment="1">
      <alignment horizontal="center" vertical="center" wrapText="1"/>
    </xf>
    <xf numFmtId="165" fontId="20" fillId="17" borderId="10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165" fontId="20" fillId="0" borderId="14" xfId="0" applyNumberFormat="1" applyFont="1" applyFill="1" applyBorder="1" applyAlignment="1">
      <alignment horizontal="left" vertical="center"/>
    </xf>
    <xf numFmtId="10" fontId="20" fillId="0" borderId="54" xfId="37" applyNumberFormat="1" applyFont="1" applyFill="1" applyBorder="1" applyAlignment="1">
      <alignment horizontal="center" vertical="center" wrapText="1"/>
    </xf>
    <xf numFmtId="49" fontId="20" fillId="0" borderId="54" xfId="0" applyNumberFormat="1" applyFont="1" applyFill="1" applyBorder="1" applyAlignment="1">
      <alignment horizontal="center" vertical="center" wrapText="1"/>
    </xf>
    <xf numFmtId="49" fontId="20" fillId="0" borderId="17" xfId="0" applyNumberFormat="1" applyFont="1" applyFill="1" applyBorder="1" applyAlignment="1">
      <alignment horizontal="center" vertical="center" wrapText="1"/>
    </xf>
    <xf numFmtId="165" fontId="20" fillId="0" borderId="0" xfId="0" applyNumberFormat="1" applyFont="1" applyFill="1" applyAlignment="1">
      <alignment horizontal="center" vertical="center" wrapText="1"/>
    </xf>
    <xf numFmtId="165" fontId="20" fillId="0" borderId="15" xfId="0" applyNumberFormat="1" applyFont="1" applyFill="1" applyBorder="1" applyAlignment="1">
      <alignment horizontal="center" vertical="center" wrapText="1"/>
    </xf>
    <xf numFmtId="165" fontId="20" fillId="0" borderId="12" xfId="0" applyNumberFormat="1" applyFont="1" applyFill="1" applyBorder="1" applyAlignment="1">
      <alignment horizontal="center" vertical="center" wrapText="1"/>
    </xf>
    <xf numFmtId="165" fontId="20" fillId="0" borderId="13" xfId="0" applyNumberFormat="1" applyFont="1" applyFill="1" applyBorder="1" applyAlignment="1">
      <alignment horizontal="center" vertical="center" wrapText="1"/>
    </xf>
    <xf numFmtId="165" fontId="20" fillId="0" borderId="11" xfId="0" applyNumberFormat="1" applyFont="1" applyFill="1" applyBorder="1" applyAlignment="1">
      <alignment horizontal="center" vertical="center" wrapText="1"/>
    </xf>
    <xf numFmtId="165" fontId="20" fillId="0" borderId="16" xfId="0" applyNumberFormat="1" applyFont="1" applyFill="1" applyBorder="1" applyAlignment="1">
      <alignment horizontal="center" vertical="center" wrapText="1"/>
    </xf>
    <xf numFmtId="0" fontId="19" fillId="0" borderId="30" xfId="0" applyFont="1" applyFill="1" applyBorder="1" applyAlignment="1">
      <alignment vertical="center"/>
    </xf>
    <xf numFmtId="0" fontId="20" fillId="22" borderId="54" xfId="0" applyFont="1" applyFill="1" applyBorder="1" applyAlignment="1">
      <alignment horizontal="center" vertical="center" wrapText="1"/>
    </xf>
    <xf numFmtId="0" fontId="23" fillId="35" borderId="0" xfId="35" applyFill="1" applyBorder="1"/>
    <xf numFmtId="2" fontId="23" fillId="35" borderId="0" xfId="35" applyNumberFormat="1" applyFill="1" applyBorder="1" applyAlignment="1">
      <alignment horizontal="center"/>
    </xf>
    <xf numFmtId="2" fontId="10" fillId="35" borderId="0" xfId="35" applyNumberFormat="1" applyFont="1" applyFill="1" applyBorder="1" applyAlignment="1">
      <alignment horizontal="center"/>
    </xf>
    <xf numFmtId="2" fontId="23" fillId="35" borderId="0" xfId="35" applyNumberFormat="1" applyFill="1" applyBorder="1"/>
    <xf numFmtId="0" fontId="10" fillId="35" borderId="0" xfId="35" applyFont="1" applyFill="1" applyBorder="1"/>
    <xf numFmtId="49" fontId="20" fillId="0" borderId="54" xfId="0" applyNumberFormat="1" applyFont="1" applyFill="1" applyBorder="1" applyAlignment="1">
      <alignment vertical="center" wrapText="1"/>
    </xf>
    <xf numFmtId="49" fontId="20" fillId="0" borderId="54" xfId="0" applyNumberFormat="1" applyFont="1" applyFill="1" applyBorder="1" applyAlignment="1">
      <alignment vertical="center"/>
    </xf>
    <xf numFmtId="49" fontId="20" fillId="0" borderId="56" xfId="0" applyNumberFormat="1" applyFont="1" applyFill="1" applyBorder="1" applyAlignment="1">
      <alignment vertical="center"/>
    </xf>
    <xf numFmtId="49" fontId="20" fillId="0" borderId="57" xfId="0" applyNumberFormat="1" applyFont="1" applyFill="1" applyBorder="1" applyAlignment="1">
      <alignment vertical="center"/>
    </xf>
    <xf numFmtId="165" fontId="20" fillId="21" borderId="0" xfId="0" applyNumberFormat="1" applyFont="1" applyFill="1" applyBorder="1" applyAlignment="1">
      <alignment horizontal="center" vertical="center" wrapText="1"/>
    </xf>
    <xf numFmtId="165" fontId="20" fillId="17" borderId="10" xfId="0" applyNumberFormat="1" applyFont="1" applyFill="1" applyBorder="1" applyAlignment="1">
      <alignment horizontal="center" vertical="center" wrapText="1"/>
    </xf>
    <xf numFmtId="165" fontId="20" fillId="0" borderId="44" xfId="0" applyNumberFormat="1" applyFont="1" applyFill="1" applyBorder="1" applyAlignment="1">
      <alignment horizontal="center" vertical="center" wrapText="1"/>
    </xf>
    <xf numFmtId="165" fontId="20" fillId="0" borderId="45" xfId="0" applyNumberFormat="1" applyFont="1" applyFill="1" applyBorder="1" applyAlignment="1">
      <alignment horizontal="center" vertical="center" wrapText="1"/>
    </xf>
    <xf numFmtId="165" fontId="20" fillId="0" borderId="46" xfId="0" applyNumberFormat="1" applyFont="1" applyFill="1" applyBorder="1" applyAlignment="1">
      <alignment horizontal="center" vertical="center" wrapText="1"/>
    </xf>
    <xf numFmtId="165" fontId="20" fillId="0" borderId="43" xfId="0" applyNumberFormat="1" applyFont="1" applyFill="1" applyBorder="1" applyAlignment="1">
      <alignment horizontal="center" vertical="center" wrapText="1"/>
    </xf>
    <xf numFmtId="165" fontId="20" fillId="0" borderId="42" xfId="0" applyNumberFormat="1" applyFont="1" applyFill="1" applyBorder="1" applyAlignment="1">
      <alignment horizontal="center" vertical="center" wrapText="1"/>
    </xf>
    <xf numFmtId="165" fontId="20" fillId="0" borderId="48" xfId="0" applyNumberFormat="1" applyFont="1" applyFill="1" applyBorder="1" applyAlignment="1">
      <alignment horizontal="center" vertical="center" wrapText="1"/>
    </xf>
    <xf numFmtId="0" fontId="43" fillId="30" borderId="40" xfId="0" applyFont="1" applyFill="1" applyBorder="1" applyAlignment="1">
      <alignment horizontal="center" vertical="center" wrapText="1"/>
    </xf>
    <xf numFmtId="0" fontId="43" fillId="30" borderId="41" xfId="0" applyFont="1" applyFill="1" applyBorder="1" applyAlignment="1">
      <alignment horizontal="center" vertical="center" wrapText="1"/>
    </xf>
    <xf numFmtId="0" fontId="25" fillId="30" borderId="40" xfId="0" applyFont="1" applyFill="1" applyBorder="1" applyAlignment="1">
      <alignment horizontal="center" vertical="center" wrapText="1"/>
    </xf>
    <xf numFmtId="0" fontId="25" fillId="30" borderId="41" xfId="0" applyFont="1" applyFill="1" applyBorder="1" applyAlignment="1">
      <alignment horizontal="center" vertical="center" wrapText="1"/>
    </xf>
    <xf numFmtId="0" fontId="20" fillId="22" borderId="10" xfId="0" applyFont="1" applyFill="1" applyBorder="1" applyAlignment="1">
      <alignment horizontal="center" vertical="center" wrapText="1"/>
    </xf>
    <xf numFmtId="0" fontId="20" fillId="0" borderId="40" xfId="0" applyFont="1" applyFill="1" applyBorder="1" applyAlignment="1">
      <alignment horizontal="center" vertical="center" wrapText="1"/>
    </xf>
    <xf numFmtId="0" fontId="20" fillId="0" borderId="41" xfId="0" applyFont="1" applyFill="1" applyBorder="1" applyAlignment="1">
      <alignment horizontal="center" vertical="center" wrapText="1"/>
    </xf>
    <xf numFmtId="49" fontId="20" fillId="0" borderId="40" xfId="0" applyNumberFormat="1" applyFont="1" applyFill="1" applyBorder="1" applyAlignment="1">
      <alignment horizontal="center" vertical="center" wrapText="1"/>
    </xf>
    <xf numFmtId="49" fontId="20" fillId="0" borderId="41" xfId="0" applyNumberFormat="1" applyFont="1" applyFill="1" applyBorder="1" applyAlignment="1">
      <alignment horizontal="center" vertical="center" wrapText="1"/>
    </xf>
    <xf numFmtId="2" fontId="20" fillId="0" borderId="40" xfId="0" applyNumberFormat="1" applyFont="1" applyFill="1" applyBorder="1" applyAlignment="1">
      <alignment horizontal="center" vertical="center" wrapText="1"/>
    </xf>
    <xf numFmtId="2" fontId="20" fillId="0" borderId="41" xfId="0" applyNumberFormat="1" applyFont="1" applyFill="1" applyBorder="1" applyAlignment="1">
      <alignment horizontal="center" vertical="center" wrapText="1"/>
    </xf>
    <xf numFmtId="0" fontId="20" fillId="0" borderId="43" xfId="0" applyFont="1" applyFill="1" applyBorder="1" applyAlignment="1">
      <alignment horizontal="center" vertical="center" wrapText="1"/>
    </xf>
    <xf numFmtId="0" fontId="20" fillId="0" borderId="47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1" fillId="0" borderId="0" xfId="0" applyNumberFormat="1" applyFont="1"/>
    <xf numFmtId="0" fontId="0" fillId="0" borderId="0" xfId="0" applyNumberFormat="1" applyFont="1"/>
    <xf numFmtId="0" fontId="47" fillId="0" borderId="0" xfId="0" applyNumberFormat="1" applyFont="1"/>
    <xf numFmtId="0" fontId="19" fillId="31" borderId="10" xfId="0" applyFont="1" applyFill="1" applyBorder="1" applyAlignment="1">
      <alignment horizontal="center" vertical="center" wrapText="1"/>
    </xf>
    <xf numFmtId="0" fontId="19" fillId="31" borderId="54" xfId="0" applyFont="1" applyFill="1" applyBorder="1" applyAlignment="1">
      <alignment horizontal="center" vertical="center" wrapText="1"/>
    </xf>
    <xf numFmtId="0" fontId="10" fillId="0" borderId="0" xfId="35" applyFont="1" applyFill="1" applyAlignment="1">
      <alignment horizontal="left"/>
    </xf>
    <xf numFmtId="0" fontId="23" fillId="0" borderId="0" xfId="35" applyFill="1" applyAlignment="1">
      <alignment horizontal="left"/>
    </xf>
    <xf numFmtId="0" fontId="25" fillId="26" borderId="0" xfId="35" applyFont="1" applyFill="1" applyBorder="1" applyAlignment="1">
      <alignment horizontal="center" wrapText="1"/>
    </xf>
    <xf numFmtId="0" fontId="25" fillId="25" borderId="0" xfId="35" applyFont="1" applyFill="1" applyBorder="1" applyAlignment="1">
      <alignment horizontal="center" wrapText="1"/>
    </xf>
    <xf numFmtId="0" fontId="23" fillId="0" borderId="0" xfId="35" applyFill="1" applyBorder="1" applyAlignment="1">
      <alignment horizontal="center"/>
    </xf>
    <xf numFmtId="0" fontId="23" fillId="0" borderId="0" xfId="35" applyFill="1" applyBorder="1" applyAlignment="1">
      <alignment horizontal="left" wrapText="1"/>
    </xf>
    <xf numFmtId="0" fontId="23" fillId="0" borderId="0" xfId="35" applyFill="1" applyAlignment="1">
      <alignment horizontal="left" wrapText="1" shrinkToFit="1"/>
    </xf>
    <xf numFmtId="0" fontId="24" fillId="0" borderId="0" xfId="35" applyFont="1" applyFill="1" applyAlignment="1">
      <alignment horizontal="center"/>
    </xf>
    <xf numFmtId="0" fontId="24" fillId="0" borderId="0" xfId="35" applyFont="1" applyFill="1" applyBorder="1" applyAlignment="1">
      <alignment horizontal="center"/>
    </xf>
    <xf numFmtId="0" fontId="25" fillId="26" borderId="0" xfId="35" applyFont="1" applyFill="1" applyBorder="1" applyAlignment="1">
      <alignment horizontal="center"/>
    </xf>
    <xf numFmtId="0" fontId="25" fillId="25" borderId="0" xfId="35" applyFont="1" applyFill="1" applyBorder="1" applyAlignment="1">
      <alignment horizontal="center"/>
    </xf>
    <xf numFmtId="0" fontId="25" fillId="0" borderId="0" xfId="35" applyFont="1" applyFill="1" applyBorder="1" applyAlignment="1">
      <alignment horizontal="center"/>
    </xf>
    <xf numFmtId="0" fontId="25" fillId="26" borderId="0" xfId="35" applyFont="1" applyFill="1" applyAlignment="1">
      <alignment horizontal="center"/>
    </xf>
    <xf numFmtId="0" fontId="32" fillId="17" borderId="10" xfId="34" applyFont="1" applyFill="1" applyBorder="1" applyAlignment="1">
      <alignment horizontal="center"/>
    </xf>
    <xf numFmtId="0" fontId="32" fillId="0" borderId="34" xfId="34" applyFont="1" applyBorder="1" applyAlignment="1">
      <alignment horizontal="center"/>
    </xf>
    <xf numFmtId="0" fontId="32" fillId="0" borderId="36" xfId="34" applyFont="1" applyBorder="1" applyAlignment="1">
      <alignment horizontal="center"/>
    </xf>
    <xf numFmtId="0" fontId="32" fillId="17" borderId="24" xfId="34" applyFont="1" applyFill="1" applyBorder="1" applyAlignment="1">
      <alignment horizontal="center"/>
    </xf>
    <xf numFmtId="0" fontId="32" fillId="17" borderId="25" xfId="34" applyFont="1" applyFill="1" applyBorder="1" applyAlignment="1">
      <alignment horizontal="center"/>
    </xf>
    <xf numFmtId="0" fontId="24" fillId="0" borderId="22" xfId="33" applyFont="1" applyBorder="1" applyAlignment="1">
      <alignment horizontal="center"/>
    </xf>
    <xf numFmtId="0" fontId="24" fillId="0" borderId="18" xfId="33" applyFont="1" applyBorder="1" applyAlignment="1">
      <alignment horizontal="center" vertical="center"/>
    </xf>
    <xf numFmtId="0" fontId="24" fillId="0" borderId="19" xfId="33" applyFont="1" applyBorder="1" applyAlignment="1">
      <alignment horizontal="center" vertical="center"/>
    </xf>
    <xf numFmtId="0" fontId="24" fillId="0" borderId="20" xfId="33" applyFont="1" applyBorder="1" applyAlignment="1">
      <alignment horizontal="center" vertical="center"/>
    </xf>
    <xf numFmtId="0" fontId="24" fillId="0" borderId="27" xfId="33" applyFont="1" applyBorder="1" applyAlignment="1">
      <alignment horizontal="center" vertical="center"/>
    </xf>
    <xf numFmtId="0" fontId="24" fillId="0" borderId="0" xfId="33" applyFont="1" applyBorder="1" applyAlignment="1">
      <alignment horizontal="center" vertical="center"/>
    </xf>
    <xf numFmtId="0" fontId="24" fillId="0" borderId="28" xfId="33" applyFont="1" applyBorder="1" applyAlignment="1">
      <alignment horizontal="center" vertical="center"/>
    </xf>
    <xf numFmtId="0" fontId="24" fillId="0" borderId="21" xfId="33" applyFont="1" applyBorder="1" applyAlignment="1">
      <alignment horizontal="center" vertical="center"/>
    </xf>
    <xf numFmtId="0" fontId="24" fillId="0" borderId="22" xfId="33" applyFont="1" applyBorder="1" applyAlignment="1">
      <alignment horizontal="center" vertical="center"/>
    </xf>
    <xf numFmtId="0" fontId="24" fillId="0" borderId="23" xfId="33" applyFont="1" applyBorder="1" applyAlignment="1">
      <alignment horizontal="center" vertical="center"/>
    </xf>
    <xf numFmtId="0" fontId="35" fillId="0" borderId="24" xfId="33" applyFont="1" applyBorder="1" applyAlignment="1">
      <alignment horizontal="center"/>
    </xf>
    <xf numFmtId="0" fontId="35" fillId="0" borderId="25" xfId="33" applyFont="1" applyBorder="1" applyAlignment="1">
      <alignment horizontal="center"/>
    </xf>
    <xf numFmtId="0" fontId="35" fillId="0" borderId="26" xfId="33" applyFont="1" applyBorder="1" applyAlignment="1">
      <alignment horizontal="center"/>
    </xf>
  </cellXfs>
  <cellStyles count="61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álculo 2" xfId="52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Entrada 2" xfId="53"/>
    <cellStyle name="Hiperlink" xfId="30" builtinId="8"/>
    <cellStyle name="Moeda 2" xfId="31"/>
    <cellStyle name="Moeda 3" xfId="32"/>
    <cellStyle name="Moeda 3 2" xfId="54"/>
    <cellStyle name="Normal" xfId="0" builtinId="0"/>
    <cellStyle name="Normal 2" xfId="33"/>
    <cellStyle name="Normal 2 2" xfId="55"/>
    <cellStyle name="Normal 2_06 PQCU" xfId="60"/>
    <cellStyle name="Normal 3" xfId="59"/>
    <cellStyle name="Normal_composicao de encargos sociais" xfId="34"/>
    <cellStyle name="Normal_VII - Composicao do BDI  revisao 2" xfId="35"/>
    <cellStyle name="Nota" xfId="36" builtinId="10" customBuiltin="1"/>
    <cellStyle name="Nota 2" xfId="56"/>
    <cellStyle name="Porcentagem" xfId="37" builtinId="5"/>
    <cellStyle name="Porcentagem 2" xfId="38"/>
    <cellStyle name="Porcentagem 2 2" xfId="39"/>
    <cellStyle name="Porcentagem 3" xfId="40"/>
    <cellStyle name="Saída" xfId="41" builtinId="21" customBuiltin="1"/>
    <cellStyle name="Saída 2" xfId="57"/>
    <cellStyle name="TableStyleLight1" xfId="42"/>
    <cellStyle name="Texto de Aviso" xfId="43" builtinId="11" customBuiltin="1"/>
    <cellStyle name="Texto Explicativo" xfId="44" builtinId="53" customBuiltin="1"/>
    <cellStyle name="Título" xfId="45" builtinId="15" customBuiltin="1"/>
    <cellStyle name="Título 1" xfId="46" builtinId="16" customBuiltin="1"/>
    <cellStyle name="Título 2" xfId="47" builtinId="17" customBuiltin="1"/>
    <cellStyle name="Título 3" xfId="48" builtinId="18" customBuiltin="1"/>
    <cellStyle name="Título 4" xfId="49" builtinId="19" customBuiltin="1"/>
    <cellStyle name="Total" xfId="50" builtinId="25" customBuiltin="1"/>
    <cellStyle name="Total 2" xfId="58"/>
    <cellStyle name="Vírgula 2" xfId="51"/>
  </cellStyles>
  <dxfs count="1250"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97" Type="http://schemas.openxmlformats.org/officeDocument/2006/relationships/image" Target="../media/image9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2</xdr:col>
      <xdr:colOff>2487447</xdr:colOff>
      <xdr:row>17</xdr:row>
      <xdr:rowOff>135860</xdr:rowOff>
    </xdr:to>
    <xdr:pic>
      <xdr:nvPicPr>
        <xdr:cNvPr id="3" name="Imagem 1">
          <a:extLst>
            <a:ext uri="{FF2B5EF4-FFF2-40B4-BE49-F238E27FC236}">
              <a16:creationId xmlns:a16="http://schemas.microsoft.com/office/drawing/2014/main" id="{00000000-0008-0000-0100-0000B87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47700"/>
          <a:ext cx="4890968" cy="2288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2899447</xdr:colOff>
      <xdr:row>5</xdr:row>
      <xdr:rowOff>64293</xdr:rowOff>
    </xdr:from>
    <xdr:to>
      <xdr:col>3</xdr:col>
      <xdr:colOff>997744</xdr:colOff>
      <xdr:row>17</xdr:row>
      <xdr:rowOff>79439</xdr:rowOff>
    </xdr:to>
    <xdr:pic>
      <xdr:nvPicPr>
        <xdr:cNvPr id="4" name="Imagem 11">
          <a:extLst>
            <a:ext uri="{FF2B5EF4-FFF2-40B4-BE49-F238E27FC236}">
              <a16:creationId xmlns:a16="http://schemas.microsoft.com/office/drawing/2014/main" id="{00000000-0008-0000-0100-0000C87A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5447" y="445293"/>
          <a:ext cx="4980109" cy="2301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3</xdr:col>
      <xdr:colOff>1325457</xdr:colOff>
      <xdr:row>136</xdr:row>
      <xdr:rowOff>38265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3844" y="6226969"/>
          <a:ext cx="10612331" cy="11812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3</xdr:col>
      <xdr:colOff>1239720</xdr:colOff>
      <xdr:row>142</xdr:row>
      <xdr:rowOff>143054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3844" y="7369969"/>
          <a:ext cx="10526594" cy="12860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3</xdr:col>
      <xdr:colOff>1249246</xdr:colOff>
      <xdr:row>266</xdr:row>
      <xdr:rowOff>162107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3844" y="54709219"/>
          <a:ext cx="10536120" cy="13051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1083</xdr:row>
      <xdr:rowOff>47624</xdr:rowOff>
    </xdr:from>
    <xdr:to>
      <xdr:col>3</xdr:col>
      <xdr:colOff>1287352</xdr:colOff>
      <xdr:row>1085</xdr:row>
      <xdr:rowOff>114361</xdr:rowOff>
    </xdr:to>
    <xdr:pic>
      <xdr:nvPicPr>
        <xdr:cNvPr id="141" name="Imagem 14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73844" y="391489405"/>
          <a:ext cx="10574226" cy="4477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1085</xdr:row>
      <xdr:rowOff>47627</xdr:rowOff>
    </xdr:from>
    <xdr:to>
      <xdr:col>3</xdr:col>
      <xdr:colOff>1296878</xdr:colOff>
      <xdr:row>1091</xdr:row>
      <xdr:rowOff>66839</xdr:rowOff>
    </xdr:to>
    <xdr:pic>
      <xdr:nvPicPr>
        <xdr:cNvPr id="142" name="Imagem 14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73844" y="391870408"/>
          <a:ext cx="10583752" cy="11622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1094</xdr:row>
      <xdr:rowOff>47624</xdr:rowOff>
    </xdr:from>
    <xdr:to>
      <xdr:col>3</xdr:col>
      <xdr:colOff>1277825</xdr:colOff>
      <xdr:row>1099</xdr:row>
      <xdr:rowOff>9652</xdr:rowOff>
    </xdr:to>
    <xdr:pic>
      <xdr:nvPicPr>
        <xdr:cNvPr id="144" name="Imagem 14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73844" y="395489905"/>
          <a:ext cx="10564699" cy="9145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1101</xdr:row>
      <xdr:rowOff>59530</xdr:rowOff>
    </xdr:from>
    <xdr:to>
      <xdr:col>3</xdr:col>
      <xdr:colOff>1277825</xdr:colOff>
      <xdr:row>1102</xdr:row>
      <xdr:rowOff>183399</xdr:rowOff>
    </xdr:to>
    <xdr:pic>
      <xdr:nvPicPr>
        <xdr:cNvPr id="145" name="Imagem 14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73844" y="396835311"/>
          <a:ext cx="10564699" cy="314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1102</xdr:row>
      <xdr:rowOff>71436</xdr:rowOff>
    </xdr:from>
    <xdr:to>
      <xdr:col>3</xdr:col>
      <xdr:colOff>1220667</xdr:colOff>
      <xdr:row>1106</xdr:row>
      <xdr:rowOff>33437</xdr:rowOff>
    </xdr:to>
    <xdr:pic>
      <xdr:nvPicPr>
        <xdr:cNvPr id="146" name="Imagem 14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73844" y="397037717"/>
          <a:ext cx="10507541" cy="72400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2</xdr:col>
      <xdr:colOff>6176963</xdr:colOff>
      <xdr:row>56</xdr:row>
      <xdr:rowOff>180975</xdr:rowOff>
    </xdr:to>
    <xdr:pic>
      <xdr:nvPicPr>
        <xdr:cNvPr id="167" name="Imagem 1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6325850"/>
          <a:ext cx="785812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2</xdr:col>
      <xdr:colOff>6845028</xdr:colOff>
      <xdr:row>75</xdr:row>
      <xdr:rowOff>180786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16781" y="12703969"/>
          <a:ext cx="8523809" cy="15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3</xdr:col>
      <xdr:colOff>1340677</xdr:colOff>
      <xdr:row>158</xdr:row>
      <xdr:rowOff>130968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73844" y="18466594"/>
          <a:ext cx="10627551" cy="24169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3</xdr:col>
      <xdr:colOff>2236935</xdr:colOff>
      <xdr:row>186</xdr:row>
      <xdr:rowOff>104714</xdr:rowOff>
    </xdr:to>
    <xdr:pic>
      <xdr:nvPicPr>
        <xdr:cNvPr id="172" name="Imagem 17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73844" y="34694813"/>
          <a:ext cx="11523809" cy="4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3</xdr:col>
      <xdr:colOff>2113126</xdr:colOff>
      <xdr:row>188</xdr:row>
      <xdr:rowOff>57119</xdr:rowOff>
    </xdr:to>
    <xdr:pic>
      <xdr:nvPicPr>
        <xdr:cNvPr id="173" name="Imagem 17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73844" y="35266313"/>
          <a:ext cx="11400000" cy="2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287</xdr:row>
      <xdr:rowOff>0</xdr:rowOff>
    </xdr:from>
    <xdr:to>
      <xdr:col>2</xdr:col>
      <xdr:colOff>6797409</xdr:colOff>
      <xdr:row>297</xdr:row>
      <xdr:rowOff>142619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16781" y="75747563"/>
          <a:ext cx="8476190" cy="20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299</xdr:row>
      <xdr:rowOff>0</xdr:rowOff>
    </xdr:from>
    <xdr:to>
      <xdr:col>2</xdr:col>
      <xdr:colOff>6225981</xdr:colOff>
      <xdr:row>300</xdr:row>
      <xdr:rowOff>57119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16781" y="78033563"/>
          <a:ext cx="7904762" cy="24761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301</xdr:row>
      <xdr:rowOff>0</xdr:rowOff>
    </xdr:from>
    <xdr:to>
      <xdr:col>2</xdr:col>
      <xdr:colOff>6187886</xdr:colOff>
      <xdr:row>302</xdr:row>
      <xdr:rowOff>85690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16781" y="78414563"/>
          <a:ext cx="7866667" cy="2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1073</xdr:row>
      <xdr:rowOff>0</xdr:rowOff>
    </xdr:from>
    <xdr:to>
      <xdr:col>2</xdr:col>
      <xdr:colOff>6080652</xdr:colOff>
      <xdr:row>1079</xdr:row>
      <xdr:rowOff>47476</xdr:rowOff>
    </xdr:to>
    <xdr:pic>
      <xdr:nvPicPr>
        <xdr:cNvPr id="251" name="Imagem 25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73844" y="569059219"/>
          <a:ext cx="8485714" cy="11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3</xdr:col>
      <xdr:colOff>2322650</xdr:colOff>
      <xdr:row>106</xdr:row>
      <xdr:rowOff>151762</xdr:rowOff>
    </xdr:to>
    <xdr:pic>
      <xdr:nvPicPr>
        <xdr:cNvPr id="266" name="Imagem 265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73844" y="15120938"/>
          <a:ext cx="11609524" cy="51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116</xdr:row>
      <xdr:rowOff>0</xdr:rowOff>
    </xdr:from>
    <xdr:to>
      <xdr:col>2</xdr:col>
      <xdr:colOff>6816457</xdr:colOff>
      <xdr:row>121</xdr:row>
      <xdr:rowOff>9405</xdr:rowOff>
    </xdr:to>
    <xdr:pic>
      <xdr:nvPicPr>
        <xdr:cNvPr id="269" name="Imagem 268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000125" y="21978938"/>
          <a:ext cx="8495238" cy="9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2</xdr:col>
      <xdr:colOff>6835505</xdr:colOff>
      <xdr:row>127</xdr:row>
      <xdr:rowOff>123690</xdr:rowOff>
    </xdr:to>
    <xdr:pic>
      <xdr:nvPicPr>
        <xdr:cNvPr id="270" name="Imagem 26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00125" y="23121938"/>
          <a:ext cx="8514286" cy="10761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3</xdr:col>
      <xdr:colOff>1283286</xdr:colOff>
      <xdr:row>58</xdr:row>
      <xdr:rowOff>133310</xdr:rowOff>
    </xdr:to>
    <xdr:pic>
      <xdr:nvPicPr>
        <xdr:cNvPr id="275" name="Imagem 27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993321" y="10994571"/>
          <a:ext cx="9828571" cy="3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3</xdr:col>
      <xdr:colOff>1254715</xdr:colOff>
      <xdr:row>60</xdr:row>
      <xdr:rowOff>95214</xdr:rowOff>
    </xdr:to>
    <xdr:pic>
      <xdr:nvPicPr>
        <xdr:cNvPr id="276" name="Imagem 275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93321" y="11375571"/>
          <a:ext cx="9800000" cy="2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3</xdr:col>
      <xdr:colOff>1264239</xdr:colOff>
      <xdr:row>62</xdr:row>
      <xdr:rowOff>114262</xdr:rowOff>
    </xdr:to>
    <xdr:pic>
      <xdr:nvPicPr>
        <xdr:cNvPr id="277" name="Imagem 276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93321" y="11756571"/>
          <a:ext cx="9809524" cy="3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</xdr:col>
      <xdr:colOff>6592988</xdr:colOff>
      <xdr:row>67</xdr:row>
      <xdr:rowOff>66595</xdr:rowOff>
    </xdr:to>
    <xdr:pic>
      <xdr:nvPicPr>
        <xdr:cNvPr id="278" name="Imagem 277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93321" y="12328071"/>
          <a:ext cx="8266667" cy="6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205</xdr:row>
      <xdr:rowOff>0</xdr:rowOff>
    </xdr:from>
    <xdr:to>
      <xdr:col>2</xdr:col>
      <xdr:colOff>6592988</xdr:colOff>
      <xdr:row>217</xdr:row>
      <xdr:rowOff>180667</xdr:rowOff>
    </xdr:to>
    <xdr:pic>
      <xdr:nvPicPr>
        <xdr:cNvPr id="282" name="Imagem 28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93321" y="54319714"/>
          <a:ext cx="8266667" cy="24666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219</xdr:row>
      <xdr:rowOff>0</xdr:rowOff>
    </xdr:from>
    <xdr:to>
      <xdr:col>2</xdr:col>
      <xdr:colOff>6583464</xdr:colOff>
      <xdr:row>228</xdr:row>
      <xdr:rowOff>142643</xdr:rowOff>
    </xdr:to>
    <xdr:pic>
      <xdr:nvPicPr>
        <xdr:cNvPr id="283" name="Imagem 282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93321" y="56986714"/>
          <a:ext cx="8257143" cy="18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303</xdr:row>
      <xdr:rowOff>0</xdr:rowOff>
    </xdr:from>
    <xdr:to>
      <xdr:col>3</xdr:col>
      <xdr:colOff>1219658</xdr:colOff>
      <xdr:row>304</xdr:row>
      <xdr:rowOff>114262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008529" y="81018529"/>
          <a:ext cx="9780952" cy="3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429</xdr:row>
      <xdr:rowOff>0</xdr:rowOff>
    </xdr:from>
    <xdr:to>
      <xdr:col>2</xdr:col>
      <xdr:colOff>5828830</xdr:colOff>
      <xdr:row>435</xdr:row>
      <xdr:rowOff>180810</xdr:rowOff>
    </xdr:to>
    <xdr:pic>
      <xdr:nvPicPr>
        <xdr:cNvPr id="107" name="Imagem 106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80147" y="264044206"/>
          <a:ext cx="8238095" cy="1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822</xdr:row>
      <xdr:rowOff>0</xdr:rowOff>
    </xdr:from>
    <xdr:to>
      <xdr:col>2</xdr:col>
      <xdr:colOff>5876449</xdr:colOff>
      <xdr:row>829</xdr:row>
      <xdr:rowOff>123643</xdr:rowOff>
    </xdr:to>
    <xdr:pic>
      <xdr:nvPicPr>
        <xdr:cNvPr id="134" name="Imagem 133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80147" y="291095206"/>
          <a:ext cx="8285714" cy="14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833</xdr:row>
      <xdr:rowOff>0</xdr:rowOff>
    </xdr:from>
    <xdr:to>
      <xdr:col>2</xdr:col>
      <xdr:colOff>5847878</xdr:colOff>
      <xdr:row>840</xdr:row>
      <xdr:rowOff>104595</xdr:rowOff>
    </xdr:to>
    <xdr:pic>
      <xdr:nvPicPr>
        <xdr:cNvPr id="150" name="Imagem 149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80147" y="293190706"/>
          <a:ext cx="8257143" cy="1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845</xdr:row>
      <xdr:rowOff>0</xdr:rowOff>
    </xdr:from>
    <xdr:to>
      <xdr:col>2</xdr:col>
      <xdr:colOff>5876449</xdr:colOff>
      <xdr:row>849</xdr:row>
      <xdr:rowOff>47524</xdr:rowOff>
    </xdr:to>
    <xdr:pic>
      <xdr:nvPicPr>
        <xdr:cNvPr id="153" name="Imagem 15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80147" y="295476706"/>
          <a:ext cx="8285714" cy="8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850</xdr:row>
      <xdr:rowOff>0</xdr:rowOff>
    </xdr:from>
    <xdr:to>
      <xdr:col>2</xdr:col>
      <xdr:colOff>5838354</xdr:colOff>
      <xdr:row>853</xdr:row>
      <xdr:rowOff>190405</xdr:rowOff>
    </xdr:to>
    <xdr:pic>
      <xdr:nvPicPr>
        <xdr:cNvPr id="154" name="Imagem 153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80147" y="296429206"/>
          <a:ext cx="8247619" cy="7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789</xdr:row>
      <xdr:rowOff>0</xdr:rowOff>
    </xdr:from>
    <xdr:to>
      <xdr:col>2</xdr:col>
      <xdr:colOff>5838354</xdr:colOff>
      <xdr:row>796</xdr:row>
      <xdr:rowOff>104595</xdr:rowOff>
    </xdr:to>
    <xdr:pic>
      <xdr:nvPicPr>
        <xdr:cNvPr id="163" name="Imagem 162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80147" y="298087676"/>
          <a:ext cx="8247619" cy="1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619</xdr:row>
      <xdr:rowOff>0</xdr:rowOff>
    </xdr:from>
    <xdr:to>
      <xdr:col>2</xdr:col>
      <xdr:colOff>5857402</xdr:colOff>
      <xdr:row>626</xdr:row>
      <xdr:rowOff>114119</xdr:rowOff>
    </xdr:to>
    <xdr:pic>
      <xdr:nvPicPr>
        <xdr:cNvPr id="294" name="Imagem 293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80147" y="328971088"/>
          <a:ext cx="8266667" cy="1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984</xdr:row>
      <xdr:rowOff>0</xdr:rowOff>
    </xdr:from>
    <xdr:to>
      <xdr:col>2</xdr:col>
      <xdr:colOff>5847878</xdr:colOff>
      <xdr:row>986</xdr:row>
      <xdr:rowOff>104714</xdr:rowOff>
    </xdr:to>
    <xdr:pic>
      <xdr:nvPicPr>
        <xdr:cNvPr id="298" name="Imagem 29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80147" y="382030941"/>
          <a:ext cx="8257143" cy="4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991</xdr:row>
      <xdr:rowOff>0</xdr:rowOff>
    </xdr:from>
    <xdr:to>
      <xdr:col>2</xdr:col>
      <xdr:colOff>5847878</xdr:colOff>
      <xdr:row>999</xdr:row>
      <xdr:rowOff>66476</xdr:rowOff>
    </xdr:to>
    <xdr:pic>
      <xdr:nvPicPr>
        <xdr:cNvPr id="299" name="Imagem 29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0147" y="383364441"/>
          <a:ext cx="8257143" cy="15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1043</xdr:row>
      <xdr:rowOff>0</xdr:rowOff>
    </xdr:from>
    <xdr:to>
      <xdr:col>2</xdr:col>
      <xdr:colOff>5819306</xdr:colOff>
      <xdr:row>1048</xdr:row>
      <xdr:rowOff>95119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80147" y="411726529"/>
          <a:ext cx="8228571" cy="10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1062</xdr:row>
      <xdr:rowOff>0</xdr:rowOff>
    </xdr:from>
    <xdr:to>
      <xdr:col>2</xdr:col>
      <xdr:colOff>5857402</xdr:colOff>
      <xdr:row>1068</xdr:row>
      <xdr:rowOff>47476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80147" y="413441029"/>
          <a:ext cx="8266667" cy="11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2</xdr:col>
      <xdr:colOff>5838354</xdr:colOff>
      <xdr:row>167</xdr:row>
      <xdr:rowOff>114190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31746265"/>
          <a:ext cx="8247619" cy="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2</xdr:col>
      <xdr:colOff>5847878</xdr:colOff>
      <xdr:row>173</xdr:row>
      <xdr:rowOff>85595</xdr:rowOff>
    </xdr:to>
    <xdr:pic>
      <xdr:nvPicPr>
        <xdr:cNvPr id="71" name="Imagem 70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32698765"/>
          <a:ext cx="8257143" cy="10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3</xdr:col>
      <xdr:colOff>2310324</xdr:colOff>
      <xdr:row>329</xdr:row>
      <xdr:rowOff>170952</xdr:rowOff>
    </xdr:to>
    <xdr:pic>
      <xdr:nvPicPr>
        <xdr:cNvPr id="73" name="Imagem 72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29360706"/>
          <a:ext cx="11600000" cy="39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2</xdr:col>
      <xdr:colOff>5876449</xdr:colOff>
      <xdr:row>337</xdr:row>
      <xdr:rowOff>57071</xdr:rowOff>
    </xdr:to>
    <xdr:pic>
      <xdr:nvPicPr>
        <xdr:cNvPr id="76" name="Imagem 75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34257676"/>
          <a:ext cx="8285714" cy="6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2</xdr:col>
      <xdr:colOff>5895497</xdr:colOff>
      <xdr:row>345</xdr:row>
      <xdr:rowOff>114119</xdr:rowOff>
    </xdr:to>
    <xdr:pic>
      <xdr:nvPicPr>
        <xdr:cNvPr id="77" name="Imagem 76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35019676"/>
          <a:ext cx="8304762" cy="1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2</xdr:col>
      <xdr:colOff>5857402</xdr:colOff>
      <xdr:row>239</xdr:row>
      <xdr:rowOff>161762</xdr:rowOff>
    </xdr:to>
    <xdr:pic>
      <xdr:nvPicPr>
        <xdr:cNvPr id="78" name="Imagem 77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61128088"/>
          <a:ext cx="8266667" cy="13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2</xdr:col>
      <xdr:colOff>5866925</xdr:colOff>
      <xdr:row>245</xdr:row>
      <xdr:rowOff>95119</xdr:rowOff>
    </xdr:to>
    <xdr:pic>
      <xdr:nvPicPr>
        <xdr:cNvPr id="79" name="Imagem 78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62461588"/>
          <a:ext cx="8276190" cy="10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1034</xdr:row>
      <xdr:rowOff>0</xdr:rowOff>
    </xdr:from>
    <xdr:to>
      <xdr:col>2</xdr:col>
      <xdr:colOff>5876449</xdr:colOff>
      <xdr:row>1039</xdr:row>
      <xdr:rowOff>85595</xdr:rowOff>
    </xdr:to>
    <xdr:pic>
      <xdr:nvPicPr>
        <xdr:cNvPr id="80" name="Imagem 79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574469559"/>
          <a:ext cx="8285714" cy="10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1052</xdr:row>
      <xdr:rowOff>0</xdr:rowOff>
    </xdr:from>
    <xdr:to>
      <xdr:col>2</xdr:col>
      <xdr:colOff>5876449</xdr:colOff>
      <xdr:row>1058</xdr:row>
      <xdr:rowOff>28429</xdr:rowOff>
    </xdr:to>
    <xdr:pic>
      <xdr:nvPicPr>
        <xdr:cNvPr id="82" name="Imagem 81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576184059"/>
          <a:ext cx="8285714" cy="11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1003</xdr:row>
      <xdr:rowOff>0</xdr:rowOff>
    </xdr:from>
    <xdr:to>
      <xdr:col>2</xdr:col>
      <xdr:colOff>5857402</xdr:colOff>
      <xdr:row>1008</xdr:row>
      <xdr:rowOff>95119</xdr:rowOff>
    </xdr:to>
    <xdr:pic>
      <xdr:nvPicPr>
        <xdr:cNvPr id="83" name="Imagem 82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466814647"/>
          <a:ext cx="8266667" cy="10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1013</xdr:row>
      <xdr:rowOff>0</xdr:rowOff>
    </xdr:from>
    <xdr:to>
      <xdr:col>2</xdr:col>
      <xdr:colOff>5828830</xdr:colOff>
      <xdr:row>1020</xdr:row>
      <xdr:rowOff>123643</xdr:rowOff>
    </xdr:to>
    <xdr:pic>
      <xdr:nvPicPr>
        <xdr:cNvPr id="84" name="Imagem 83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468854118"/>
          <a:ext cx="8238095" cy="14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1021</xdr:row>
      <xdr:rowOff>0</xdr:rowOff>
    </xdr:from>
    <xdr:to>
      <xdr:col>2</xdr:col>
      <xdr:colOff>5838354</xdr:colOff>
      <xdr:row>1029</xdr:row>
      <xdr:rowOff>66476</xdr:rowOff>
    </xdr:to>
    <xdr:pic>
      <xdr:nvPicPr>
        <xdr:cNvPr id="85" name="Imagem 84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470378118"/>
          <a:ext cx="8247619" cy="15904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2</xdr:col>
      <xdr:colOff>5857402</xdr:colOff>
      <xdr:row>355</xdr:row>
      <xdr:rowOff>76071</xdr:rowOff>
    </xdr:to>
    <xdr:pic>
      <xdr:nvPicPr>
        <xdr:cNvPr id="86" name="Imagem 85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311411471"/>
          <a:ext cx="8266667" cy="10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3</xdr:col>
      <xdr:colOff>2319848</xdr:colOff>
      <xdr:row>381</xdr:row>
      <xdr:rowOff>123286</xdr:rowOff>
    </xdr:to>
    <xdr:pic>
      <xdr:nvPicPr>
        <xdr:cNvPr id="336" name="Imagem 335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313125971"/>
          <a:ext cx="11609524" cy="4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2</xdr:col>
      <xdr:colOff>5828830</xdr:colOff>
      <xdr:row>402</xdr:row>
      <xdr:rowOff>152238</xdr:rowOff>
    </xdr:to>
    <xdr:pic>
      <xdr:nvPicPr>
        <xdr:cNvPr id="88" name="Imagem 87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320443412"/>
          <a:ext cx="8238095" cy="12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407</xdr:row>
      <xdr:rowOff>0</xdr:rowOff>
    </xdr:from>
    <xdr:to>
      <xdr:col>2</xdr:col>
      <xdr:colOff>5847878</xdr:colOff>
      <xdr:row>412</xdr:row>
      <xdr:rowOff>95119</xdr:rowOff>
    </xdr:to>
    <xdr:pic>
      <xdr:nvPicPr>
        <xdr:cNvPr id="89" name="Imagem 88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322538912"/>
          <a:ext cx="8257143" cy="10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413</xdr:row>
      <xdr:rowOff>0</xdr:rowOff>
    </xdr:from>
    <xdr:to>
      <xdr:col>2</xdr:col>
      <xdr:colOff>5838354</xdr:colOff>
      <xdr:row>414</xdr:row>
      <xdr:rowOff>161881</xdr:rowOff>
    </xdr:to>
    <xdr:pic>
      <xdr:nvPicPr>
        <xdr:cNvPr id="100" name="Imagem 99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323816382"/>
          <a:ext cx="8247619" cy="3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418</xdr:row>
      <xdr:rowOff>0</xdr:rowOff>
    </xdr:from>
    <xdr:to>
      <xdr:col>2</xdr:col>
      <xdr:colOff>5847878</xdr:colOff>
      <xdr:row>422</xdr:row>
      <xdr:rowOff>133238</xdr:rowOff>
    </xdr:to>
    <xdr:pic>
      <xdr:nvPicPr>
        <xdr:cNvPr id="108" name="Imagem 107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324768882"/>
          <a:ext cx="8257143" cy="8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2</xdr:col>
      <xdr:colOff>5847878</xdr:colOff>
      <xdr:row>425</xdr:row>
      <xdr:rowOff>104714</xdr:rowOff>
    </xdr:to>
    <xdr:pic>
      <xdr:nvPicPr>
        <xdr:cNvPr id="110" name="Imagem 10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325855853"/>
          <a:ext cx="8257143" cy="4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440</xdr:row>
      <xdr:rowOff>0</xdr:rowOff>
    </xdr:from>
    <xdr:to>
      <xdr:col>2</xdr:col>
      <xdr:colOff>5866925</xdr:colOff>
      <xdr:row>446</xdr:row>
      <xdr:rowOff>180810</xdr:rowOff>
    </xdr:to>
    <xdr:pic>
      <xdr:nvPicPr>
        <xdr:cNvPr id="111" name="Imagem 11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329363294"/>
          <a:ext cx="8276190" cy="1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450</xdr:row>
      <xdr:rowOff>0</xdr:rowOff>
    </xdr:from>
    <xdr:to>
      <xdr:col>2</xdr:col>
      <xdr:colOff>5876449</xdr:colOff>
      <xdr:row>456</xdr:row>
      <xdr:rowOff>180810</xdr:rowOff>
    </xdr:to>
    <xdr:pic>
      <xdr:nvPicPr>
        <xdr:cNvPr id="122" name="Imagem 12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331268294"/>
          <a:ext cx="8285714" cy="1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460</xdr:row>
      <xdr:rowOff>0</xdr:rowOff>
    </xdr:from>
    <xdr:to>
      <xdr:col>2</xdr:col>
      <xdr:colOff>5857402</xdr:colOff>
      <xdr:row>466</xdr:row>
      <xdr:rowOff>171286</xdr:rowOff>
    </xdr:to>
    <xdr:pic>
      <xdr:nvPicPr>
        <xdr:cNvPr id="123" name="Imagem 12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333307765"/>
          <a:ext cx="8266667" cy="1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471</xdr:row>
      <xdr:rowOff>0</xdr:rowOff>
    </xdr:from>
    <xdr:to>
      <xdr:col>3</xdr:col>
      <xdr:colOff>2243657</xdr:colOff>
      <xdr:row>497</xdr:row>
      <xdr:rowOff>56524</xdr:rowOff>
    </xdr:to>
    <xdr:pic>
      <xdr:nvPicPr>
        <xdr:cNvPr id="124" name="Imagem 12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335537735"/>
          <a:ext cx="11533333" cy="50095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510</xdr:row>
      <xdr:rowOff>0</xdr:rowOff>
    </xdr:from>
    <xdr:to>
      <xdr:col>3</xdr:col>
      <xdr:colOff>1219658</xdr:colOff>
      <xdr:row>511</xdr:row>
      <xdr:rowOff>123786</xdr:rowOff>
    </xdr:to>
    <xdr:pic>
      <xdr:nvPicPr>
        <xdr:cNvPr id="125" name="Imagem 12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728382" y="343101706"/>
          <a:ext cx="9780952" cy="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512</xdr:row>
      <xdr:rowOff>0</xdr:rowOff>
    </xdr:from>
    <xdr:to>
      <xdr:col>2</xdr:col>
      <xdr:colOff>61974</xdr:colOff>
      <xdr:row>528</xdr:row>
      <xdr:rowOff>123429</xdr:rowOff>
    </xdr:to>
    <xdr:pic>
      <xdr:nvPicPr>
        <xdr:cNvPr id="337" name="Imagem 336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728382" y="343482706"/>
          <a:ext cx="1742857" cy="31714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529</xdr:row>
      <xdr:rowOff>1</xdr:rowOff>
    </xdr:from>
    <xdr:to>
      <xdr:col>2</xdr:col>
      <xdr:colOff>156882</xdr:colOff>
      <xdr:row>544</xdr:row>
      <xdr:rowOff>95821</xdr:rowOff>
    </xdr:to>
    <xdr:pic>
      <xdr:nvPicPr>
        <xdr:cNvPr id="338" name="Imagem 337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728382" y="346721207"/>
          <a:ext cx="1837765" cy="29533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545</xdr:row>
      <xdr:rowOff>0</xdr:rowOff>
    </xdr:from>
    <xdr:to>
      <xdr:col>2</xdr:col>
      <xdr:colOff>156882</xdr:colOff>
      <xdr:row>560</xdr:row>
      <xdr:rowOff>113134</xdr:rowOff>
    </xdr:to>
    <xdr:pic>
      <xdr:nvPicPr>
        <xdr:cNvPr id="339" name="Imagem 338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728382" y="349769206"/>
          <a:ext cx="1837765" cy="29706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565</xdr:row>
      <xdr:rowOff>0</xdr:rowOff>
    </xdr:from>
    <xdr:to>
      <xdr:col>2</xdr:col>
      <xdr:colOff>5857402</xdr:colOff>
      <xdr:row>571</xdr:row>
      <xdr:rowOff>161762</xdr:rowOff>
    </xdr:to>
    <xdr:pic>
      <xdr:nvPicPr>
        <xdr:cNvPr id="340" name="Imagem 339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353579206"/>
          <a:ext cx="8266667" cy="13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2</xdr:col>
      <xdr:colOff>5866925</xdr:colOff>
      <xdr:row>582</xdr:row>
      <xdr:rowOff>171286</xdr:rowOff>
    </xdr:to>
    <xdr:pic>
      <xdr:nvPicPr>
        <xdr:cNvPr id="341" name="Imagem 340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355809176"/>
          <a:ext cx="8276190" cy="1314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587</xdr:row>
      <xdr:rowOff>0</xdr:rowOff>
    </xdr:from>
    <xdr:to>
      <xdr:col>2</xdr:col>
      <xdr:colOff>5828830</xdr:colOff>
      <xdr:row>593</xdr:row>
      <xdr:rowOff>180810</xdr:rowOff>
    </xdr:to>
    <xdr:pic>
      <xdr:nvPicPr>
        <xdr:cNvPr id="342" name="Imagem 341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358039147"/>
          <a:ext cx="8238095" cy="1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598</xdr:row>
      <xdr:rowOff>0</xdr:rowOff>
    </xdr:from>
    <xdr:to>
      <xdr:col>2</xdr:col>
      <xdr:colOff>5838354</xdr:colOff>
      <xdr:row>604</xdr:row>
      <xdr:rowOff>152238</xdr:rowOff>
    </xdr:to>
    <xdr:pic>
      <xdr:nvPicPr>
        <xdr:cNvPr id="343" name="Imagem 342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360269118"/>
          <a:ext cx="8247619" cy="12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609</xdr:row>
      <xdr:rowOff>0</xdr:rowOff>
    </xdr:from>
    <xdr:to>
      <xdr:col>2</xdr:col>
      <xdr:colOff>5866925</xdr:colOff>
      <xdr:row>615</xdr:row>
      <xdr:rowOff>161762</xdr:rowOff>
    </xdr:to>
    <xdr:pic>
      <xdr:nvPicPr>
        <xdr:cNvPr id="344" name="Imagem 343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362633559"/>
          <a:ext cx="8276190" cy="13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630</xdr:row>
      <xdr:rowOff>0</xdr:rowOff>
    </xdr:from>
    <xdr:to>
      <xdr:col>2</xdr:col>
      <xdr:colOff>5885973</xdr:colOff>
      <xdr:row>634</xdr:row>
      <xdr:rowOff>133238</xdr:rowOff>
    </xdr:to>
    <xdr:pic>
      <xdr:nvPicPr>
        <xdr:cNvPr id="345" name="Imagem 344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366903000"/>
          <a:ext cx="8295238" cy="8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635</xdr:row>
      <xdr:rowOff>0</xdr:rowOff>
    </xdr:from>
    <xdr:to>
      <xdr:col>2</xdr:col>
      <xdr:colOff>5838354</xdr:colOff>
      <xdr:row>638</xdr:row>
      <xdr:rowOff>57071</xdr:rowOff>
    </xdr:to>
    <xdr:pic>
      <xdr:nvPicPr>
        <xdr:cNvPr id="346" name="Imagem 345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367855500"/>
          <a:ext cx="8247619" cy="6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642</xdr:row>
      <xdr:rowOff>0</xdr:rowOff>
    </xdr:from>
    <xdr:to>
      <xdr:col>2</xdr:col>
      <xdr:colOff>5838354</xdr:colOff>
      <xdr:row>649</xdr:row>
      <xdr:rowOff>104595</xdr:rowOff>
    </xdr:to>
    <xdr:pic>
      <xdr:nvPicPr>
        <xdr:cNvPr id="347" name="Imagem 346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369189000"/>
          <a:ext cx="8247619" cy="1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653</xdr:row>
      <xdr:rowOff>0</xdr:rowOff>
    </xdr:from>
    <xdr:to>
      <xdr:col>2</xdr:col>
      <xdr:colOff>5838354</xdr:colOff>
      <xdr:row>659</xdr:row>
      <xdr:rowOff>18905</xdr:rowOff>
    </xdr:to>
    <xdr:pic>
      <xdr:nvPicPr>
        <xdr:cNvPr id="348" name="Imagem 347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371553441"/>
          <a:ext cx="8247619" cy="11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663</xdr:row>
      <xdr:rowOff>0</xdr:rowOff>
    </xdr:from>
    <xdr:to>
      <xdr:col>2</xdr:col>
      <xdr:colOff>5857402</xdr:colOff>
      <xdr:row>669</xdr:row>
      <xdr:rowOff>180810</xdr:rowOff>
    </xdr:to>
    <xdr:pic>
      <xdr:nvPicPr>
        <xdr:cNvPr id="349" name="Imagem 348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373592912"/>
          <a:ext cx="8266667" cy="1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674</xdr:row>
      <xdr:rowOff>0</xdr:rowOff>
    </xdr:from>
    <xdr:to>
      <xdr:col>2</xdr:col>
      <xdr:colOff>5819306</xdr:colOff>
      <xdr:row>680</xdr:row>
      <xdr:rowOff>161762</xdr:rowOff>
    </xdr:to>
    <xdr:pic>
      <xdr:nvPicPr>
        <xdr:cNvPr id="350" name="Imagem 349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375822882"/>
          <a:ext cx="8228571" cy="13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681</xdr:row>
      <xdr:rowOff>0</xdr:rowOff>
    </xdr:from>
    <xdr:to>
      <xdr:col>2</xdr:col>
      <xdr:colOff>5866925</xdr:colOff>
      <xdr:row>683</xdr:row>
      <xdr:rowOff>114238</xdr:rowOff>
    </xdr:to>
    <xdr:pic>
      <xdr:nvPicPr>
        <xdr:cNvPr id="351" name="Imagem 350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377156382"/>
          <a:ext cx="8276190" cy="4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687</xdr:row>
      <xdr:rowOff>0</xdr:rowOff>
    </xdr:from>
    <xdr:to>
      <xdr:col>2</xdr:col>
      <xdr:colOff>5857402</xdr:colOff>
      <xdr:row>694</xdr:row>
      <xdr:rowOff>114119</xdr:rowOff>
    </xdr:to>
    <xdr:pic>
      <xdr:nvPicPr>
        <xdr:cNvPr id="128" name="Imagem 127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378299382"/>
          <a:ext cx="8266667" cy="144761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695</xdr:row>
      <xdr:rowOff>0</xdr:rowOff>
    </xdr:from>
    <xdr:to>
      <xdr:col>3</xdr:col>
      <xdr:colOff>1376732</xdr:colOff>
      <xdr:row>696</xdr:row>
      <xdr:rowOff>38071</xdr:rowOff>
    </xdr:to>
    <xdr:pic>
      <xdr:nvPicPr>
        <xdr:cNvPr id="129" name="Imagem 128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2409265" y="379957853"/>
          <a:ext cx="8257143" cy="228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697</xdr:row>
      <xdr:rowOff>0</xdr:rowOff>
    </xdr:from>
    <xdr:to>
      <xdr:col>4</xdr:col>
      <xdr:colOff>540578</xdr:colOff>
      <xdr:row>699</xdr:row>
      <xdr:rowOff>47571</xdr:rowOff>
    </xdr:to>
    <xdr:pic>
      <xdr:nvPicPr>
        <xdr:cNvPr id="130" name="Imagem 129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2409265" y="380338853"/>
          <a:ext cx="9819048" cy="428571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707</xdr:row>
      <xdr:rowOff>0</xdr:rowOff>
    </xdr:from>
    <xdr:ext cx="8266667" cy="1447619"/>
    <xdr:pic>
      <xdr:nvPicPr>
        <xdr:cNvPr id="352" name="Imagem 351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378433853"/>
          <a:ext cx="8266667" cy="1447619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715</xdr:row>
      <xdr:rowOff>0</xdr:rowOff>
    </xdr:from>
    <xdr:ext cx="8257143" cy="228571"/>
    <xdr:pic>
      <xdr:nvPicPr>
        <xdr:cNvPr id="353" name="Imagem 352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2409265" y="379957853"/>
          <a:ext cx="8257143" cy="228571"/>
        </a:xfrm>
        <a:prstGeom prst="rect">
          <a:avLst/>
        </a:prstGeom>
      </xdr:spPr>
    </xdr:pic>
    <xdr:clientData/>
  </xdr:oneCellAnchor>
  <xdr:twoCellAnchor editAs="oneCell">
    <xdr:from>
      <xdr:col>2</xdr:col>
      <xdr:colOff>0</xdr:colOff>
      <xdr:row>717</xdr:row>
      <xdr:rowOff>0</xdr:rowOff>
    </xdr:from>
    <xdr:to>
      <xdr:col>4</xdr:col>
      <xdr:colOff>492958</xdr:colOff>
      <xdr:row>718</xdr:row>
      <xdr:rowOff>95214</xdr:rowOff>
    </xdr:to>
    <xdr:pic>
      <xdr:nvPicPr>
        <xdr:cNvPr id="131" name="Imagem 130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2409265" y="384283324"/>
          <a:ext cx="9771428" cy="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727</xdr:row>
      <xdr:rowOff>0</xdr:rowOff>
    </xdr:from>
    <xdr:to>
      <xdr:col>2</xdr:col>
      <xdr:colOff>5847878</xdr:colOff>
      <xdr:row>730</xdr:row>
      <xdr:rowOff>190405</xdr:rowOff>
    </xdr:to>
    <xdr:pic>
      <xdr:nvPicPr>
        <xdr:cNvPr id="132" name="Imagem 131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386322794"/>
          <a:ext cx="8257143" cy="7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731</xdr:row>
      <xdr:rowOff>0</xdr:rowOff>
    </xdr:from>
    <xdr:to>
      <xdr:col>2</xdr:col>
      <xdr:colOff>5847878</xdr:colOff>
      <xdr:row>737</xdr:row>
      <xdr:rowOff>18905</xdr:rowOff>
    </xdr:to>
    <xdr:pic>
      <xdr:nvPicPr>
        <xdr:cNvPr id="133" name="Imagem 132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387084794"/>
          <a:ext cx="8257143" cy="11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741</xdr:row>
      <xdr:rowOff>0</xdr:rowOff>
    </xdr:from>
    <xdr:to>
      <xdr:col>2</xdr:col>
      <xdr:colOff>5866925</xdr:colOff>
      <xdr:row>750</xdr:row>
      <xdr:rowOff>133119</xdr:rowOff>
    </xdr:to>
    <xdr:pic>
      <xdr:nvPicPr>
        <xdr:cNvPr id="135" name="Imagem 134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389124265"/>
          <a:ext cx="8276190" cy="18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754</xdr:row>
      <xdr:rowOff>0</xdr:rowOff>
    </xdr:from>
    <xdr:to>
      <xdr:col>2</xdr:col>
      <xdr:colOff>5847878</xdr:colOff>
      <xdr:row>761</xdr:row>
      <xdr:rowOff>123643</xdr:rowOff>
    </xdr:to>
    <xdr:pic>
      <xdr:nvPicPr>
        <xdr:cNvPr id="136" name="Imagem 135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391735235"/>
          <a:ext cx="8257143" cy="14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766</xdr:row>
      <xdr:rowOff>0</xdr:rowOff>
    </xdr:from>
    <xdr:to>
      <xdr:col>2</xdr:col>
      <xdr:colOff>5847878</xdr:colOff>
      <xdr:row>772</xdr:row>
      <xdr:rowOff>28429</xdr:rowOff>
    </xdr:to>
    <xdr:pic>
      <xdr:nvPicPr>
        <xdr:cNvPr id="137" name="Imagem 136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394155706"/>
          <a:ext cx="8257143" cy="11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772</xdr:row>
      <xdr:rowOff>0</xdr:rowOff>
    </xdr:from>
    <xdr:to>
      <xdr:col>2</xdr:col>
      <xdr:colOff>5819306</xdr:colOff>
      <xdr:row>773</xdr:row>
      <xdr:rowOff>152357</xdr:rowOff>
    </xdr:to>
    <xdr:pic>
      <xdr:nvPicPr>
        <xdr:cNvPr id="139" name="Imagem 138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395298706"/>
          <a:ext cx="8228571" cy="3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2</xdr:col>
      <xdr:colOff>5857402</xdr:colOff>
      <xdr:row>784</xdr:row>
      <xdr:rowOff>142690</xdr:rowOff>
    </xdr:to>
    <xdr:pic>
      <xdr:nvPicPr>
        <xdr:cNvPr id="140" name="Imagem 139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396385676"/>
          <a:ext cx="8266667" cy="14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800</xdr:row>
      <xdr:rowOff>0</xdr:rowOff>
    </xdr:from>
    <xdr:to>
      <xdr:col>2</xdr:col>
      <xdr:colOff>5838354</xdr:colOff>
      <xdr:row>807</xdr:row>
      <xdr:rowOff>104595</xdr:rowOff>
    </xdr:to>
    <xdr:pic>
      <xdr:nvPicPr>
        <xdr:cNvPr id="143" name="Imagem 142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401193000"/>
          <a:ext cx="8247619" cy="1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811</xdr:row>
      <xdr:rowOff>0</xdr:rowOff>
    </xdr:from>
    <xdr:to>
      <xdr:col>2</xdr:col>
      <xdr:colOff>5847878</xdr:colOff>
      <xdr:row>818</xdr:row>
      <xdr:rowOff>95071</xdr:rowOff>
    </xdr:to>
    <xdr:pic>
      <xdr:nvPicPr>
        <xdr:cNvPr id="147" name="Imagem 146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403288500"/>
          <a:ext cx="8257143" cy="14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977</xdr:row>
      <xdr:rowOff>0</xdr:rowOff>
    </xdr:from>
    <xdr:to>
      <xdr:col>2</xdr:col>
      <xdr:colOff>5876449</xdr:colOff>
      <xdr:row>983</xdr:row>
      <xdr:rowOff>180810</xdr:rowOff>
    </xdr:to>
    <xdr:pic>
      <xdr:nvPicPr>
        <xdr:cNvPr id="148" name="Imagem 147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420052500"/>
          <a:ext cx="8285714" cy="13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857</xdr:row>
      <xdr:rowOff>0</xdr:rowOff>
    </xdr:from>
    <xdr:to>
      <xdr:col>2</xdr:col>
      <xdr:colOff>5857402</xdr:colOff>
      <xdr:row>864</xdr:row>
      <xdr:rowOff>114119</xdr:rowOff>
    </xdr:to>
    <xdr:pic>
      <xdr:nvPicPr>
        <xdr:cNvPr id="149" name="Imagem 148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412051500"/>
          <a:ext cx="8266667" cy="1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868</xdr:row>
      <xdr:rowOff>0</xdr:rowOff>
    </xdr:from>
    <xdr:to>
      <xdr:col>2</xdr:col>
      <xdr:colOff>5828830</xdr:colOff>
      <xdr:row>875</xdr:row>
      <xdr:rowOff>133167</xdr:rowOff>
    </xdr:to>
    <xdr:pic>
      <xdr:nvPicPr>
        <xdr:cNvPr id="151" name="Imagem 150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414147000"/>
          <a:ext cx="8238095" cy="1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880</xdr:row>
      <xdr:rowOff>0</xdr:rowOff>
    </xdr:from>
    <xdr:to>
      <xdr:col>2</xdr:col>
      <xdr:colOff>5828830</xdr:colOff>
      <xdr:row>883</xdr:row>
      <xdr:rowOff>180881</xdr:rowOff>
    </xdr:to>
    <xdr:pic>
      <xdr:nvPicPr>
        <xdr:cNvPr id="152" name="Imagem 151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416433000"/>
          <a:ext cx="8238095" cy="7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884</xdr:row>
      <xdr:rowOff>0</xdr:rowOff>
    </xdr:from>
    <xdr:to>
      <xdr:col>2</xdr:col>
      <xdr:colOff>5876449</xdr:colOff>
      <xdr:row>887</xdr:row>
      <xdr:rowOff>190405</xdr:rowOff>
    </xdr:to>
    <xdr:pic>
      <xdr:nvPicPr>
        <xdr:cNvPr id="155" name="Imagem 154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417195000"/>
          <a:ext cx="8285714" cy="7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891</xdr:row>
      <xdr:rowOff>0</xdr:rowOff>
    </xdr:from>
    <xdr:to>
      <xdr:col>2</xdr:col>
      <xdr:colOff>5838354</xdr:colOff>
      <xdr:row>898</xdr:row>
      <xdr:rowOff>104595</xdr:rowOff>
    </xdr:to>
    <xdr:pic>
      <xdr:nvPicPr>
        <xdr:cNvPr id="157" name="Imagem 156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418528500"/>
          <a:ext cx="8247619" cy="1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902</xdr:row>
      <xdr:rowOff>0</xdr:rowOff>
    </xdr:from>
    <xdr:to>
      <xdr:col>2</xdr:col>
      <xdr:colOff>5838354</xdr:colOff>
      <xdr:row>909</xdr:row>
      <xdr:rowOff>104595</xdr:rowOff>
    </xdr:to>
    <xdr:pic>
      <xdr:nvPicPr>
        <xdr:cNvPr id="355" name="Imagem 354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420758471"/>
          <a:ext cx="8247619" cy="14380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914</xdr:row>
      <xdr:rowOff>1</xdr:rowOff>
    </xdr:from>
    <xdr:to>
      <xdr:col>2</xdr:col>
      <xdr:colOff>4034117</xdr:colOff>
      <xdr:row>930</xdr:row>
      <xdr:rowOff>34159</xdr:rowOff>
    </xdr:to>
    <xdr:pic>
      <xdr:nvPicPr>
        <xdr:cNvPr id="356" name="Imagem 355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728382" y="423044472"/>
          <a:ext cx="5715000" cy="308215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910</xdr:row>
      <xdr:rowOff>0</xdr:rowOff>
    </xdr:from>
    <xdr:to>
      <xdr:col>3</xdr:col>
      <xdr:colOff>1414827</xdr:colOff>
      <xdr:row>911</xdr:row>
      <xdr:rowOff>9500</xdr:rowOff>
    </xdr:to>
    <xdr:pic>
      <xdr:nvPicPr>
        <xdr:cNvPr id="357" name="Imagem 356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2409265" y="422282471"/>
          <a:ext cx="8295238" cy="200000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940</xdr:row>
      <xdr:rowOff>0</xdr:rowOff>
    </xdr:from>
    <xdr:ext cx="8247619" cy="1438095"/>
    <xdr:pic>
      <xdr:nvPicPr>
        <xdr:cNvPr id="358" name="Imagem 357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420758471"/>
          <a:ext cx="8247619" cy="1438095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948</xdr:row>
      <xdr:rowOff>0</xdr:rowOff>
    </xdr:from>
    <xdr:ext cx="8295238" cy="200000"/>
    <xdr:pic>
      <xdr:nvPicPr>
        <xdr:cNvPr id="360" name="Imagem 359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2409265" y="422282471"/>
          <a:ext cx="8295238" cy="200000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952</xdr:row>
      <xdr:rowOff>0</xdr:rowOff>
    </xdr:from>
    <xdr:to>
      <xdr:col>2</xdr:col>
      <xdr:colOff>4336676</xdr:colOff>
      <xdr:row>968</xdr:row>
      <xdr:rowOff>155831</xdr:rowOff>
    </xdr:to>
    <xdr:pic>
      <xdr:nvPicPr>
        <xdr:cNvPr id="361" name="Imagem 360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728382" y="430417941"/>
          <a:ext cx="6017559" cy="32038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2</xdr:col>
      <xdr:colOff>5847878</xdr:colOff>
      <xdr:row>31</xdr:row>
      <xdr:rowOff>171214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0" y="4191000"/>
          <a:ext cx="8257143" cy="1885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76200</xdr:rowOff>
    </xdr:from>
    <xdr:to>
      <xdr:col>5</xdr:col>
      <xdr:colOff>676275</xdr:colOff>
      <xdr:row>9</xdr:row>
      <xdr:rowOff>76200</xdr:rowOff>
    </xdr:to>
    <xdr:sp macro="" textlink="">
      <xdr:nvSpPr>
        <xdr:cNvPr id="13997" name="Line 2">
          <a:extLst>
            <a:ext uri="{FF2B5EF4-FFF2-40B4-BE49-F238E27FC236}">
              <a16:creationId xmlns:a16="http://schemas.microsoft.com/office/drawing/2014/main" id="{00000000-0008-0000-0300-0000AD360000}"/>
            </a:ext>
          </a:extLst>
        </xdr:cNvPr>
        <xdr:cNvSpPr>
          <a:spLocks noChangeShapeType="1"/>
        </xdr:cNvSpPr>
      </xdr:nvSpPr>
      <xdr:spPr bwMode="auto">
        <a:xfrm>
          <a:off x="2981325" y="2266950"/>
          <a:ext cx="2724150" cy="0"/>
        </a:xfrm>
        <a:prstGeom prst="line">
          <a:avLst/>
        </a:prstGeom>
        <a:noFill/>
        <a:ln w="25400">
          <a:solidFill>
            <a:srgbClr val="0000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10</xdr:row>
      <xdr:rowOff>85725</xdr:rowOff>
    </xdr:from>
    <xdr:to>
      <xdr:col>8</xdr:col>
      <xdr:colOff>9525</xdr:colOff>
      <xdr:row>10</xdr:row>
      <xdr:rowOff>85725</xdr:rowOff>
    </xdr:to>
    <xdr:sp macro="" textlink="">
      <xdr:nvSpPr>
        <xdr:cNvPr id="13999" name="Line 4">
          <a:extLst>
            <a:ext uri="{FF2B5EF4-FFF2-40B4-BE49-F238E27FC236}">
              <a16:creationId xmlns:a16="http://schemas.microsoft.com/office/drawing/2014/main" id="{00000000-0008-0000-0300-0000AF360000}"/>
            </a:ext>
          </a:extLst>
        </xdr:cNvPr>
        <xdr:cNvSpPr>
          <a:spLocks noChangeShapeType="1"/>
        </xdr:cNvSpPr>
      </xdr:nvSpPr>
      <xdr:spPr bwMode="auto">
        <a:xfrm>
          <a:off x="3000375" y="2266950"/>
          <a:ext cx="3952875" cy="0"/>
        </a:xfrm>
        <a:prstGeom prst="line">
          <a:avLst/>
        </a:prstGeom>
        <a:noFill/>
        <a:ln w="25400">
          <a:solidFill>
            <a:srgbClr val="0000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2084294</xdr:colOff>
      <xdr:row>78</xdr:row>
      <xdr:rowOff>56029</xdr:rowOff>
    </xdr:from>
    <xdr:to>
      <xdr:col>14</xdr:col>
      <xdr:colOff>458914</xdr:colOff>
      <xdr:row>127</xdr:row>
      <xdr:rowOff>92603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84294" y="8942294"/>
          <a:ext cx="8695238" cy="77238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</xdr:row>
      <xdr:rowOff>0</xdr:rowOff>
    </xdr:from>
    <xdr:to>
      <xdr:col>20</xdr:col>
      <xdr:colOff>228600</xdr:colOff>
      <xdr:row>55</xdr:row>
      <xdr:rowOff>123825</xdr:rowOff>
    </xdr:to>
    <xdr:pic>
      <xdr:nvPicPr>
        <xdr:cNvPr id="19575" name="Imagem 1">
          <a:extLst>
            <a:ext uri="{FF2B5EF4-FFF2-40B4-BE49-F238E27FC236}">
              <a16:creationId xmlns:a16="http://schemas.microsoft.com/office/drawing/2014/main" id="{00000000-0008-0000-0400-0000774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39300" y="161925"/>
          <a:ext cx="6934200" cy="902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letrotrafo.com.br/placa-piso-inox-2x4-p-1-tomada-cod-pi42-tu-stamplac-70005698/p?idsku=8406" TargetMode="External"/><Relationship Id="rId2" Type="http://schemas.openxmlformats.org/officeDocument/2006/relationships/hyperlink" Target="https://www.santil.com.br/produto/placa-para-piso-4x2-para-tomada-universal-inox-stamplac/394672/" TargetMode="External"/><Relationship Id="rId1" Type="http://schemas.openxmlformats.org/officeDocument/2006/relationships/hyperlink" Target="https://www.eletrorastro.com.br/produto/placa-para-piso-em-inox-4x2-1-modulo-redondo-nova-stamplac-85540?utm_source=google&amp;utm_medium=cpc&amp;utm_campaign=&amp;gclid=Cj0KCQjwqp-LBhDQARIsAO0a6aLqIR6c-_YF2Tgjxo460xzo_bgIjaT7lz_rpaXCbgFgGkX2lk7tAyEaAhbGEALw_wcB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s://www.gov.br/receitafederal/pt-br/assuntos/orientacao-tributaria/pagamentos-e-parcelamentos/taxa-de-juros-selic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tabSelected="1" zoomScale="70" zoomScaleNormal="70" workbookViewId="0">
      <pane xSplit="5" ySplit="17" topLeftCell="U156" activePane="bottomRight" state="frozen"/>
      <selection pane="topRight" activeCell="E1" sqref="E1"/>
      <selection pane="bottomLeft" activeCell="A10" sqref="A10"/>
      <selection pane="bottomRight" activeCell="D173" sqref="D173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bestFit="1" customWidth="1"/>
    <col min="10" max="10" width="15.5703125" style="6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customWidth="1"/>
    <col min="20" max="20" width="25.140625" style="269" customWidth="1"/>
    <col min="21" max="21" width="14" style="279" bestFit="1" customWidth="1"/>
    <col min="22" max="22" width="9.140625" style="279"/>
    <col min="23" max="23" width="13.28515625" style="279" customWidth="1"/>
    <col min="24" max="26" width="12" style="269" customWidth="1"/>
    <col min="27" max="27" width="15.140625" style="269" customWidth="1"/>
    <col min="28" max="29" width="12" style="269" customWidth="1"/>
    <col min="30" max="30" width="13" style="269" customWidth="1"/>
    <col min="31" max="31" width="15.7109375" style="269" customWidth="1"/>
    <col min="32" max="32" width="12" style="269" customWidth="1"/>
    <col min="33" max="33" width="12.140625" style="269" customWidth="1"/>
    <col min="34" max="34" width="13" style="269" customWidth="1"/>
    <col min="35" max="35" width="16" style="269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652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657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107846.3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customHeight="1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315" t="s">
        <v>298</v>
      </c>
      <c r="Y11" s="315"/>
      <c r="Z11" s="315"/>
      <c r="AA11" s="315"/>
      <c r="AB11" s="315" t="s">
        <v>299</v>
      </c>
      <c r="AC11" s="315"/>
      <c r="AD11" s="315"/>
      <c r="AE11" s="315"/>
      <c r="AF11" s="315" t="s">
        <v>507</v>
      </c>
      <c r="AG11" s="315"/>
      <c r="AH11" s="315"/>
      <c r="AI11" s="315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$E$9</f>
        <v>0.29289999999999999</v>
      </c>
      <c r="K20" s="7">
        <f>ROUND(G20*(1+$J20),2)</f>
        <v>0</v>
      </c>
      <c r="L20" s="7">
        <f>ROUND(H20*(1+$J20),2)</f>
        <v>302.45999999999998</v>
      </c>
      <c r="M20" s="7">
        <f>K20+L20</f>
        <v>302.45999999999998</v>
      </c>
      <c r="N20" s="7">
        <f>ROUND($E20*K20,2)</f>
        <v>0</v>
      </c>
      <c r="O20" s="7">
        <f>ROUND($E20*L20,2)</f>
        <v>302.45999999999998</v>
      </c>
      <c r="P20" s="7">
        <f>SUM(N20:O20)</f>
        <v>302.45999999999998</v>
      </c>
      <c r="Q20" s="219">
        <f>P20/$T$6</f>
        <v>2.8045468411990026E-3</v>
      </c>
      <c r="R20" s="219">
        <f>R19+Q20</f>
        <v>2.8045468411990026E-3</v>
      </c>
      <c r="S20" s="171" t="s">
        <v>369</v>
      </c>
      <c r="T20" s="17"/>
      <c r="X20" s="158">
        <v>1</v>
      </c>
      <c r="Y20" s="159">
        <f>TRUNC($X20*N20,2)</f>
        <v>0</v>
      </c>
      <c r="Z20" s="159">
        <f>TRUNC($X20*O20,2)</f>
        <v>302.45999999999998</v>
      </c>
      <c r="AA20" s="159">
        <f>Y20+Z20</f>
        <v>302.45999999999998</v>
      </c>
      <c r="AB20" s="174"/>
      <c r="AC20" s="174"/>
      <c r="AD20" s="174"/>
      <c r="AE20" s="174"/>
      <c r="AF20" s="174"/>
      <c r="AG20" s="174"/>
      <c r="AH20" s="174"/>
      <c r="AI20" s="174"/>
      <c r="AK20" s="81">
        <f t="shared" ref="AK20:AN23" si="0">X20+AB20+AF20</f>
        <v>1</v>
      </c>
      <c r="AL20" s="84">
        <f t="shared" si="0"/>
        <v>0</v>
      </c>
      <c r="AM20" s="84">
        <f t="shared" si="0"/>
        <v>302.45999999999998</v>
      </c>
      <c r="AN20" s="84">
        <f t="shared" si="0"/>
        <v>302.45999999999998</v>
      </c>
      <c r="AP20" s="194">
        <f t="shared" ref="AP20:AR23" si="1">N20-AL20</f>
        <v>0</v>
      </c>
      <c r="AQ20" s="194">
        <f t="shared" si="1"/>
        <v>0</v>
      </c>
      <c r="AR20" s="194">
        <f t="shared" si="1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$E$9</f>
        <v>0.29289999999999999</v>
      </c>
      <c r="K21" s="7">
        <f t="shared" ref="K21:K23" si="2">ROUND(G21*(1+$J21),2)</f>
        <v>20.45</v>
      </c>
      <c r="L21" s="7">
        <f t="shared" ref="L21:L23" si="3">ROUND(H21*(1+$J21),2)</f>
        <v>2.11</v>
      </c>
      <c r="M21" s="7">
        <f t="shared" ref="M21:M23" si="4">K21+L21</f>
        <v>22.56</v>
      </c>
      <c r="N21" s="7">
        <f t="shared" ref="N21:N23" si="5">ROUND($E21*K21,2)</f>
        <v>4499</v>
      </c>
      <c r="O21" s="7">
        <f t="shared" ref="O21:O23" si="6">ROUND($E21*L21,2)</f>
        <v>464.2</v>
      </c>
      <c r="P21" s="7">
        <f t="shared" ref="P21:P23" si="7">SUM(N21:O21)</f>
        <v>4963.2</v>
      </c>
      <c r="Q21" s="219">
        <f>P21/$T$6</f>
        <v>4.6021050328105828E-2</v>
      </c>
      <c r="R21" s="219">
        <f>R20+Q21</f>
        <v>4.8825597169304832E-2</v>
      </c>
      <c r="S21" s="220" t="s">
        <v>332</v>
      </c>
      <c r="T21" s="17"/>
      <c r="X21" s="158">
        <v>1</v>
      </c>
      <c r="Y21" s="159">
        <f>TRUNC($X21*N21,2)</f>
        <v>4499</v>
      </c>
      <c r="Z21" s="159">
        <f>TRUNC($X21*O21,2)</f>
        <v>464.2</v>
      </c>
      <c r="AA21" s="159">
        <f>Y21+Z21</f>
        <v>4963.2</v>
      </c>
      <c r="AB21" s="174"/>
      <c r="AC21" s="174"/>
      <c r="AD21" s="174"/>
      <c r="AE21" s="174"/>
      <c r="AF21" s="174"/>
      <c r="AG21" s="174"/>
      <c r="AH21" s="174"/>
      <c r="AI21" s="174"/>
      <c r="AK21" s="81">
        <f t="shared" si="0"/>
        <v>1</v>
      </c>
      <c r="AL21" s="84">
        <f t="shared" si="0"/>
        <v>4499</v>
      </c>
      <c r="AM21" s="84">
        <f t="shared" si="0"/>
        <v>464.2</v>
      </c>
      <c r="AN21" s="84">
        <f t="shared" si="0"/>
        <v>4963.2</v>
      </c>
      <c r="AP21" s="194">
        <f t="shared" si="1"/>
        <v>0</v>
      </c>
      <c r="AQ21" s="194">
        <f t="shared" si="1"/>
        <v>0</v>
      </c>
      <c r="AR21" s="194">
        <f t="shared" si="1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$E$9</f>
        <v>0.29289999999999999</v>
      </c>
      <c r="K22" s="7">
        <f t="shared" si="2"/>
        <v>26.5</v>
      </c>
      <c r="L22" s="7">
        <f t="shared" si="3"/>
        <v>384.28</v>
      </c>
      <c r="M22" s="7">
        <f t="shared" si="4"/>
        <v>410.78</v>
      </c>
      <c r="N22" s="7">
        <f t="shared" si="5"/>
        <v>79.5</v>
      </c>
      <c r="O22" s="7">
        <f t="shared" si="6"/>
        <v>1152.8399999999999</v>
      </c>
      <c r="P22" s="7">
        <f t="shared" si="7"/>
        <v>1232.3399999999999</v>
      </c>
      <c r="Q22" s="219">
        <f>P22/$T$6</f>
        <v>1.1426817609876277E-2</v>
      </c>
      <c r="R22" s="219">
        <f>R21+Q22</f>
        <v>6.0252414779181113E-2</v>
      </c>
      <c r="S22" s="221" t="s">
        <v>356</v>
      </c>
      <c r="T22" s="17"/>
      <c r="X22" s="158">
        <v>1</v>
      </c>
      <c r="Y22" s="159">
        <f t="shared" ref="Y22:Z23" si="8">TRUNC($X22*N22,2)</f>
        <v>79.5</v>
      </c>
      <c r="Z22" s="159">
        <f t="shared" si="8"/>
        <v>1152.8399999999999</v>
      </c>
      <c r="AA22" s="159">
        <f>Y22+Z22</f>
        <v>1232.3399999999999</v>
      </c>
      <c r="AB22" s="174"/>
      <c r="AC22" s="174"/>
      <c r="AD22" s="174"/>
      <c r="AE22" s="174"/>
      <c r="AF22" s="174"/>
      <c r="AG22" s="174"/>
      <c r="AH22" s="174"/>
      <c r="AI22" s="174"/>
      <c r="AK22" s="81">
        <f t="shared" si="0"/>
        <v>1</v>
      </c>
      <c r="AL22" s="84">
        <f t="shared" si="0"/>
        <v>79.5</v>
      </c>
      <c r="AM22" s="84">
        <f t="shared" si="0"/>
        <v>1152.8399999999999</v>
      </c>
      <c r="AN22" s="84">
        <f t="shared" si="0"/>
        <v>1232.3399999999999</v>
      </c>
      <c r="AP22" s="194">
        <f t="shared" si="1"/>
        <v>0</v>
      </c>
      <c r="AQ22" s="194">
        <f t="shared" si="1"/>
        <v>0</v>
      </c>
      <c r="AR22" s="194">
        <f t="shared" si="1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$E$9</f>
        <v>0.29289999999999999</v>
      </c>
      <c r="K23" s="7">
        <f t="shared" si="2"/>
        <v>2622.08</v>
      </c>
      <c r="L23" s="7">
        <f t="shared" si="3"/>
        <v>35.54</v>
      </c>
      <c r="M23" s="7">
        <f t="shared" si="4"/>
        <v>2657.62</v>
      </c>
      <c r="N23" s="7">
        <f t="shared" si="5"/>
        <v>2622.08</v>
      </c>
      <c r="O23" s="7">
        <f t="shared" si="6"/>
        <v>35.54</v>
      </c>
      <c r="P23" s="7">
        <f t="shared" si="7"/>
        <v>2657.62</v>
      </c>
      <c r="Q23" s="219">
        <f>P23/$T$6</f>
        <v>2.4642662752454185E-2</v>
      </c>
      <c r="R23" s="219">
        <f>R22+Q23</f>
        <v>8.4895077531635305E-2</v>
      </c>
      <c r="S23" s="220" t="s">
        <v>332</v>
      </c>
      <c r="T23" s="157">
        <f>P23</f>
        <v>2657.62</v>
      </c>
      <c r="X23" s="158">
        <v>1</v>
      </c>
      <c r="Y23" s="159">
        <f t="shared" si="8"/>
        <v>2622.08</v>
      </c>
      <c r="Z23" s="159">
        <f t="shared" si="8"/>
        <v>35.54</v>
      </c>
      <c r="AA23" s="159">
        <f>Y23+Z23</f>
        <v>2657.62</v>
      </c>
      <c r="AB23" s="174"/>
      <c r="AC23" s="174"/>
      <c r="AD23" s="174"/>
      <c r="AE23" s="174"/>
      <c r="AF23" s="174"/>
      <c r="AG23" s="174"/>
      <c r="AH23" s="174"/>
      <c r="AI23" s="174"/>
      <c r="AK23" s="81">
        <f t="shared" si="0"/>
        <v>1</v>
      </c>
      <c r="AL23" s="84">
        <f t="shared" si="0"/>
        <v>2622.08</v>
      </c>
      <c r="AM23" s="84">
        <f t="shared" si="0"/>
        <v>35.54</v>
      </c>
      <c r="AN23" s="84">
        <f t="shared" si="0"/>
        <v>2657.62</v>
      </c>
      <c r="AP23" s="194">
        <f t="shared" si="1"/>
        <v>0</v>
      </c>
      <c r="AQ23" s="194">
        <f t="shared" si="1"/>
        <v>0</v>
      </c>
      <c r="AR23" s="194">
        <f t="shared" si="1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7200.58</v>
      </c>
      <c r="O24" s="89">
        <f>SUM(O20:O23)</f>
        <v>1955.04</v>
      </c>
      <c r="P24" s="89">
        <f>SUM(P20:P23)</f>
        <v>9155.619999999999</v>
      </c>
      <c r="Q24" s="279"/>
      <c r="R24" s="279"/>
      <c r="S24" s="279"/>
      <c r="T24" s="3"/>
      <c r="U24" s="170">
        <f>P24</f>
        <v>9155.619999999999</v>
      </c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$E$9</f>
        <v>0.29289999999999999</v>
      </c>
      <c r="K27" s="7">
        <f t="shared" ref="K27:K29" si="9">ROUND(G27*(1+$J27),2)</f>
        <v>101.93</v>
      </c>
      <c r="L27" s="7">
        <f t="shared" ref="L27:L29" si="10">ROUND(H27*(1+$J27),2)</f>
        <v>1.51</v>
      </c>
      <c r="M27" s="7">
        <f t="shared" ref="M27:M29" si="11">K27+L27</f>
        <v>103.44000000000001</v>
      </c>
      <c r="N27" s="7">
        <f t="shared" ref="N27:N29" si="12">ROUND($E27*K27,2)</f>
        <v>7338.96</v>
      </c>
      <c r="O27" s="7">
        <f t="shared" ref="O27:O29" si="13">ROUND($E27*L27,2)</f>
        <v>108.72</v>
      </c>
      <c r="P27" s="7">
        <f t="shared" ref="P27:P29" si="14">SUM(N27:O27)</f>
        <v>7447.68</v>
      </c>
      <c r="Q27" s="219">
        <f>P27/$T$6</f>
        <v>6.9058280163529023E-2</v>
      </c>
      <c r="R27" s="219">
        <f>R26+Q27</f>
        <v>6.9058280163529023E-2</v>
      </c>
      <c r="S27" s="220" t="s">
        <v>332</v>
      </c>
      <c r="T27" s="17"/>
      <c r="X27" s="158">
        <v>1</v>
      </c>
      <c r="Y27" s="159">
        <f t="shared" ref="Y27:Z29" si="15">TRUNC($X27*N27,2)</f>
        <v>7338.96</v>
      </c>
      <c r="Z27" s="159">
        <f t="shared" si="15"/>
        <v>108.72</v>
      </c>
      <c r="AA27" s="159">
        <f t="shared" ref="AA27:AA29" si="16">Y27+Z27</f>
        <v>7447.68</v>
      </c>
      <c r="AB27" s="174"/>
      <c r="AC27" s="174"/>
      <c r="AD27" s="174"/>
      <c r="AE27" s="174"/>
      <c r="AF27" s="174"/>
      <c r="AG27" s="174"/>
      <c r="AH27" s="174"/>
      <c r="AI27" s="174"/>
      <c r="AK27" s="81">
        <f t="shared" ref="AK27:AN29" si="17">X27+AB27+AF27</f>
        <v>1</v>
      </c>
      <c r="AL27" s="84">
        <f t="shared" si="17"/>
        <v>7338.96</v>
      </c>
      <c r="AM27" s="84">
        <f t="shared" si="17"/>
        <v>108.72</v>
      </c>
      <c r="AN27" s="84">
        <f t="shared" si="17"/>
        <v>7447.68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$E$9</f>
        <v>0.29289999999999999</v>
      </c>
      <c r="K28" s="7">
        <f t="shared" si="9"/>
        <v>105.41</v>
      </c>
      <c r="L28" s="7">
        <f t="shared" si="10"/>
        <v>1.51</v>
      </c>
      <c r="M28" s="7">
        <f t="shared" si="11"/>
        <v>106.92</v>
      </c>
      <c r="N28" s="7">
        <f t="shared" si="12"/>
        <v>5270.5</v>
      </c>
      <c r="O28" s="7">
        <f t="shared" si="13"/>
        <v>75.5</v>
      </c>
      <c r="P28" s="7">
        <f t="shared" si="14"/>
        <v>5346</v>
      </c>
      <c r="Q28" s="219">
        <f>P28/$T$6</f>
        <v>4.957054623107144E-2</v>
      </c>
      <c r="R28" s="219">
        <f>R27+Q28</f>
        <v>0.11862882639460046</v>
      </c>
      <c r="S28" s="220" t="s">
        <v>332</v>
      </c>
      <c r="T28" s="157">
        <f>P28</f>
        <v>5346</v>
      </c>
      <c r="X28" s="158">
        <v>1</v>
      </c>
      <c r="Y28" s="159">
        <f t="shared" si="15"/>
        <v>5270.5</v>
      </c>
      <c r="Z28" s="159">
        <f t="shared" si="15"/>
        <v>75.5</v>
      </c>
      <c r="AA28" s="159">
        <f t="shared" si="16"/>
        <v>5346</v>
      </c>
      <c r="AB28" s="174"/>
      <c r="AC28" s="174"/>
      <c r="AD28" s="174"/>
      <c r="AE28" s="174"/>
      <c r="AF28" s="174"/>
      <c r="AG28" s="174"/>
      <c r="AH28" s="174"/>
      <c r="AI28" s="174"/>
      <c r="AK28" s="81">
        <f t="shared" si="17"/>
        <v>1</v>
      </c>
      <c r="AL28" s="84">
        <f t="shared" si="17"/>
        <v>5270.5</v>
      </c>
      <c r="AM28" s="84">
        <f t="shared" si="17"/>
        <v>75.5</v>
      </c>
      <c r="AN28" s="84">
        <f t="shared" si="17"/>
        <v>5346</v>
      </c>
      <c r="AP28" s="194">
        <f t="shared" ref="AP28:AR29" si="18">N28-AL28</f>
        <v>0</v>
      </c>
      <c r="AQ28" s="194">
        <f t="shared" si="18"/>
        <v>0</v>
      </c>
      <c r="AR28" s="194">
        <f t="shared" si="18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$E$9</f>
        <v>0.29289999999999999</v>
      </c>
      <c r="K29" s="7">
        <f t="shared" si="9"/>
        <v>19.86</v>
      </c>
      <c r="L29" s="7">
        <f t="shared" si="10"/>
        <v>1.54</v>
      </c>
      <c r="M29" s="7">
        <f t="shared" si="11"/>
        <v>21.4</v>
      </c>
      <c r="N29" s="7">
        <f t="shared" si="12"/>
        <v>4369.2</v>
      </c>
      <c r="O29" s="7">
        <f t="shared" si="13"/>
        <v>338.8</v>
      </c>
      <c r="P29" s="7">
        <f t="shared" si="14"/>
        <v>4708</v>
      </c>
      <c r="Q29" s="219">
        <f>P29/$T$6</f>
        <v>4.3654719726128756E-2</v>
      </c>
      <c r="R29" s="219">
        <f>R28+Q29</f>
        <v>0.16228354612072921</v>
      </c>
      <c r="S29" s="220" t="s">
        <v>332</v>
      </c>
      <c r="T29" s="157">
        <f>P29</f>
        <v>4708</v>
      </c>
      <c r="X29" s="158">
        <v>1</v>
      </c>
      <c r="Y29" s="159">
        <f t="shared" si="15"/>
        <v>4369.2</v>
      </c>
      <c r="Z29" s="159">
        <f t="shared" si="15"/>
        <v>338.8</v>
      </c>
      <c r="AA29" s="159">
        <f t="shared" si="16"/>
        <v>4708</v>
      </c>
      <c r="AB29" s="174"/>
      <c r="AC29" s="174"/>
      <c r="AD29" s="174"/>
      <c r="AE29" s="174"/>
      <c r="AF29" s="174"/>
      <c r="AG29" s="174"/>
      <c r="AH29" s="174"/>
      <c r="AI29" s="174"/>
      <c r="AK29" s="81">
        <f t="shared" si="17"/>
        <v>1</v>
      </c>
      <c r="AL29" s="84">
        <f t="shared" si="17"/>
        <v>4369.2</v>
      </c>
      <c r="AM29" s="84">
        <f t="shared" si="17"/>
        <v>338.8</v>
      </c>
      <c r="AN29" s="84">
        <f t="shared" si="17"/>
        <v>4708</v>
      </c>
      <c r="AP29" s="194">
        <f t="shared" si="18"/>
        <v>0</v>
      </c>
      <c r="AQ29" s="194">
        <f t="shared" si="18"/>
        <v>0</v>
      </c>
      <c r="AR29" s="194">
        <f t="shared" si="18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16978.66</v>
      </c>
      <c r="O30" s="89">
        <f>SUM(O27:O29)</f>
        <v>523.02</v>
      </c>
      <c r="P30" s="89">
        <f>SUM(P27:P29)</f>
        <v>17501.68</v>
      </c>
      <c r="Q30" s="279"/>
      <c r="R30" s="279"/>
      <c r="S30" s="279"/>
      <c r="T30" s="3"/>
      <c r="U30" s="170">
        <f>P30</f>
        <v>17501.68</v>
      </c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$E$9</f>
        <v>0.29289999999999999</v>
      </c>
      <c r="K33" s="7">
        <f t="shared" ref="K33:K37" si="19">ROUND(G33*(1+$J33),2)</f>
        <v>0</v>
      </c>
      <c r="L33" s="7">
        <f t="shared" ref="L33:L37" si="20">ROUND(H33*(1+$J33),2)</f>
        <v>193.94</v>
      </c>
      <c r="M33" s="7">
        <f t="shared" ref="M33:M37" si="21">K33+L33</f>
        <v>193.94</v>
      </c>
      <c r="N33" s="7">
        <f t="shared" ref="N33:N37" si="22">ROUND($E33*K33,2)</f>
        <v>0</v>
      </c>
      <c r="O33" s="7">
        <f t="shared" ref="O33:O37" si="23">ROUND($E33*L33,2)</f>
        <v>969.7</v>
      </c>
      <c r="P33" s="7">
        <f t="shared" ref="P33:P37" si="24">SUM(N33:O33)</f>
        <v>969.7</v>
      </c>
      <c r="Q33" s="219">
        <f>P33/$T$6</f>
        <v>8.9914999401926633E-3</v>
      </c>
      <c r="R33" s="219">
        <f>R32+Q33</f>
        <v>8.9914999401926633E-3</v>
      </c>
      <c r="S33" s="221" t="s">
        <v>356</v>
      </c>
      <c r="T33" s="17"/>
      <c r="X33" s="158">
        <v>1</v>
      </c>
      <c r="Y33" s="159">
        <f t="shared" ref="Y33:Z37" si="25">TRUNC($X33*N33,2)</f>
        <v>0</v>
      </c>
      <c r="Z33" s="159">
        <f t="shared" si="25"/>
        <v>969.7</v>
      </c>
      <c r="AA33" s="159">
        <f t="shared" ref="AA33:AA37" si="26">Y33+Z33</f>
        <v>969.7</v>
      </c>
      <c r="AB33" s="174"/>
      <c r="AC33" s="174"/>
      <c r="AD33" s="174"/>
      <c r="AE33" s="174"/>
      <c r="AF33" s="174"/>
      <c r="AG33" s="174"/>
      <c r="AH33" s="174"/>
      <c r="AI33" s="174"/>
      <c r="AK33" s="81">
        <f t="shared" ref="AK33:AN37" si="27">X33+AB33+AF33</f>
        <v>1</v>
      </c>
      <c r="AL33" s="84">
        <f t="shared" si="27"/>
        <v>0</v>
      </c>
      <c r="AM33" s="84">
        <f t="shared" si="27"/>
        <v>969.7</v>
      </c>
      <c r="AN33" s="84">
        <f t="shared" si="27"/>
        <v>969.7</v>
      </c>
      <c r="AP33" s="194">
        <f t="shared" ref="AP33:AR37" si="28">N33-AL33</f>
        <v>0</v>
      </c>
      <c r="AQ33" s="194">
        <f t="shared" si="28"/>
        <v>0</v>
      </c>
      <c r="AR33" s="194">
        <f t="shared" si="28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$E$9</f>
        <v>0.29289999999999999</v>
      </c>
      <c r="K34" s="7">
        <f t="shared" si="19"/>
        <v>10.02</v>
      </c>
      <c r="L34" s="7">
        <f t="shared" si="20"/>
        <v>0</v>
      </c>
      <c r="M34" s="7">
        <f t="shared" si="21"/>
        <v>10.02</v>
      </c>
      <c r="N34" s="7">
        <f t="shared" si="22"/>
        <v>200.4</v>
      </c>
      <c r="O34" s="7">
        <f t="shared" si="23"/>
        <v>0</v>
      </c>
      <c r="P34" s="7">
        <f t="shared" si="24"/>
        <v>200.4</v>
      </c>
      <c r="Q34" s="219">
        <f>P34/$T$6</f>
        <v>1.8582000495149114E-3</v>
      </c>
      <c r="R34" s="219">
        <f>R33+Q34</f>
        <v>1.0849699989707575E-2</v>
      </c>
      <c r="S34" s="171" t="s">
        <v>369</v>
      </c>
      <c r="T34" s="17"/>
      <c r="X34" s="158">
        <v>1</v>
      </c>
      <c r="Y34" s="159">
        <f t="shared" si="25"/>
        <v>200.4</v>
      </c>
      <c r="Z34" s="159">
        <f t="shared" si="25"/>
        <v>0</v>
      </c>
      <c r="AA34" s="159">
        <f t="shared" si="26"/>
        <v>200.4</v>
      </c>
      <c r="AB34" s="174"/>
      <c r="AC34" s="174"/>
      <c r="AD34" s="174"/>
      <c r="AE34" s="174"/>
      <c r="AF34" s="174"/>
      <c r="AG34" s="174"/>
      <c r="AH34" s="174"/>
      <c r="AI34" s="174"/>
      <c r="AK34" s="81">
        <f t="shared" si="27"/>
        <v>1</v>
      </c>
      <c r="AL34" s="84">
        <f t="shared" si="27"/>
        <v>200.4</v>
      </c>
      <c r="AM34" s="84">
        <f t="shared" si="27"/>
        <v>0</v>
      </c>
      <c r="AN34" s="84">
        <f t="shared" si="27"/>
        <v>200.4</v>
      </c>
      <c r="AP34" s="194">
        <f t="shared" si="28"/>
        <v>0</v>
      </c>
      <c r="AQ34" s="194">
        <f t="shared" si="28"/>
        <v>0</v>
      </c>
      <c r="AR34" s="194">
        <f t="shared" si="28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$E$9</f>
        <v>0.29289999999999999</v>
      </c>
      <c r="K35" s="7">
        <f t="shared" si="19"/>
        <v>764.16</v>
      </c>
      <c r="L35" s="7">
        <f t="shared" si="20"/>
        <v>1233.22</v>
      </c>
      <c r="M35" s="7">
        <f t="shared" si="21"/>
        <v>1997.38</v>
      </c>
      <c r="N35" s="7">
        <f t="shared" si="22"/>
        <v>1528.32</v>
      </c>
      <c r="O35" s="7">
        <f t="shared" si="23"/>
        <v>2466.44</v>
      </c>
      <c r="P35" s="7">
        <f t="shared" si="24"/>
        <v>3994.76</v>
      </c>
      <c r="Q35" s="219">
        <f>P35/$T$6</f>
        <v>3.7041233681637663E-2</v>
      </c>
      <c r="R35" s="219">
        <f>R34+Q35</f>
        <v>4.789093367134524E-2</v>
      </c>
      <c r="S35" s="220" t="s">
        <v>332</v>
      </c>
      <c r="T35" s="17"/>
      <c r="X35" s="158">
        <v>1</v>
      </c>
      <c r="Y35" s="159">
        <f t="shared" si="25"/>
        <v>1528.32</v>
      </c>
      <c r="Z35" s="159">
        <f t="shared" si="25"/>
        <v>2466.44</v>
      </c>
      <c r="AA35" s="159">
        <f t="shared" si="26"/>
        <v>3994.76</v>
      </c>
      <c r="AB35" s="174"/>
      <c r="AC35" s="174"/>
      <c r="AD35" s="174"/>
      <c r="AE35" s="174"/>
      <c r="AF35" s="174"/>
      <c r="AG35" s="174"/>
      <c r="AH35" s="174"/>
      <c r="AI35" s="174"/>
      <c r="AK35" s="81">
        <f t="shared" si="27"/>
        <v>1</v>
      </c>
      <c r="AL35" s="84">
        <f t="shared" si="27"/>
        <v>1528.32</v>
      </c>
      <c r="AM35" s="84">
        <f t="shared" si="27"/>
        <v>2466.44</v>
      </c>
      <c r="AN35" s="84">
        <f t="shared" si="27"/>
        <v>3994.76</v>
      </c>
      <c r="AP35" s="194">
        <f t="shared" si="28"/>
        <v>0</v>
      </c>
      <c r="AQ35" s="194">
        <f t="shared" si="28"/>
        <v>0</v>
      </c>
      <c r="AR35" s="194">
        <f t="shared" si="28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$E$9</f>
        <v>0.29289999999999999</v>
      </c>
      <c r="K36" s="7">
        <f t="shared" si="19"/>
        <v>0.28000000000000003</v>
      </c>
      <c r="L36" s="7">
        <f t="shared" si="20"/>
        <v>0.22</v>
      </c>
      <c r="M36" s="7">
        <f t="shared" si="21"/>
        <v>0.5</v>
      </c>
      <c r="N36" s="7">
        <f t="shared" si="22"/>
        <v>117.6</v>
      </c>
      <c r="O36" s="7">
        <f t="shared" si="23"/>
        <v>92.4</v>
      </c>
      <c r="P36" s="7">
        <f t="shared" si="24"/>
        <v>210</v>
      </c>
      <c r="Q36" s="219">
        <f>P36/$T$6</f>
        <v>1.9472156207491586E-3</v>
      </c>
      <c r="R36" s="219">
        <f>R35+Q36</f>
        <v>4.9838149292094396E-2</v>
      </c>
      <c r="S36" s="171" t="s">
        <v>369</v>
      </c>
      <c r="T36" s="157"/>
      <c r="X36" s="158">
        <v>1</v>
      </c>
      <c r="Y36" s="159">
        <f t="shared" si="25"/>
        <v>117.6</v>
      </c>
      <c r="Z36" s="159">
        <f t="shared" si="25"/>
        <v>92.4</v>
      </c>
      <c r="AA36" s="159">
        <f t="shared" si="26"/>
        <v>210</v>
      </c>
      <c r="AB36" s="174"/>
      <c r="AC36" s="174"/>
      <c r="AD36" s="174"/>
      <c r="AE36" s="174"/>
      <c r="AF36" s="174"/>
      <c r="AG36" s="174"/>
      <c r="AH36" s="174"/>
      <c r="AI36" s="174"/>
      <c r="AK36" s="81">
        <f t="shared" si="27"/>
        <v>1</v>
      </c>
      <c r="AL36" s="84">
        <f t="shared" si="27"/>
        <v>117.6</v>
      </c>
      <c r="AM36" s="84">
        <f t="shared" si="27"/>
        <v>92.4</v>
      </c>
      <c r="AN36" s="84">
        <f t="shared" si="27"/>
        <v>210</v>
      </c>
      <c r="AP36" s="194">
        <f t="shared" si="28"/>
        <v>0</v>
      </c>
      <c r="AQ36" s="194">
        <f t="shared" si="28"/>
        <v>0</v>
      </c>
      <c r="AR36" s="194">
        <f t="shared" si="28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$E$9</f>
        <v>0.29289999999999999</v>
      </c>
      <c r="K37" s="7">
        <f t="shared" si="19"/>
        <v>0</v>
      </c>
      <c r="L37" s="7">
        <f t="shared" si="20"/>
        <v>343.91</v>
      </c>
      <c r="M37" s="7">
        <f t="shared" si="21"/>
        <v>343.91</v>
      </c>
      <c r="N37" s="7">
        <f t="shared" si="22"/>
        <v>0</v>
      </c>
      <c r="O37" s="7">
        <f t="shared" si="23"/>
        <v>343.91</v>
      </c>
      <c r="P37" s="7">
        <f t="shared" si="24"/>
        <v>343.91</v>
      </c>
      <c r="Q37" s="219">
        <f>P37/$T$6</f>
        <v>3.188890114913539E-3</v>
      </c>
      <c r="R37" s="219">
        <f>R36+Q37</f>
        <v>5.3027039407007932E-2</v>
      </c>
      <c r="S37" s="171" t="s">
        <v>369</v>
      </c>
      <c r="T37" s="157"/>
      <c r="X37" s="158">
        <v>1</v>
      </c>
      <c r="Y37" s="159">
        <f t="shared" si="25"/>
        <v>0</v>
      </c>
      <c r="Z37" s="159">
        <f t="shared" si="25"/>
        <v>343.91</v>
      </c>
      <c r="AA37" s="159">
        <f t="shared" si="26"/>
        <v>343.91</v>
      </c>
      <c r="AB37" s="174"/>
      <c r="AC37" s="174"/>
      <c r="AD37" s="174"/>
      <c r="AE37" s="174"/>
      <c r="AF37" s="174"/>
      <c r="AG37" s="174"/>
      <c r="AH37" s="174"/>
      <c r="AI37" s="174"/>
      <c r="AK37" s="81">
        <f t="shared" si="27"/>
        <v>1</v>
      </c>
      <c r="AL37" s="84">
        <f t="shared" si="27"/>
        <v>0</v>
      </c>
      <c r="AM37" s="84">
        <f t="shared" si="27"/>
        <v>343.91</v>
      </c>
      <c r="AN37" s="84">
        <f t="shared" si="27"/>
        <v>343.91</v>
      </c>
      <c r="AP37" s="194">
        <f t="shared" si="28"/>
        <v>0</v>
      </c>
      <c r="AQ37" s="194">
        <f t="shared" si="28"/>
        <v>0</v>
      </c>
      <c r="AR37" s="194">
        <f t="shared" si="28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1846.32</v>
      </c>
      <c r="O38" s="89">
        <f>SUM(O33:O37)</f>
        <v>3872.4500000000003</v>
      </c>
      <c r="P38" s="89">
        <f>SUM(P33:P37)</f>
        <v>5718.77</v>
      </c>
      <c r="Q38" s="279"/>
      <c r="R38" s="279"/>
      <c r="S38" s="279"/>
      <c r="T38" s="3"/>
      <c r="U38" s="170">
        <f>P38</f>
        <v>5718.77</v>
      </c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58">
        <v>1</v>
      </c>
      <c r="Y41" s="159">
        <f t="shared" ref="Y41:Z41" si="29">TRUNC($X41*N41,2)</f>
        <v>0</v>
      </c>
      <c r="Z41" s="159">
        <f t="shared" si="29"/>
        <v>0</v>
      </c>
      <c r="AA41" s="159">
        <f t="shared" ref="AA41" si="30">Y41+Z41</f>
        <v>0</v>
      </c>
      <c r="AB41" s="174"/>
      <c r="AC41" s="174"/>
      <c r="AD41" s="174"/>
      <c r="AE41" s="174"/>
      <c r="AF41" s="174"/>
      <c r="AG41" s="174"/>
      <c r="AH41" s="174"/>
      <c r="AI41" s="174"/>
      <c r="AK41" s="81">
        <f t="shared" ref="AK41:AN41" si="31">X41+AB41+AF41</f>
        <v>1</v>
      </c>
      <c r="AL41" s="84">
        <f t="shared" si="31"/>
        <v>0</v>
      </c>
      <c r="AM41" s="84">
        <f t="shared" si="31"/>
        <v>0</v>
      </c>
      <c r="AN41" s="84">
        <f t="shared" si="31"/>
        <v>0</v>
      </c>
      <c r="AP41" s="194">
        <f t="shared" ref="AP41:AR41" si="32">N41-AL41</f>
        <v>0</v>
      </c>
      <c r="AQ41" s="194">
        <f t="shared" si="32"/>
        <v>0</v>
      </c>
      <c r="AR41" s="194">
        <f t="shared" si="32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$E$9</f>
        <v>0.29289999999999999</v>
      </c>
      <c r="K45" s="7">
        <f t="shared" ref="K45:K48" si="33">ROUND(G45*(1+$J45),2)</f>
        <v>4.95</v>
      </c>
      <c r="L45" s="7">
        <f t="shared" ref="L45:L48" si="34">ROUND(H45*(1+$J45),2)</f>
        <v>1.69</v>
      </c>
      <c r="M45" s="7">
        <f t="shared" ref="M45:M48" si="35">K45+L45</f>
        <v>6.6400000000000006</v>
      </c>
      <c r="N45" s="7">
        <f t="shared" ref="N45:N48" si="36">ROUND($E45*K45,2)</f>
        <v>990</v>
      </c>
      <c r="O45" s="7">
        <f t="shared" ref="O45:O48" si="37">ROUND($E45*L45,2)</f>
        <v>338</v>
      </c>
      <c r="P45" s="7">
        <f t="shared" ref="P45:P48" si="38">SUM(N45:O45)</f>
        <v>1328</v>
      </c>
      <c r="Q45" s="219">
        <f>P45/$T$6</f>
        <v>1.2313820687404204E-2</v>
      </c>
      <c r="R45" s="219">
        <f>R44+Q45</f>
        <v>1.2313820687404204E-2</v>
      </c>
      <c r="S45" s="221" t="s">
        <v>356</v>
      </c>
      <c r="T45" s="17"/>
      <c r="X45" s="158">
        <v>1</v>
      </c>
      <c r="Y45" s="159">
        <f t="shared" ref="Y45:Z48" si="39">TRUNC($X45*N45,2)</f>
        <v>990</v>
      </c>
      <c r="Z45" s="159">
        <f t="shared" si="39"/>
        <v>338</v>
      </c>
      <c r="AA45" s="159">
        <f t="shared" ref="AA45:AA48" si="40">Y45+Z45</f>
        <v>1328</v>
      </c>
      <c r="AB45" s="174"/>
      <c r="AC45" s="174"/>
      <c r="AD45" s="174"/>
      <c r="AE45" s="174"/>
      <c r="AF45" s="174"/>
      <c r="AG45" s="174"/>
      <c r="AH45" s="174"/>
      <c r="AI45" s="174"/>
      <c r="AK45" s="81">
        <f t="shared" ref="AK45:AN48" si="41">X45+AB45+AF45</f>
        <v>1</v>
      </c>
      <c r="AL45" s="84">
        <f t="shared" si="41"/>
        <v>990</v>
      </c>
      <c r="AM45" s="84">
        <f t="shared" si="41"/>
        <v>338</v>
      </c>
      <c r="AN45" s="84">
        <f t="shared" si="41"/>
        <v>1328</v>
      </c>
      <c r="AP45" s="194">
        <f t="shared" ref="AP45:AR48" si="42">N45-AL45</f>
        <v>0</v>
      </c>
      <c r="AQ45" s="194">
        <f t="shared" si="42"/>
        <v>0</v>
      </c>
      <c r="AR45" s="194">
        <f t="shared" si="42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$E$9</f>
        <v>0.29289999999999999</v>
      </c>
      <c r="K46" s="7">
        <f t="shared" si="33"/>
        <v>4.0599999999999996</v>
      </c>
      <c r="L46" s="7">
        <f t="shared" si="34"/>
        <v>1.98</v>
      </c>
      <c r="M46" s="7">
        <f t="shared" si="35"/>
        <v>6.0399999999999991</v>
      </c>
      <c r="N46" s="7">
        <f t="shared" si="36"/>
        <v>812</v>
      </c>
      <c r="O46" s="7">
        <f t="shared" si="37"/>
        <v>396</v>
      </c>
      <c r="P46" s="7">
        <f t="shared" si="38"/>
        <v>1208</v>
      </c>
      <c r="Q46" s="219">
        <f>P46/$T$6</f>
        <v>1.1201126046976113E-2</v>
      </c>
      <c r="R46" s="219">
        <f>R45+Q46</f>
        <v>2.3514946734380315E-2</v>
      </c>
      <c r="S46" s="221" t="s">
        <v>356</v>
      </c>
      <c r="T46" s="17"/>
      <c r="X46" s="158">
        <v>1</v>
      </c>
      <c r="Y46" s="159">
        <f t="shared" si="39"/>
        <v>812</v>
      </c>
      <c r="Z46" s="159">
        <f t="shared" si="39"/>
        <v>396</v>
      </c>
      <c r="AA46" s="159">
        <f t="shared" si="40"/>
        <v>1208</v>
      </c>
      <c r="AB46" s="174"/>
      <c r="AC46" s="174"/>
      <c r="AD46" s="174"/>
      <c r="AE46" s="174"/>
      <c r="AF46" s="174"/>
      <c r="AG46" s="174"/>
      <c r="AH46" s="174"/>
      <c r="AI46" s="174"/>
      <c r="AK46" s="81">
        <f t="shared" si="41"/>
        <v>1</v>
      </c>
      <c r="AL46" s="84">
        <f t="shared" si="41"/>
        <v>812</v>
      </c>
      <c r="AM46" s="84">
        <f t="shared" si="41"/>
        <v>396</v>
      </c>
      <c r="AN46" s="84">
        <f t="shared" si="41"/>
        <v>1208</v>
      </c>
      <c r="AP46" s="194">
        <f t="shared" si="42"/>
        <v>0</v>
      </c>
      <c r="AQ46" s="194">
        <f t="shared" si="42"/>
        <v>0</v>
      </c>
      <c r="AR46" s="194">
        <f t="shared" si="42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$E$9</f>
        <v>0.29289999999999999</v>
      </c>
      <c r="K47" s="7">
        <f t="shared" si="33"/>
        <v>0</v>
      </c>
      <c r="L47" s="7">
        <f t="shared" si="34"/>
        <v>151.76</v>
      </c>
      <c r="M47" s="7">
        <f t="shared" si="35"/>
        <v>151.76</v>
      </c>
      <c r="N47" s="7">
        <f t="shared" si="36"/>
        <v>0</v>
      </c>
      <c r="O47" s="7">
        <f t="shared" si="37"/>
        <v>1517.6</v>
      </c>
      <c r="P47" s="7">
        <f t="shared" si="38"/>
        <v>1517.6</v>
      </c>
      <c r="Q47" s="219">
        <f>P47/$T$6</f>
        <v>1.4071878219280586E-2</v>
      </c>
      <c r="R47" s="219">
        <f>R46+Q47</f>
        <v>3.7586824953660905E-2</v>
      </c>
      <c r="S47" s="221" t="s">
        <v>356</v>
      </c>
      <c r="T47" s="17"/>
      <c r="X47" s="158">
        <v>1</v>
      </c>
      <c r="Y47" s="159">
        <f t="shared" si="39"/>
        <v>0</v>
      </c>
      <c r="Z47" s="159">
        <f t="shared" si="39"/>
        <v>1517.6</v>
      </c>
      <c r="AA47" s="159">
        <f t="shared" si="40"/>
        <v>1517.6</v>
      </c>
      <c r="AB47" s="174"/>
      <c r="AC47" s="174"/>
      <c r="AD47" s="174"/>
      <c r="AE47" s="174"/>
      <c r="AF47" s="174"/>
      <c r="AG47" s="174"/>
      <c r="AH47" s="174"/>
      <c r="AI47" s="174"/>
      <c r="AK47" s="81">
        <f t="shared" si="41"/>
        <v>1</v>
      </c>
      <c r="AL47" s="84">
        <f t="shared" si="41"/>
        <v>0</v>
      </c>
      <c r="AM47" s="84">
        <f t="shared" si="41"/>
        <v>1517.6</v>
      </c>
      <c r="AN47" s="84">
        <f t="shared" si="41"/>
        <v>1517.6</v>
      </c>
      <c r="AP47" s="194">
        <f t="shared" si="42"/>
        <v>0</v>
      </c>
      <c r="AQ47" s="194">
        <f t="shared" si="42"/>
        <v>0</v>
      </c>
      <c r="AR47" s="194">
        <f t="shared" si="42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$E$9</f>
        <v>0.29289999999999999</v>
      </c>
      <c r="K48" s="7">
        <f t="shared" si="33"/>
        <v>193.03</v>
      </c>
      <c r="L48" s="7">
        <f t="shared" si="34"/>
        <v>121.99</v>
      </c>
      <c r="M48" s="7">
        <f t="shared" si="35"/>
        <v>315.02</v>
      </c>
      <c r="N48" s="7">
        <f t="shared" si="36"/>
        <v>69.489999999999995</v>
      </c>
      <c r="O48" s="7">
        <f t="shared" si="37"/>
        <v>43.92</v>
      </c>
      <c r="P48" s="7">
        <f t="shared" si="38"/>
        <v>113.41</v>
      </c>
      <c r="Q48" s="219">
        <f>P48/$T$6</f>
        <v>1.0515891597579147E-3</v>
      </c>
      <c r="R48" s="219">
        <f>R47+Q48</f>
        <v>3.8638414113418819E-2</v>
      </c>
      <c r="S48" s="171" t="s">
        <v>369</v>
      </c>
      <c r="T48" s="17"/>
      <c r="X48" s="158">
        <v>1</v>
      </c>
      <c r="Y48" s="159">
        <f t="shared" si="39"/>
        <v>69.489999999999995</v>
      </c>
      <c r="Z48" s="159">
        <f t="shared" si="39"/>
        <v>43.92</v>
      </c>
      <c r="AA48" s="159">
        <f t="shared" si="40"/>
        <v>113.41</v>
      </c>
      <c r="AB48" s="174"/>
      <c r="AC48" s="174"/>
      <c r="AD48" s="174"/>
      <c r="AE48" s="174"/>
      <c r="AF48" s="174"/>
      <c r="AG48" s="174"/>
      <c r="AH48" s="174"/>
      <c r="AI48" s="174"/>
      <c r="AK48" s="81">
        <f t="shared" si="41"/>
        <v>1</v>
      </c>
      <c r="AL48" s="84">
        <f t="shared" si="41"/>
        <v>69.489999999999995</v>
      </c>
      <c r="AM48" s="84">
        <f t="shared" si="41"/>
        <v>43.92</v>
      </c>
      <c r="AN48" s="84">
        <f t="shared" si="41"/>
        <v>113.41</v>
      </c>
      <c r="AP48" s="194">
        <f t="shared" si="42"/>
        <v>0</v>
      </c>
      <c r="AQ48" s="194">
        <f t="shared" si="42"/>
        <v>0</v>
      </c>
      <c r="AR48" s="194">
        <f t="shared" si="42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1871.49</v>
      </c>
      <c r="O49" s="89">
        <f>SUM(O45:O48)</f>
        <v>2295.52</v>
      </c>
      <c r="P49" s="89">
        <f>SUM(P45:P48)</f>
        <v>4167.01</v>
      </c>
      <c r="Q49" s="279"/>
      <c r="R49" s="279"/>
      <c r="S49" s="279"/>
      <c r="T49" s="3"/>
      <c r="U49" s="170">
        <f>P49</f>
        <v>4167.01</v>
      </c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K52" s="81">
        <f t="shared" ref="AK52:AN52" si="43">X52+AB52+AF52</f>
        <v>0</v>
      </c>
      <c r="AL52" s="84">
        <f t="shared" si="43"/>
        <v>0</v>
      </c>
      <c r="AM52" s="84">
        <f t="shared" si="43"/>
        <v>0</v>
      </c>
      <c r="AN52" s="84">
        <f t="shared" si="43"/>
        <v>0</v>
      </c>
      <c r="AP52" s="194">
        <f t="shared" ref="AP52:AR52" si="44">N52-AL52</f>
        <v>0</v>
      </c>
      <c r="AQ52" s="194">
        <f t="shared" si="44"/>
        <v>0</v>
      </c>
      <c r="AR52" s="194">
        <f t="shared" si="44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K56" s="81">
        <f t="shared" ref="AK56:AN56" si="45">X56+AB56+AF56</f>
        <v>0</v>
      </c>
      <c r="AL56" s="84">
        <f t="shared" si="45"/>
        <v>0</v>
      </c>
      <c r="AM56" s="84">
        <f t="shared" si="45"/>
        <v>0</v>
      </c>
      <c r="AN56" s="84">
        <f t="shared" si="45"/>
        <v>0</v>
      </c>
      <c r="AP56" s="194">
        <f t="shared" ref="AP56:AR56" si="46">N56-AL56</f>
        <v>0</v>
      </c>
      <c r="AQ56" s="194">
        <f t="shared" si="46"/>
        <v>0</v>
      </c>
      <c r="AR56" s="194">
        <f t="shared" si="46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K60" s="81">
        <f t="shared" ref="AK60:AN60" si="47">X60+AB60+AF60</f>
        <v>0</v>
      </c>
      <c r="AL60" s="84">
        <f t="shared" si="47"/>
        <v>0</v>
      </c>
      <c r="AM60" s="84">
        <f t="shared" si="47"/>
        <v>0</v>
      </c>
      <c r="AN60" s="84">
        <f t="shared" si="47"/>
        <v>0</v>
      </c>
      <c r="AP60" s="194">
        <f t="shared" ref="AP60:AR60" si="48">N60-AL60</f>
        <v>0</v>
      </c>
      <c r="AQ60" s="194">
        <f t="shared" si="48"/>
        <v>0</v>
      </c>
      <c r="AR60" s="194">
        <f t="shared" si="48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O64" s="18"/>
      <c r="AP64" s="194">
        <f t="shared" ref="AP64:AR64" si="49">N64-AL64</f>
        <v>0</v>
      </c>
      <c r="AQ64" s="194">
        <f t="shared" si="49"/>
        <v>0</v>
      </c>
      <c r="AR64" s="194">
        <f t="shared" si="49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K68" s="81">
        <f t="shared" ref="AK68:AN68" si="50">X68+AB68+AF68</f>
        <v>0</v>
      </c>
      <c r="AL68" s="84">
        <f t="shared" si="50"/>
        <v>0</v>
      </c>
      <c r="AM68" s="84">
        <f t="shared" si="50"/>
        <v>0</v>
      </c>
      <c r="AN68" s="84">
        <f t="shared" si="50"/>
        <v>0</v>
      </c>
      <c r="AP68" s="194">
        <f t="shared" ref="AP68:AR68" si="51">N68-AL68</f>
        <v>0</v>
      </c>
      <c r="AQ68" s="194">
        <f t="shared" si="51"/>
        <v>0</v>
      </c>
      <c r="AR68" s="194">
        <f t="shared" si="51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K72" s="81">
        <f t="shared" ref="AK72:AN72" si="52">X72+AB72+AF72</f>
        <v>0</v>
      </c>
      <c r="AL72" s="84">
        <f t="shared" si="52"/>
        <v>0</v>
      </c>
      <c r="AM72" s="84">
        <f t="shared" si="52"/>
        <v>0</v>
      </c>
      <c r="AN72" s="84">
        <f t="shared" si="52"/>
        <v>0</v>
      </c>
      <c r="AP72" s="194">
        <f t="shared" ref="AP72:AR72" si="53">N72-AL72</f>
        <v>0</v>
      </c>
      <c r="AQ72" s="194">
        <f t="shared" si="53"/>
        <v>0</v>
      </c>
      <c r="AR72" s="194">
        <f t="shared" si="53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K76" s="81">
        <f t="shared" ref="AK76:AN76" si="54">X76+AB76+AF76</f>
        <v>0</v>
      </c>
      <c r="AL76" s="84">
        <f t="shared" si="54"/>
        <v>0</v>
      </c>
      <c r="AM76" s="84">
        <f t="shared" si="54"/>
        <v>0</v>
      </c>
      <c r="AN76" s="84">
        <f t="shared" si="54"/>
        <v>0</v>
      </c>
      <c r="AP76" s="194">
        <f t="shared" ref="AP76:AR76" si="55">N76-AL76</f>
        <v>0</v>
      </c>
      <c r="AQ76" s="194">
        <f t="shared" si="55"/>
        <v>0</v>
      </c>
      <c r="AR76" s="194">
        <f t="shared" si="55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79"/>
      <c r="AI79" s="279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56">SUM(G80,H80)</f>
        <v>0.49</v>
      </c>
      <c r="J80" s="81">
        <f t="shared" ref="J80:J119" si="57">$E$9</f>
        <v>0.29289999999999999</v>
      </c>
      <c r="K80" s="7">
        <f t="shared" ref="K80:K119" si="58">ROUND(G80*(1+$J80),2)</f>
        <v>0.5</v>
      </c>
      <c r="L80" s="7">
        <f t="shared" ref="L80:L119" si="59">ROUND(H80*(1+$J80),2)</f>
        <v>0.13</v>
      </c>
      <c r="M80" s="7">
        <f t="shared" ref="M80:M119" si="60">K80+L80</f>
        <v>0.63</v>
      </c>
      <c r="N80" s="7">
        <f t="shared" ref="N80:N119" si="61">ROUND($E80*K80,2)</f>
        <v>85</v>
      </c>
      <c r="O80" s="7">
        <f t="shared" ref="O80:O119" si="62">ROUND($E80*L80,2)</f>
        <v>22.1</v>
      </c>
      <c r="P80" s="7">
        <f t="shared" ref="P80:P119" si="63">SUM(N80:O80)</f>
        <v>107.1</v>
      </c>
      <c r="Q80" s="219">
        <f t="shared" ref="Q80:Q119" si="64">P80/$T$6</f>
        <v>9.930799665820709E-4</v>
      </c>
      <c r="R80" s="219">
        <f t="shared" ref="R80:R119" si="65">R79+Q80</f>
        <v>9.930799665820709E-4</v>
      </c>
      <c r="S80" s="171" t="s">
        <v>369</v>
      </c>
      <c r="T80" s="17"/>
      <c r="X80" s="158">
        <v>1</v>
      </c>
      <c r="Y80" s="159">
        <f t="shared" ref="Y80:Z119" si="66">TRUNC($X80*N80,2)</f>
        <v>85</v>
      </c>
      <c r="Z80" s="159">
        <f t="shared" si="66"/>
        <v>22.1</v>
      </c>
      <c r="AA80" s="159">
        <f t="shared" ref="AA80:AA119" si="67">Y80+Z80</f>
        <v>107.1</v>
      </c>
      <c r="AB80" s="174"/>
      <c r="AC80" s="174"/>
      <c r="AD80" s="174"/>
      <c r="AE80" s="174"/>
      <c r="AF80" s="174"/>
      <c r="AG80" s="174"/>
      <c r="AH80" s="174"/>
      <c r="AI80" s="174"/>
      <c r="AK80" s="81">
        <f t="shared" ref="AK80:AN119" si="68">X80+AB80+AF80</f>
        <v>1</v>
      </c>
      <c r="AL80" s="84">
        <f t="shared" si="68"/>
        <v>85</v>
      </c>
      <c r="AM80" s="84">
        <f t="shared" si="68"/>
        <v>22.1</v>
      </c>
      <c r="AN80" s="84">
        <f t="shared" si="68"/>
        <v>107.1</v>
      </c>
      <c r="AP80" s="194">
        <f t="shared" ref="AP80:AR119" si="69">N80-AL80</f>
        <v>0</v>
      </c>
      <c r="AQ80" s="194">
        <f t="shared" si="69"/>
        <v>0</v>
      </c>
      <c r="AR80" s="194">
        <f t="shared" si="69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56"/>
        <v>27.340000000000003</v>
      </c>
      <c r="J81" s="81">
        <f t="shared" si="57"/>
        <v>0.29289999999999999</v>
      </c>
      <c r="K81" s="7">
        <f t="shared" si="58"/>
        <v>24.23</v>
      </c>
      <c r="L81" s="7">
        <f t="shared" si="59"/>
        <v>11.12</v>
      </c>
      <c r="M81" s="7">
        <f t="shared" si="60"/>
        <v>35.35</v>
      </c>
      <c r="N81" s="7">
        <f t="shared" si="61"/>
        <v>72.69</v>
      </c>
      <c r="O81" s="7">
        <f t="shared" si="62"/>
        <v>33.36</v>
      </c>
      <c r="P81" s="7">
        <f t="shared" si="63"/>
        <v>106.05</v>
      </c>
      <c r="Q81" s="219">
        <f t="shared" si="64"/>
        <v>9.8334388847832522E-4</v>
      </c>
      <c r="R81" s="219">
        <f t="shared" si="65"/>
        <v>1.9764238550603963E-3</v>
      </c>
      <c r="S81" s="171" t="s">
        <v>369</v>
      </c>
      <c r="T81" s="17"/>
      <c r="X81" s="158">
        <v>1</v>
      </c>
      <c r="Y81" s="159">
        <f t="shared" si="66"/>
        <v>72.69</v>
      </c>
      <c r="Z81" s="159">
        <f t="shared" si="66"/>
        <v>33.36</v>
      </c>
      <c r="AA81" s="159">
        <f t="shared" si="67"/>
        <v>106.05</v>
      </c>
      <c r="AB81" s="174"/>
      <c r="AC81" s="174"/>
      <c r="AD81" s="174"/>
      <c r="AE81" s="174"/>
      <c r="AF81" s="174"/>
      <c r="AG81" s="174"/>
      <c r="AH81" s="174"/>
      <c r="AI81" s="174"/>
      <c r="AK81" s="81">
        <f t="shared" si="68"/>
        <v>1</v>
      </c>
      <c r="AL81" s="84">
        <f t="shared" si="68"/>
        <v>72.69</v>
      </c>
      <c r="AM81" s="84">
        <f t="shared" si="68"/>
        <v>33.36</v>
      </c>
      <c r="AN81" s="84">
        <f t="shared" si="68"/>
        <v>106.05</v>
      </c>
      <c r="AP81" s="194">
        <f t="shared" si="69"/>
        <v>0</v>
      </c>
      <c r="AQ81" s="194">
        <f t="shared" si="69"/>
        <v>0</v>
      </c>
      <c r="AR81" s="194">
        <f t="shared" si="69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56"/>
        <v>27.07</v>
      </c>
      <c r="J82" s="81">
        <f t="shared" si="57"/>
        <v>0.29289999999999999</v>
      </c>
      <c r="K82" s="7">
        <f t="shared" si="58"/>
        <v>10.73</v>
      </c>
      <c r="L82" s="7">
        <f t="shared" si="59"/>
        <v>24.27</v>
      </c>
      <c r="M82" s="7">
        <f t="shared" si="60"/>
        <v>35</v>
      </c>
      <c r="N82" s="7">
        <f t="shared" si="61"/>
        <v>107.3</v>
      </c>
      <c r="O82" s="7">
        <f t="shared" si="62"/>
        <v>242.7</v>
      </c>
      <c r="P82" s="7">
        <f t="shared" si="63"/>
        <v>350</v>
      </c>
      <c r="Q82" s="219">
        <f t="shared" si="64"/>
        <v>3.2453593679152644E-3</v>
      </c>
      <c r="R82" s="219">
        <f t="shared" si="65"/>
        <v>5.2217832229756612E-3</v>
      </c>
      <c r="S82" s="171" t="s">
        <v>369</v>
      </c>
      <c r="T82" s="17"/>
      <c r="X82" s="158">
        <v>1</v>
      </c>
      <c r="Y82" s="159">
        <f t="shared" si="66"/>
        <v>107.3</v>
      </c>
      <c r="Z82" s="159">
        <f t="shared" si="66"/>
        <v>242.7</v>
      </c>
      <c r="AA82" s="159">
        <f t="shared" si="67"/>
        <v>350</v>
      </c>
      <c r="AB82" s="174"/>
      <c r="AC82" s="174"/>
      <c r="AD82" s="174"/>
      <c r="AE82" s="174"/>
      <c r="AF82" s="174"/>
      <c r="AG82" s="174"/>
      <c r="AH82" s="174"/>
      <c r="AI82" s="174"/>
      <c r="AK82" s="81">
        <f t="shared" si="68"/>
        <v>1</v>
      </c>
      <c r="AL82" s="84">
        <f t="shared" si="68"/>
        <v>107.3</v>
      </c>
      <c r="AM82" s="84">
        <f t="shared" si="68"/>
        <v>242.7</v>
      </c>
      <c r="AN82" s="84">
        <f t="shared" si="68"/>
        <v>350</v>
      </c>
      <c r="AP82" s="194">
        <f t="shared" si="69"/>
        <v>0</v>
      </c>
      <c r="AQ82" s="194">
        <f t="shared" si="69"/>
        <v>0</v>
      </c>
      <c r="AR82" s="194">
        <f t="shared" si="69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56"/>
        <v>44.45</v>
      </c>
      <c r="J83" s="81">
        <f t="shared" si="57"/>
        <v>0.29289999999999999</v>
      </c>
      <c r="K83" s="7">
        <f t="shared" si="58"/>
        <v>16.79</v>
      </c>
      <c r="L83" s="7">
        <f t="shared" si="59"/>
        <v>40.67</v>
      </c>
      <c r="M83" s="7">
        <f t="shared" si="60"/>
        <v>57.46</v>
      </c>
      <c r="N83" s="7">
        <f t="shared" si="61"/>
        <v>167.9</v>
      </c>
      <c r="O83" s="7">
        <f t="shared" si="62"/>
        <v>406.7</v>
      </c>
      <c r="P83" s="7">
        <f t="shared" si="63"/>
        <v>574.6</v>
      </c>
      <c r="Q83" s="219">
        <f t="shared" si="64"/>
        <v>5.3279528365831746E-3</v>
      </c>
      <c r="R83" s="219">
        <f t="shared" si="65"/>
        <v>1.0549736059558836E-2</v>
      </c>
      <c r="S83" s="171" t="s">
        <v>369</v>
      </c>
      <c r="T83" s="17"/>
      <c r="X83" s="158">
        <v>1</v>
      </c>
      <c r="Y83" s="159">
        <f t="shared" si="66"/>
        <v>167.9</v>
      </c>
      <c r="Z83" s="159">
        <f t="shared" si="66"/>
        <v>406.7</v>
      </c>
      <c r="AA83" s="159">
        <f t="shared" si="67"/>
        <v>574.6</v>
      </c>
      <c r="AB83" s="174"/>
      <c r="AC83" s="174"/>
      <c r="AD83" s="174"/>
      <c r="AE83" s="174"/>
      <c r="AF83" s="174"/>
      <c r="AG83" s="174"/>
      <c r="AH83" s="174"/>
      <c r="AI83" s="174"/>
      <c r="AK83" s="81">
        <f t="shared" si="68"/>
        <v>1</v>
      </c>
      <c r="AL83" s="84">
        <f t="shared" si="68"/>
        <v>167.9</v>
      </c>
      <c r="AM83" s="84">
        <f t="shared" si="68"/>
        <v>406.7</v>
      </c>
      <c r="AN83" s="84">
        <f t="shared" si="68"/>
        <v>574.6</v>
      </c>
      <c r="AP83" s="194">
        <f t="shared" si="69"/>
        <v>0</v>
      </c>
      <c r="AQ83" s="194">
        <f t="shared" si="69"/>
        <v>0</v>
      </c>
      <c r="AR83" s="194">
        <f t="shared" si="69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56"/>
        <v>24.71</v>
      </c>
      <c r="J84" s="81">
        <f t="shared" si="57"/>
        <v>0.29289999999999999</v>
      </c>
      <c r="K84" s="7">
        <f t="shared" si="58"/>
        <v>10.74</v>
      </c>
      <c r="L84" s="7">
        <f t="shared" si="59"/>
        <v>21.2</v>
      </c>
      <c r="M84" s="7">
        <f t="shared" si="60"/>
        <v>31.939999999999998</v>
      </c>
      <c r="N84" s="7">
        <f t="shared" si="61"/>
        <v>107.4</v>
      </c>
      <c r="O84" s="7">
        <f t="shared" si="62"/>
        <v>212</v>
      </c>
      <c r="P84" s="7">
        <f t="shared" si="63"/>
        <v>319.39999999999998</v>
      </c>
      <c r="Q84" s="219">
        <f t="shared" si="64"/>
        <v>2.9616222346061012E-3</v>
      </c>
      <c r="R84" s="219">
        <f t="shared" si="65"/>
        <v>1.3511358294164937E-2</v>
      </c>
      <c r="S84" s="171" t="s">
        <v>369</v>
      </c>
      <c r="T84" s="17"/>
      <c r="X84" s="158">
        <v>1</v>
      </c>
      <c r="Y84" s="159">
        <f t="shared" si="66"/>
        <v>107.4</v>
      </c>
      <c r="Z84" s="159">
        <f t="shared" si="66"/>
        <v>212</v>
      </c>
      <c r="AA84" s="159">
        <f t="shared" si="67"/>
        <v>319.39999999999998</v>
      </c>
      <c r="AB84" s="174"/>
      <c r="AC84" s="174"/>
      <c r="AD84" s="174"/>
      <c r="AE84" s="174"/>
      <c r="AF84" s="174"/>
      <c r="AG84" s="174"/>
      <c r="AH84" s="174"/>
      <c r="AI84" s="174"/>
      <c r="AK84" s="81">
        <f t="shared" si="68"/>
        <v>1</v>
      </c>
      <c r="AL84" s="84">
        <f t="shared" si="68"/>
        <v>107.4</v>
      </c>
      <c r="AM84" s="84">
        <f t="shared" si="68"/>
        <v>212</v>
      </c>
      <c r="AN84" s="84">
        <f t="shared" si="68"/>
        <v>319.39999999999998</v>
      </c>
      <c r="AP84" s="194">
        <f t="shared" si="69"/>
        <v>0</v>
      </c>
      <c r="AQ84" s="194">
        <f t="shared" si="69"/>
        <v>0</v>
      </c>
      <c r="AR84" s="194">
        <f t="shared" si="69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56"/>
        <v>39.729999999999997</v>
      </c>
      <c r="J85" s="81">
        <f t="shared" si="57"/>
        <v>0.29289999999999999</v>
      </c>
      <c r="K85" s="7">
        <f t="shared" si="58"/>
        <v>16.79</v>
      </c>
      <c r="L85" s="7">
        <f t="shared" si="59"/>
        <v>34.57</v>
      </c>
      <c r="M85" s="7">
        <f t="shared" si="60"/>
        <v>51.36</v>
      </c>
      <c r="N85" s="7">
        <f t="shared" si="61"/>
        <v>839.5</v>
      </c>
      <c r="O85" s="7">
        <f t="shared" si="62"/>
        <v>1728.5</v>
      </c>
      <c r="P85" s="7">
        <f t="shared" si="63"/>
        <v>2568</v>
      </c>
      <c r="Q85" s="219">
        <f t="shared" si="64"/>
        <v>2.3811665305161142E-2</v>
      </c>
      <c r="R85" s="219">
        <f t="shared" si="65"/>
        <v>3.7323023599326079E-2</v>
      </c>
      <c r="S85" s="220" t="s">
        <v>332</v>
      </c>
      <c r="T85" s="17"/>
      <c r="X85" s="158">
        <v>1</v>
      </c>
      <c r="Y85" s="159">
        <f t="shared" si="66"/>
        <v>839.5</v>
      </c>
      <c r="Z85" s="159">
        <f t="shared" si="66"/>
        <v>1728.5</v>
      </c>
      <c r="AA85" s="159">
        <f t="shared" si="67"/>
        <v>2568</v>
      </c>
      <c r="AB85" s="174"/>
      <c r="AC85" s="174"/>
      <c r="AD85" s="174"/>
      <c r="AE85" s="174"/>
      <c r="AF85" s="174"/>
      <c r="AG85" s="174"/>
      <c r="AH85" s="174"/>
      <c r="AI85" s="174"/>
      <c r="AK85" s="81">
        <f t="shared" si="68"/>
        <v>1</v>
      </c>
      <c r="AL85" s="84">
        <f t="shared" si="68"/>
        <v>839.5</v>
      </c>
      <c r="AM85" s="84">
        <f t="shared" si="68"/>
        <v>1728.5</v>
      </c>
      <c r="AN85" s="84">
        <f t="shared" si="68"/>
        <v>2568</v>
      </c>
      <c r="AP85" s="194">
        <f t="shared" si="69"/>
        <v>0</v>
      </c>
      <c r="AQ85" s="194">
        <f t="shared" si="69"/>
        <v>0</v>
      </c>
      <c r="AR85" s="194">
        <f t="shared" si="69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56"/>
        <v>41.08</v>
      </c>
      <c r="J86" s="81">
        <f t="shared" si="57"/>
        <v>0.29289999999999999</v>
      </c>
      <c r="K86" s="7">
        <f t="shared" si="58"/>
        <v>19.02</v>
      </c>
      <c r="L86" s="7">
        <f t="shared" si="59"/>
        <v>34.090000000000003</v>
      </c>
      <c r="M86" s="7">
        <f t="shared" si="60"/>
        <v>53.11</v>
      </c>
      <c r="N86" s="7">
        <f t="shared" si="61"/>
        <v>190.2</v>
      </c>
      <c r="O86" s="7">
        <f t="shared" si="62"/>
        <v>340.9</v>
      </c>
      <c r="P86" s="7">
        <f t="shared" si="63"/>
        <v>531.09999999999991</v>
      </c>
      <c r="Q86" s="219">
        <f t="shared" si="64"/>
        <v>4.9246010294279902E-3</v>
      </c>
      <c r="R86" s="219">
        <f t="shared" si="65"/>
        <v>4.2247624628754067E-2</v>
      </c>
      <c r="S86" s="171" t="s">
        <v>369</v>
      </c>
      <c r="T86" s="17"/>
      <c r="X86" s="158">
        <v>1</v>
      </c>
      <c r="Y86" s="159">
        <f t="shared" si="66"/>
        <v>190.2</v>
      </c>
      <c r="Z86" s="159">
        <f t="shared" si="66"/>
        <v>340.9</v>
      </c>
      <c r="AA86" s="159">
        <f t="shared" si="67"/>
        <v>531.09999999999991</v>
      </c>
      <c r="AB86" s="174"/>
      <c r="AC86" s="174"/>
      <c r="AD86" s="174"/>
      <c r="AE86" s="174"/>
      <c r="AF86" s="174"/>
      <c r="AG86" s="174"/>
      <c r="AH86" s="174"/>
      <c r="AI86" s="174"/>
      <c r="AK86" s="81">
        <f t="shared" si="68"/>
        <v>1</v>
      </c>
      <c r="AL86" s="84">
        <f t="shared" si="68"/>
        <v>190.2</v>
      </c>
      <c r="AM86" s="84">
        <f t="shared" si="68"/>
        <v>340.9</v>
      </c>
      <c r="AN86" s="84">
        <f t="shared" si="68"/>
        <v>531.09999999999991</v>
      </c>
      <c r="AP86" s="194">
        <f t="shared" si="69"/>
        <v>0</v>
      </c>
      <c r="AQ86" s="194">
        <f t="shared" si="69"/>
        <v>0</v>
      </c>
      <c r="AR86" s="194">
        <f t="shared" si="69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56"/>
        <v>34.56</v>
      </c>
      <c r="J87" s="81">
        <f t="shared" si="57"/>
        <v>0.29289999999999999</v>
      </c>
      <c r="K87" s="7">
        <f t="shared" si="58"/>
        <v>19.850000000000001</v>
      </c>
      <c r="L87" s="7">
        <f t="shared" si="59"/>
        <v>24.84</v>
      </c>
      <c r="M87" s="7">
        <f t="shared" si="60"/>
        <v>44.69</v>
      </c>
      <c r="N87" s="7">
        <f t="shared" si="61"/>
        <v>198.5</v>
      </c>
      <c r="O87" s="7">
        <f t="shared" si="62"/>
        <v>248.4</v>
      </c>
      <c r="P87" s="7">
        <f t="shared" si="63"/>
        <v>446.9</v>
      </c>
      <c r="Q87" s="219">
        <f t="shared" si="64"/>
        <v>4.1438602900609476E-3</v>
      </c>
      <c r="R87" s="219">
        <f t="shared" si="65"/>
        <v>4.6391484918815014E-2</v>
      </c>
      <c r="S87" s="171" t="s">
        <v>369</v>
      </c>
      <c r="T87" s="17"/>
      <c r="X87" s="158">
        <v>1</v>
      </c>
      <c r="Y87" s="159">
        <f t="shared" si="66"/>
        <v>198.5</v>
      </c>
      <c r="Z87" s="159">
        <f t="shared" si="66"/>
        <v>248.4</v>
      </c>
      <c r="AA87" s="159">
        <f t="shared" si="67"/>
        <v>446.9</v>
      </c>
      <c r="AB87" s="174"/>
      <c r="AC87" s="174"/>
      <c r="AD87" s="174"/>
      <c r="AE87" s="174"/>
      <c r="AF87" s="174"/>
      <c r="AG87" s="174"/>
      <c r="AH87" s="174"/>
      <c r="AI87" s="174"/>
      <c r="AK87" s="81">
        <f t="shared" si="68"/>
        <v>1</v>
      </c>
      <c r="AL87" s="84">
        <f t="shared" si="68"/>
        <v>198.5</v>
      </c>
      <c r="AM87" s="84">
        <f t="shared" si="68"/>
        <v>248.4</v>
      </c>
      <c r="AN87" s="84">
        <f t="shared" si="68"/>
        <v>446.9</v>
      </c>
      <c r="AP87" s="194">
        <f t="shared" si="69"/>
        <v>0</v>
      </c>
      <c r="AQ87" s="194">
        <f t="shared" si="69"/>
        <v>0</v>
      </c>
      <c r="AR87" s="194">
        <f t="shared" si="69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56"/>
        <v>36.92</v>
      </c>
      <c r="J88" s="81">
        <f t="shared" si="57"/>
        <v>0.29289999999999999</v>
      </c>
      <c r="K88" s="7">
        <f t="shared" si="58"/>
        <v>19.850000000000001</v>
      </c>
      <c r="L88" s="7">
        <f t="shared" si="59"/>
        <v>27.89</v>
      </c>
      <c r="M88" s="7">
        <f t="shared" si="60"/>
        <v>47.74</v>
      </c>
      <c r="N88" s="7">
        <f t="shared" si="61"/>
        <v>198.5</v>
      </c>
      <c r="O88" s="7">
        <f t="shared" si="62"/>
        <v>278.89999999999998</v>
      </c>
      <c r="P88" s="7">
        <f t="shared" si="63"/>
        <v>477.4</v>
      </c>
      <c r="Q88" s="219">
        <f t="shared" si="64"/>
        <v>4.4266701778364207E-3</v>
      </c>
      <c r="R88" s="219">
        <f t="shared" si="65"/>
        <v>5.0818155096651434E-2</v>
      </c>
      <c r="S88" s="171" t="s">
        <v>369</v>
      </c>
      <c r="T88" s="17"/>
      <c r="X88" s="158">
        <v>1</v>
      </c>
      <c r="Y88" s="159">
        <f t="shared" si="66"/>
        <v>198.5</v>
      </c>
      <c r="Z88" s="159">
        <f t="shared" si="66"/>
        <v>278.89999999999998</v>
      </c>
      <c r="AA88" s="159">
        <f t="shared" si="67"/>
        <v>477.4</v>
      </c>
      <c r="AB88" s="174"/>
      <c r="AC88" s="174"/>
      <c r="AD88" s="174"/>
      <c r="AE88" s="174"/>
      <c r="AF88" s="174"/>
      <c r="AG88" s="174"/>
      <c r="AH88" s="174"/>
      <c r="AI88" s="174"/>
      <c r="AK88" s="81">
        <f t="shared" si="68"/>
        <v>1</v>
      </c>
      <c r="AL88" s="84">
        <f t="shared" si="68"/>
        <v>198.5</v>
      </c>
      <c r="AM88" s="84">
        <f t="shared" si="68"/>
        <v>278.89999999999998</v>
      </c>
      <c r="AN88" s="84">
        <f t="shared" si="68"/>
        <v>477.4</v>
      </c>
      <c r="AP88" s="194">
        <f t="shared" si="69"/>
        <v>0</v>
      </c>
      <c r="AQ88" s="194">
        <f t="shared" si="69"/>
        <v>0</v>
      </c>
      <c r="AR88" s="194">
        <f t="shared" si="69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56"/>
        <v>54.89</v>
      </c>
      <c r="J89" s="81">
        <f t="shared" si="57"/>
        <v>0.29289999999999999</v>
      </c>
      <c r="K89" s="7">
        <f t="shared" si="58"/>
        <v>26.13</v>
      </c>
      <c r="L89" s="7">
        <f t="shared" si="59"/>
        <v>44.84</v>
      </c>
      <c r="M89" s="7">
        <f t="shared" si="60"/>
        <v>70.97</v>
      </c>
      <c r="N89" s="7">
        <f t="shared" si="61"/>
        <v>261.3</v>
      </c>
      <c r="O89" s="7">
        <f t="shared" si="62"/>
        <v>448.4</v>
      </c>
      <c r="P89" s="7">
        <f t="shared" si="63"/>
        <v>709.7</v>
      </c>
      <c r="Q89" s="219">
        <f t="shared" si="64"/>
        <v>6.5806615525984668E-3</v>
      </c>
      <c r="R89" s="219">
        <f t="shared" si="65"/>
        <v>5.7398816649249902E-2</v>
      </c>
      <c r="S89" s="221" t="s">
        <v>356</v>
      </c>
      <c r="T89" s="17"/>
      <c r="X89" s="158">
        <v>1</v>
      </c>
      <c r="Y89" s="159">
        <f t="shared" si="66"/>
        <v>261.3</v>
      </c>
      <c r="Z89" s="159">
        <f t="shared" si="66"/>
        <v>448.4</v>
      </c>
      <c r="AA89" s="159">
        <f t="shared" si="67"/>
        <v>709.7</v>
      </c>
      <c r="AB89" s="174"/>
      <c r="AC89" s="174"/>
      <c r="AD89" s="174"/>
      <c r="AE89" s="174"/>
      <c r="AF89" s="174"/>
      <c r="AG89" s="174"/>
      <c r="AH89" s="174"/>
      <c r="AI89" s="174"/>
      <c r="AK89" s="81">
        <f t="shared" si="68"/>
        <v>1</v>
      </c>
      <c r="AL89" s="84">
        <f t="shared" si="68"/>
        <v>261.3</v>
      </c>
      <c r="AM89" s="84">
        <f t="shared" si="68"/>
        <v>448.4</v>
      </c>
      <c r="AN89" s="84">
        <f t="shared" si="68"/>
        <v>709.7</v>
      </c>
      <c r="AP89" s="194">
        <f t="shared" si="69"/>
        <v>0</v>
      </c>
      <c r="AQ89" s="194">
        <f t="shared" si="69"/>
        <v>0</v>
      </c>
      <c r="AR89" s="194">
        <f t="shared" si="69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56"/>
        <v>23.31</v>
      </c>
      <c r="J90" s="81">
        <f t="shared" si="57"/>
        <v>0.29289999999999999</v>
      </c>
      <c r="K90" s="7">
        <f t="shared" si="58"/>
        <v>10.39</v>
      </c>
      <c r="L90" s="7">
        <f t="shared" si="59"/>
        <v>19.739999999999998</v>
      </c>
      <c r="M90" s="7">
        <f t="shared" si="60"/>
        <v>30.13</v>
      </c>
      <c r="N90" s="7">
        <f t="shared" si="61"/>
        <v>103.9</v>
      </c>
      <c r="O90" s="7">
        <f t="shared" si="62"/>
        <v>197.4</v>
      </c>
      <c r="P90" s="7">
        <f t="shared" si="63"/>
        <v>301.3</v>
      </c>
      <c r="Q90" s="219">
        <f t="shared" si="64"/>
        <v>2.7937907930081977E-3</v>
      </c>
      <c r="R90" s="219">
        <f t="shared" si="65"/>
        <v>6.01926074422581E-2</v>
      </c>
      <c r="S90" s="171" t="s">
        <v>369</v>
      </c>
      <c r="T90" s="17"/>
      <c r="X90" s="158">
        <v>1</v>
      </c>
      <c r="Y90" s="159">
        <f t="shared" si="66"/>
        <v>103.9</v>
      </c>
      <c r="Z90" s="159">
        <f t="shared" si="66"/>
        <v>197.4</v>
      </c>
      <c r="AA90" s="159">
        <f t="shared" si="67"/>
        <v>301.3</v>
      </c>
      <c r="AB90" s="174"/>
      <c r="AC90" s="174"/>
      <c r="AD90" s="174"/>
      <c r="AE90" s="174"/>
      <c r="AF90" s="174"/>
      <c r="AG90" s="174"/>
      <c r="AH90" s="174"/>
      <c r="AI90" s="174"/>
      <c r="AK90" s="81">
        <f t="shared" si="68"/>
        <v>1</v>
      </c>
      <c r="AL90" s="84">
        <f t="shared" si="68"/>
        <v>103.9</v>
      </c>
      <c r="AM90" s="84">
        <f t="shared" si="68"/>
        <v>197.4</v>
      </c>
      <c r="AN90" s="84">
        <f t="shared" si="68"/>
        <v>301.3</v>
      </c>
      <c r="AP90" s="194">
        <f t="shared" si="69"/>
        <v>0</v>
      </c>
      <c r="AQ90" s="194">
        <f t="shared" si="69"/>
        <v>0</v>
      </c>
      <c r="AR90" s="194">
        <f t="shared" si="69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56"/>
        <v>28.69</v>
      </c>
      <c r="J91" s="81">
        <f t="shared" si="57"/>
        <v>0.29289999999999999</v>
      </c>
      <c r="K91" s="7">
        <f t="shared" si="58"/>
        <v>13.28</v>
      </c>
      <c r="L91" s="7">
        <f t="shared" si="59"/>
        <v>23.82</v>
      </c>
      <c r="M91" s="7">
        <f t="shared" si="60"/>
        <v>37.1</v>
      </c>
      <c r="N91" s="7">
        <f t="shared" si="61"/>
        <v>132.80000000000001</v>
      </c>
      <c r="O91" s="7">
        <f t="shared" si="62"/>
        <v>238.2</v>
      </c>
      <c r="P91" s="7">
        <f t="shared" si="63"/>
        <v>371</v>
      </c>
      <c r="Q91" s="219">
        <f t="shared" si="64"/>
        <v>3.4400809299901802E-3</v>
      </c>
      <c r="R91" s="219">
        <f t="shared" si="65"/>
        <v>6.3632688372248281E-2</v>
      </c>
      <c r="S91" s="171" t="s">
        <v>369</v>
      </c>
      <c r="T91" s="17"/>
      <c r="X91" s="158">
        <v>1</v>
      </c>
      <c r="Y91" s="159">
        <f t="shared" si="66"/>
        <v>132.80000000000001</v>
      </c>
      <c r="Z91" s="159">
        <f t="shared" si="66"/>
        <v>238.2</v>
      </c>
      <c r="AA91" s="159">
        <f t="shared" si="67"/>
        <v>371</v>
      </c>
      <c r="AB91" s="174"/>
      <c r="AC91" s="174"/>
      <c r="AD91" s="174"/>
      <c r="AE91" s="174"/>
      <c r="AF91" s="174"/>
      <c r="AG91" s="174"/>
      <c r="AH91" s="174"/>
      <c r="AI91" s="174"/>
      <c r="AK91" s="81">
        <f t="shared" si="68"/>
        <v>1</v>
      </c>
      <c r="AL91" s="84">
        <f t="shared" si="68"/>
        <v>132.80000000000001</v>
      </c>
      <c r="AM91" s="84">
        <f t="shared" si="68"/>
        <v>238.2</v>
      </c>
      <c r="AN91" s="84">
        <f t="shared" si="68"/>
        <v>371</v>
      </c>
      <c r="AP91" s="194">
        <f t="shared" si="69"/>
        <v>0</v>
      </c>
      <c r="AQ91" s="194">
        <f t="shared" si="69"/>
        <v>0</v>
      </c>
      <c r="AR91" s="194">
        <f t="shared" si="69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56"/>
        <v>36.950000000000003</v>
      </c>
      <c r="J92" s="81">
        <f t="shared" si="57"/>
        <v>0.29289999999999999</v>
      </c>
      <c r="K92" s="7">
        <f t="shared" si="58"/>
        <v>16.14</v>
      </c>
      <c r="L92" s="7">
        <f t="shared" si="59"/>
        <v>31.64</v>
      </c>
      <c r="M92" s="7">
        <f t="shared" si="60"/>
        <v>47.78</v>
      </c>
      <c r="N92" s="7">
        <f t="shared" si="61"/>
        <v>161.4</v>
      </c>
      <c r="O92" s="7">
        <f t="shared" si="62"/>
        <v>316.39999999999998</v>
      </c>
      <c r="P92" s="7">
        <f t="shared" si="63"/>
        <v>477.79999999999995</v>
      </c>
      <c r="Q92" s="219">
        <f t="shared" si="64"/>
        <v>4.4303791599711803E-3</v>
      </c>
      <c r="R92" s="219">
        <f t="shared" si="65"/>
        <v>6.8063067532219468E-2</v>
      </c>
      <c r="S92" s="171" t="s">
        <v>369</v>
      </c>
      <c r="T92" s="17"/>
      <c r="X92" s="158">
        <v>1</v>
      </c>
      <c r="Y92" s="159">
        <f t="shared" si="66"/>
        <v>161.4</v>
      </c>
      <c r="Z92" s="159">
        <f t="shared" si="66"/>
        <v>316.39999999999998</v>
      </c>
      <c r="AA92" s="159">
        <f t="shared" si="67"/>
        <v>477.79999999999995</v>
      </c>
      <c r="AB92" s="174"/>
      <c r="AC92" s="174"/>
      <c r="AD92" s="174"/>
      <c r="AE92" s="174"/>
      <c r="AF92" s="174"/>
      <c r="AG92" s="174"/>
      <c r="AH92" s="174"/>
      <c r="AI92" s="174"/>
      <c r="AK92" s="81">
        <f t="shared" si="68"/>
        <v>1</v>
      </c>
      <c r="AL92" s="84">
        <f t="shared" si="68"/>
        <v>161.4</v>
      </c>
      <c r="AM92" s="84">
        <f t="shared" si="68"/>
        <v>316.39999999999998</v>
      </c>
      <c r="AN92" s="84">
        <f t="shared" si="68"/>
        <v>477.79999999999995</v>
      </c>
      <c r="AP92" s="194">
        <f t="shared" si="69"/>
        <v>0</v>
      </c>
      <c r="AQ92" s="194">
        <f t="shared" si="69"/>
        <v>0</v>
      </c>
      <c r="AR92" s="194">
        <f t="shared" si="69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56"/>
        <v>50.6</v>
      </c>
      <c r="J93" s="81">
        <f t="shared" si="57"/>
        <v>0.29289999999999999</v>
      </c>
      <c r="K93" s="7">
        <f t="shared" si="58"/>
        <v>21.89</v>
      </c>
      <c r="L93" s="7">
        <f t="shared" si="59"/>
        <v>43.53</v>
      </c>
      <c r="M93" s="7">
        <f t="shared" si="60"/>
        <v>65.42</v>
      </c>
      <c r="N93" s="7">
        <f t="shared" si="61"/>
        <v>218.9</v>
      </c>
      <c r="O93" s="7">
        <f t="shared" si="62"/>
        <v>435.3</v>
      </c>
      <c r="P93" s="7">
        <f t="shared" si="63"/>
        <v>654.20000000000005</v>
      </c>
      <c r="Q93" s="219">
        <f t="shared" si="64"/>
        <v>6.0660402814004749E-3</v>
      </c>
      <c r="R93" s="219">
        <f t="shared" si="65"/>
        <v>7.4129107813619949E-2</v>
      </c>
      <c r="S93" s="221" t="s">
        <v>356</v>
      </c>
      <c r="T93" s="17"/>
      <c r="X93" s="158">
        <v>1</v>
      </c>
      <c r="Y93" s="159">
        <f t="shared" si="66"/>
        <v>218.9</v>
      </c>
      <c r="Z93" s="159">
        <f t="shared" si="66"/>
        <v>435.3</v>
      </c>
      <c r="AA93" s="159">
        <f t="shared" si="67"/>
        <v>654.20000000000005</v>
      </c>
      <c r="AB93" s="174"/>
      <c r="AC93" s="174"/>
      <c r="AD93" s="174"/>
      <c r="AE93" s="174"/>
      <c r="AF93" s="174"/>
      <c r="AG93" s="174"/>
      <c r="AH93" s="174"/>
      <c r="AI93" s="174"/>
      <c r="AK93" s="81">
        <f t="shared" si="68"/>
        <v>1</v>
      </c>
      <c r="AL93" s="84">
        <f t="shared" si="68"/>
        <v>218.9</v>
      </c>
      <c r="AM93" s="84">
        <f t="shared" si="68"/>
        <v>435.3</v>
      </c>
      <c r="AN93" s="84">
        <f t="shared" si="68"/>
        <v>654.20000000000005</v>
      </c>
      <c r="AP93" s="194">
        <f t="shared" si="69"/>
        <v>0</v>
      </c>
      <c r="AQ93" s="194">
        <f t="shared" si="69"/>
        <v>0</v>
      </c>
      <c r="AR93" s="194">
        <f t="shared" si="69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56"/>
        <v>42.650000000000006</v>
      </c>
      <c r="J94" s="81">
        <f t="shared" si="57"/>
        <v>0.29289999999999999</v>
      </c>
      <c r="K94" s="7">
        <f t="shared" si="58"/>
        <v>16.14</v>
      </c>
      <c r="L94" s="7">
        <f t="shared" si="59"/>
        <v>39.01</v>
      </c>
      <c r="M94" s="7">
        <f t="shared" si="60"/>
        <v>55.15</v>
      </c>
      <c r="N94" s="7">
        <f t="shared" si="61"/>
        <v>161.4</v>
      </c>
      <c r="O94" s="7">
        <f t="shared" si="62"/>
        <v>390.1</v>
      </c>
      <c r="P94" s="7">
        <f t="shared" si="63"/>
        <v>551.5</v>
      </c>
      <c r="Q94" s="219">
        <f t="shared" si="64"/>
        <v>5.1137591183007666E-3</v>
      </c>
      <c r="R94" s="219">
        <f t="shared" si="65"/>
        <v>7.9242866931920716E-2</v>
      </c>
      <c r="S94" s="171" t="s">
        <v>369</v>
      </c>
      <c r="T94" s="17"/>
      <c r="X94" s="158">
        <v>1</v>
      </c>
      <c r="Y94" s="159">
        <f t="shared" si="66"/>
        <v>161.4</v>
      </c>
      <c r="Z94" s="159">
        <f t="shared" si="66"/>
        <v>390.1</v>
      </c>
      <c r="AA94" s="159">
        <f t="shared" si="67"/>
        <v>551.5</v>
      </c>
      <c r="AB94" s="174"/>
      <c r="AC94" s="174"/>
      <c r="AD94" s="174"/>
      <c r="AE94" s="174"/>
      <c r="AF94" s="174"/>
      <c r="AG94" s="174"/>
      <c r="AH94" s="174"/>
      <c r="AI94" s="174"/>
      <c r="AK94" s="81">
        <f t="shared" si="68"/>
        <v>1</v>
      </c>
      <c r="AL94" s="84">
        <f t="shared" si="68"/>
        <v>161.4</v>
      </c>
      <c r="AM94" s="84">
        <f t="shared" si="68"/>
        <v>390.1</v>
      </c>
      <c r="AN94" s="84">
        <f t="shared" si="68"/>
        <v>551.5</v>
      </c>
      <c r="AP94" s="194">
        <f t="shared" si="69"/>
        <v>0</v>
      </c>
      <c r="AQ94" s="194">
        <f t="shared" si="69"/>
        <v>0</v>
      </c>
      <c r="AR94" s="194">
        <f t="shared" si="69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56"/>
        <v>3.88</v>
      </c>
      <c r="J95" s="81">
        <f t="shared" si="57"/>
        <v>0.29289999999999999</v>
      </c>
      <c r="K95" s="7">
        <f t="shared" si="58"/>
        <v>1.03</v>
      </c>
      <c r="L95" s="7">
        <f t="shared" si="59"/>
        <v>3.98</v>
      </c>
      <c r="M95" s="7">
        <f t="shared" si="60"/>
        <v>5.01</v>
      </c>
      <c r="N95" s="7">
        <f t="shared" si="61"/>
        <v>2060</v>
      </c>
      <c r="O95" s="7">
        <f t="shared" si="62"/>
        <v>7960</v>
      </c>
      <c r="P95" s="7">
        <f t="shared" si="63"/>
        <v>10020</v>
      </c>
      <c r="Q95" s="219">
        <f t="shared" si="64"/>
        <v>9.2910002475745573E-2</v>
      </c>
      <c r="R95" s="219">
        <f t="shared" si="65"/>
        <v>0.17215286940766628</v>
      </c>
      <c r="S95" s="220" t="s">
        <v>332</v>
      </c>
      <c r="T95" s="163"/>
      <c r="X95" s="158">
        <v>1</v>
      </c>
      <c r="Y95" s="159">
        <f t="shared" si="66"/>
        <v>2060</v>
      </c>
      <c r="Z95" s="159">
        <f t="shared" si="66"/>
        <v>7960</v>
      </c>
      <c r="AA95" s="159">
        <f t="shared" si="67"/>
        <v>10020</v>
      </c>
      <c r="AB95" s="174"/>
      <c r="AC95" s="174"/>
      <c r="AD95" s="174"/>
      <c r="AE95" s="174"/>
      <c r="AF95" s="174"/>
      <c r="AG95" s="174"/>
      <c r="AH95" s="174"/>
      <c r="AI95" s="174"/>
      <c r="AK95" s="81">
        <f t="shared" si="68"/>
        <v>1</v>
      </c>
      <c r="AL95" s="84">
        <f t="shared" si="68"/>
        <v>2060</v>
      </c>
      <c r="AM95" s="84">
        <f t="shared" si="68"/>
        <v>7960</v>
      </c>
      <c r="AN95" s="84">
        <f t="shared" si="68"/>
        <v>10020</v>
      </c>
      <c r="AP95" s="194">
        <f t="shared" si="69"/>
        <v>0</v>
      </c>
      <c r="AQ95" s="194">
        <f t="shared" si="69"/>
        <v>0</v>
      </c>
      <c r="AR95" s="194">
        <f t="shared" si="69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56"/>
        <v>6.4399999999999995</v>
      </c>
      <c r="J96" s="81">
        <f t="shared" si="57"/>
        <v>0.29289999999999999</v>
      </c>
      <c r="K96" s="7">
        <f t="shared" si="58"/>
        <v>1.37</v>
      </c>
      <c r="L96" s="7">
        <f t="shared" si="59"/>
        <v>6.96</v>
      </c>
      <c r="M96" s="7">
        <f t="shared" si="60"/>
        <v>8.33</v>
      </c>
      <c r="N96" s="7">
        <f t="shared" si="61"/>
        <v>274</v>
      </c>
      <c r="O96" s="7">
        <f t="shared" si="62"/>
        <v>1392</v>
      </c>
      <c r="P96" s="7">
        <f t="shared" si="63"/>
        <v>1666</v>
      </c>
      <c r="Q96" s="219">
        <f t="shared" si="64"/>
        <v>1.5447910591276658E-2</v>
      </c>
      <c r="R96" s="219">
        <f t="shared" si="65"/>
        <v>0.18760077999894292</v>
      </c>
      <c r="S96" s="221" t="s">
        <v>356</v>
      </c>
      <c r="T96" s="17"/>
      <c r="X96" s="158">
        <v>1</v>
      </c>
      <c r="Y96" s="159">
        <f t="shared" si="66"/>
        <v>274</v>
      </c>
      <c r="Z96" s="159">
        <f t="shared" si="66"/>
        <v>1392</v>
      </c>
      <c r="AA96" s="159">
        <f t="shared" si="67"/>
        <v>1666</v>
      </c>
      <c r="AB96" s="174"/>
      <c r="AC96" s="174"/>
      <c r="AD96" s="174"/>
      <c r="AE96" s="174"/>
      <c r="AF96" s="174"/>
      <c r="AG96" s="174"/>
      <c r="AH96" s="174"/>
      <c r="AI96" s="174"/>
      <c r="AK96" s="81">
        <f t="shared" si="68"/>
        <v>1</v>
      </c>
      <c r="AL96" s="84">
        <f t="shared" si="68"/>
        <v>274</v>
      </c>
      <c r="AM96" s="84">
        <f t="shared" si="68"/>
        <v>1392</v>
      </c>
      <c r="AN96" s="84">
        <f t="shared" si="68"/>
        <v>1666</v>
      </c>
      <c r="AP96" s="194">
        <f t="shared" si="69"/>
        <v>0</v>
      </c>
      <c r="AQ96" s="194">
        <f t="shared" si="69"/>
        <v>0</v>
      </c>
      <c r="AR96" s="194">
        <f t="shared" si="69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56"/>
        <v>8.86</v>
      </c>
      <c r="J97" s="81">
        <f t="shared" si="57"/>
        <v>0.29289999999999999</v>
      </c>
      <c r="K97" s="7">
        <f t="shared" si="58"/>
        <v>1.8</v>
      </c>
      <c r="L97" s="7">
        <f t="shared" si="59"/>
        <v>9.66</v>
      </c>
      <c r="M97" s="7">
        <f t="shared" si="60"/>
        <v>11.46</v>
      </c>
      <c r="N97" s="7">
        <f t="shared" si="61"/>
        <v>90</v>
      </c>
      <c r="O97" s="7">
        <f t="shared" si="62"/>
        <v>483</v>
      </c>
      <c r="P97" s="7">
        <f t="shared" si="63"/>
        <v>573</v>
      </c>
      <c r="Q97" s="219">
        <f t="shared" si="64"/>
        <v>5.3131169080441326E-3</v>
      </c>
      <c r="R97" s="219">
        <f t="shared" si="65"/>
        <v>0.19291389690698707</v>
      </c>
      <c r="S97" s="171" t="s">
        <v>369</v>
      </c>
      <c r="T97" s="17"/>
      <c r="X97" s="158">
        <v>1</v>
      </c>
      <c r="Y97" s="159">
        <f t="shared" si="66"/>
        <v>90</v>
      </c>
      <c r="Z97" s="159">
        <f t="shared" si="66"/>
        <v>483</v>
      </c>
      <c r="AA97" s="159">
        <f t="shared" si="67"/>
        <v>573</v>
      </c>
      <c r="AB97" s="174"/>
      <c r="AC97" s="174"/>
      <c r="AD97" s="174"/>
      <c r="AE97" s="174"/>
      <c r="AF97" s="174"/>
      <c r="AG97" s="174"/>
      <c r="AH97" s="174"/>
      <c r="AI97" s="174"/>
      <c r="AK97" s="81">
        <f t="shared" si="68"/>
        <v>1</v>
      </c>
      <c r="AL97" s="84">
        <f t="shared" si="68"/>
        <v>90</v>
      </c>
      <c r="AM97" s="84">
        <f t="shared" si="68"/>
        <v>483</v>
      </c>
      <c r="AN97" s="84">
        <f t="shared" si="68"/>
        <v>573</v>
      </c>
      <c r="AP97" s="194">
        <f t="shared" si="69"/>
        <v>0</v>
      </c>
      <c r="AQ97" s="194">
        <f t="shared" si="69"/>
        <v>0</v>
      </c>
      <c r="AR97" s="194">
        <f t="shared" si="69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56"/>
        <v>13.98</v>
      </c>
      <c r="J98" s="81">
        <f t="shared" si="57"/>
        <v>0.29289999999999999</v>
      </c>
      <c r="K98" s="7">
        <f t="shared" si="58"/>
        <v>6.76</v>
      </c>
      <c r="L98" s="7">
        <f t="shared" si="59"/>
        <v>11.31</v>
      </c>
      <c r="M98" s="7">
        <f t="shared" si="60"/>
        <v>18.07</v>
      </c>
      <c r="N98" s="7">
        <f t="shared" si="61"/>
        <v>676</v>
      </c>
      <c r="O98" s="7">
        <f t="shared" si="62"/>
        <v>1131</v>
      </c>
      <c r="P98" s="7">
        <f t="shared" si="63"/>
        <v>1807</v>
      </c>
      <c r="Q98" s="219">
        <f t="shared" si="64"/>
        <v>1.6755326793779664E-2</v>
      </c>
      <c r="R98" s="219">
        <f t="shared" si="65"/>
        <v>0.20966922370076674</v>
      </c>
      <c r="S98" s="221" t="s">
        <v>356</v>
      </c>
      <c r="T98" s="17"/>
      <c r="X98" s="158">
        <v>1</v>
      </c>
      <c r="Y98" s="159">
        <f t="shared" si="66"/>
        <v>676</v>
      </c>
      <c r="Z98" s="159">
        <f t="shared" si="66"/>
        <v>1131</v>
      </c>
      <c r="AA98" s="159">
        <f t="shared" si="67"/>
        <v>1807</v>
      </c>
      <c r="AB98" s="174"/>
      <c r="AC98" s="174"/>
      <c r="AD98" s="174"/>
      <c r="AE98" s="174"/>
      <c r="AF98" s="174"/>
      <c r="AG98" s="174"/>
      <c r="AH98" s="174"/>
      <c r="AI98" s="174"/>
      <c r="AK98" s="81">
        <f t="shared" si="68"/>
        <v>1</v>
      </c>
      <c r="AL98" s="84">
        <f t="shared" si="68"/>
        <v>676</v>
      </c>
      <c r="AM98" s="84">
        <f t="shared" si="68"/>
        <v>1131</v>
      </c>
      <c r="AN98" s="84">
        <f t="shared" si="68"/>
        <v>1807</v>
      </c>
      <c r="AP98" s="194">
        <f t="shared" si="69"/>
        <v>0</v>
      </c>
      <c r="AQ98" s="194">
        <f t="shared" si="69"/>
        <v>0</v>
      </c>
      <c r="AR98" s="194">
        <f t="shared" si="69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56"/>
        <v>12.74</v>
      </c>
      <c r="J99" s="81">
        <f t="shared" si="57"/>
        <v>0.29289999999999999</v>
      </c>
      <c r="K99" s="7">
        <f t="shared" si="58"/>
        <v>5.7</v>
      </c>
      <c r="L99" s="7">
        <f t="shared" si="59"/>
        <v>10.77</v>
      </c>
      <c r="M99" s="7">
        <f t="shared" si="60"/>
        <v>16.47</v>
      </c>
      <c r="N99" s="7">
        <f t="shared" si="61"/>
        <v>570</v>
      </c>
      <c r="O99" s="7">
        <f t="shared" si="62"/>
        <v>1077</v>
      </c>
      <c r="P99" s="7">
        <f t="shared" si="63"/>
        <v>1647</v>
      </c>
      <c r="Q99" s="219">
        <f t="shared" si="64"/>
        <v>1.5271733939875545E-2</v>
      </c>
      <c r="R99" s="219">
        <f t="shared" si="65"/>
        <v>0.22494095764064229</v>
      </c>
      <c r="S99" s="221" t="s">
        <v>356</v>
      </c>
      <c r="T99" s="17"/>
      <c r="X99" s="158">
        <v>1</v>
      </c>
      <c r="Y99" s="159">
        <f t="shared" si="66"/>
        <v>570</v>
      </c>
      <c r="Z99" s="159">
        <f t="shared" si="66"/>
        <v>1077</v>
      </c>
      <c r="AA99" s="159">
        <f t="shared" si="67"/>
        <v>1647</v>
      </c>
      <c r="AB99" s="174"/>
      <c r="AC99" s="174"/>
      <c r="AD99" s="174"/>
      <c r="AE99" s="174"/>
      <c r="AF99" s="174"/>
      <c r="AG99" s="174"/>
      <c r="AH99" s="174"/>
      <c r="AI99" s="174"/>
      <c r="AK99" s="81">
        <f t="shared" si="68"/>
        <v>1</v>
      </c>
      <c r="AL99" s="84">
        <f t="shared" si="68"/>
        <v>570</v>
      </c>
      <c r="AM99" s="84">
        <f t="shared" si="68"/>
        <v>1077</v>
      </c>
      <c r="AN99" s="84">
        <f t="shared" si="68"/>
        <v>1647</v>
      </c>
      <c r="AP99" s="194">
        <f t="shared" si="69"/>
        <v>0</v>
      </c>
      <c r="AQ99" s="194">
        <f t="shared" si="69"/>
        <v>0</v>
      </c>
      <c r="AR99" s="194">
        <f t="shared" si="69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56"/>
        <v>12.719999999999999</v>
      </c>
      <c r="J100" s="81">
        <f t="shared" si="57"/>
        <v>0.29289999999999999</v>
      </c>
      <c r="K100" s="7">
        <f t="shared" si="58"/>
        <v>4.47</v>
      </c>
      <c r="L100" s="7">
        <f t="shared" si="59"/>
        <v>11.97</v>
      </c>
      <c r="M100" s="7">
        <f t="shared" si="60"/>
        <v>16.440000000000001</v>
      </c>
      <c r="N100" s="7">
        <f t="shared" si="61"/>
        <v>447</v>
      </c>
      <c r="O100" s="7">
        <f t="shared" si="62"/>
        <v>1197</v>
      </c>
      <c r="P100" s="7">
        <f t="shared" si="63"/>
        <v>1644</v>
      </c>
      <c r="Q100" s="219">
        <f t="shared" si="64"/>
        <v>1.5243916573864843E-2</v>
      </c>
      <c r="R100" s="219">
        <f t="shared" si="65"/>
        <v>0.24018487421450713</v>
      </c>
      <c r="S100" s="221" t="s">
        <v>356</v>
      </c>
      <c r="T100" s="17"/>
      <c r="X100" s="158">
        <v>1</v>
      </c>
      <c r="Y100" s="159">
        <f t="shared" si="66"/>
        <v>447</v>
      </c>
      <c r="Z100" s="159">
        <f t="shared" si="66"/>
        <v>1197</v>
      </c>
      <c r="AA100" s="159">
        <f t="shared" si="67"/>
        <v>1644</v>
      </c>
      <c r="AB100" s="174"/>
      <c r="AC100" s="174"/>
      <c r="AD100" s="174"/>
      <c r="AE100" s="174"/>
      <c r="AF100" s="174"/>
      <c r="AG100" s="174"/>
      <c r="AH100" s="174"/>
      <c r="AI100" s="174"/>
      <c r="AK100" s="81">
        <f t="shared" si="68"/>
        <v>1</v>
      </c>
      <c r="AL100" s="84">
        <f t="shared" si="68"/>
        <v>447</v>
      </c>
      <c r="AM100" s="84">
        <f t="shared" si="68"/>
        <v>1197</v>
      </c>
      <c r="AN100" s="84">
        <f t="shared" si="68"/>
        <v>1644</v>
      </c>
      <c r="AP100" s="194">
        <f t="shared" si="69"/>
        <v>0</v>
      </c>
      <c r="AQ100" s="194">
        <f t="shared" si="69"/>
        <v>0</v>
      </c>
      <c r="AR100" s="194">
        <f t="shared" si="69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56"/>
        <v>96.009999999999991</v>
      </c>
      <c r="J101" s="81">
        <f t="shared" si="57"/>
        <v>0.29289999999999999</v>
      </c>
      <c r="K101" s="7">
        <f t="shared" si="58"/>
        <v>3.15</v>
      </c>
      <c r="L101" s="7">
        <f t="shared" si="59"/>
        <v>120.98</v>
      </c>
      <c r="M101" s="7">
        <f t="shared" si="60"/>
        <v>124.13000000000001</v>
      </c>
      <c r="N101" s="7">
        <f t="shared" si="61"/>
        <v>37.799999999999997</v>
      </c>
      <c r="O101" s="7">
        <f t="shared" si="62"/>
        <v>1451.76</v>
      </c>
      <c r="P101" s="7">
        <f t="shared" si="63"/>
        <v>1489.56</v>
      </c>
      <c r="Q101" s="219">
        <f t="shared" si="64"/>
        <v>1.3811878571633889E-2</v>
      </c>
      <c r="R101" s="219">
        <f t="shared" si="65"/>
        <v>0.25399675278614103</v>
      </c>
      <c r="S101" s="221" t="s">
        <v>356</v>
      </c>
      <c r="T101" s="17"/>
      <c r="X101" s="158">
        <v>1</v>
      </c>
      <c r="Y101" s="159">
        <f t="shared" si="66"/>
        <v>37.799999999999997</v>
      </c>
      <c r="Z101" s="159">
        <f t="shared" si="66"/>
        <v>1451.76</v>
      </c>
      <c r="AA101" s="159">
        <f t="shared" si="67"/>
        <v>1489.56</v>
      </c>
      <c r="AB101" s="174"/>
      <c r="AC101" s="174"/>
      <c r="AD101" s="174"/>
      <c r="AE101" s="174"/>
      <c r="AF101" s="174"/>
      <c r="AG101" s="174"/>
      <c r="AH101" s="174"/>
      <c r="AI101" s="174"/>
      <c r="AK101" s="81">
        <f t="shared" si="68"/>
        <v>1</v>
      </c>
      <c r="AL101" s="84">
        <f t="shared" si="68"/>
        <v>37.799999999999997</v>
      </c>
      <c r="AM101" s="84">
        <f t="shared" si="68"/>
        <v>1451.76</v>
      </c>
      <c r="AN101" s="84">
        <f t="shared" si="68"/>
        <v>1489.56</v>
      </c>
      <c r="AP101" s="194">
        <f t="shared" si="69"/>
        <v>0</v>
      </c>
      <c r="AQ101" s="194">
        <f t="shared" si="69"/>
        <v>0</v>
      </c>
      <c r="AR101" s="194">
        <f t="shared" si="69"/>
        <v>0</v>
      </c>
    </row>
    <row r="102" spans="1:44" ht="25.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56"/>
        <v>156.37</v>
      </c>
      <c r="J102" s="81">
        <f t="shared" si="57"/>
        <v>0.29289999999999999</v>
      </c>
      <c r="K102" s="7">
        <f t="shared" si="58"/>
        <v>3.15</v>
      </c>
      <c r="L102" s="7">
        <f t="shared" si="59"/>
        <v>199.02</v>
      </c>
      <c r="M102" s="7">
        <f t="shared" si="60"/>
        <v>202.17000000000002</v>
      </c>
      <c r="N102" s="7">
        <f t="shared" si="61"/>
        <v>37.799999999999997</v>
      </c>
      <c r="O102" s="7">
        <f t="shared" si="62"/>
        <v>2388.2399999999998</v>
      </c>
      <c r="P102" s="7">
        <f t="shared" si="63"/>
        <v>2426.04</v>
      </c>
      <c r="Q102" s="219">
        <f t="shared" si="64"/>
        <v>2.249534754553471E-2</v>
      </c>
      <c r="R102" s="219">
        <f t="shared" si="65"/>
        <v>0.27649210033167576</v>
      </c>
      <c r="S102" s="220" t="s">
        <v>332</v>
      </c>
      <c r="T102" s="17"/>
      <c r="X102" s="158">
        <v>1</v>
      </c>
      <c r="Y102" s="159">
        <f t="shared" si="66"/>
        <v>37.799999999999997</v>
      </c>
      <c r="Z102" s="159">
        <f t="shared" si="66"/>
        <v>2388.2399999999998</v>
      </c>
      <c r="AA102" s="159">
        <f t="shared" si="67"/>
        <v>2426.04</v>
      </c>
      <c r="AB102" s="174"/>
      <c r="AC102" s="174"/>
      <c r="AD102" s="174"/>
      <c r="AE102" s="174"/>
      <c r="AF102" s="174"/>
      <c r="AG102" s="174"/>
      <c r="AH102" s="174"/>
      <c r="AI102" s="174"/>
      <c r="AK102" s="81">
        <f t="shared" si="68"/>
        <v>1</v>
      </c>
      <c r="AL102" s="84">
        <f t="shared" si="68"/>
        <v>37.799999999999997</v>
      </c>
      <c r="AM102" s="84">
        <f t="shared" si="68"/>
        <v>2388.2399999999998</v>
      </c>
      <c r="AN102" s="84">
        <f t="shared" si="68"/>
        <v>2426.04</v>
      </c>
      <c r="AP102" s="194">
        <f t="shared" si="69"/>
        <v>0</v>
      </c>
      <c r="AQ102" s="194">
        <f t="shared" si="69"/>
        <v>0</v>
      </c>
      <c r="AR102" s="194">
        <f t="shared" si="69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56"/>
        <v>1431.28</v>
      </c>
      <c r="J103" s="81">
        <f t="shared" si="57"/>
        <v>0.29289999999999999</v>
      </c>
      <c r="K103" s="7">
        <f t="shared" si="58"/>
        <v>25.03</v>
      </c>
      <c r="L103" s="7">
        <f t="shared" si="59"/>
        <v>1825.47</v>
      </c>
      <c r="M103" s="7">
        <f t="shared" si="60"/>
        <v>1850.5</v>
      </c>
      <c r="N103" s="7">
        <f t="shared" si="61"/>
        <v>50.06</v>
      </c>
      <c r="O103" s="7">
        <f t="shared" si="62"/>
        <v>3650.94</v>
      </c>
      <c r="P103" s="7">
        <f t="shared" si="63"/>
        <v>3701</v>
      </c>
      <c r="Q103" s="219">
        <f t="shared" si="64"/>
        <v>3.4317357201869694E-2</v>
      </c>
      <c r="R103" s="219">
        <f t="shared" si="65"/>
        <v>0.31080945753354544</v>
      </c>
      <c r="S103" s="220" t="s">
        <v>332</v>
      </c>
      <c r="T103" s="17"/>
      <c r="X103" s="158">
        <v>1</v>
      </c>
      <c r="Y103" s="159">
        <f t="shared" si="66"/>
        <v>50.06</v>
      </c>
      <c r="Z103" s="159">
        <f t="shared" si="66"/>
        <v>3650.94</v>
      </c>
      <c r="AA103" s="159">
        <f t="shared" si="67"/>
        <v>3701</v>
      </c>
      <c r="AB103" s="174"/>
      <c r="AC103" s="174"/>
      <c r="AD103" s="174"/>
      <c r="AE103" s="174"/>
      <c r="AF103" s="174"/>
      <c r="AG103" s="174"/>
      <c r="AH103" s="174"/>
      <c r="AI103" s="174"/>
      <c r="AK103" s="81">
        <f t="shared" si="68"/>
        <v>1</v>
      </c>
      <c r="AL103" s="84">
        <f t="shared" si="68"/>
        <v>50.06</v>
      </c>
      <c r="AM103" s="84">
        <f t="shared" si="68"/>
        <v>3650.94</v>
      </c>
      <c r="AN103" s="84">
        <f t="shared" si="68"/>
        <v>3701</v>
      </c>
      <c r="AP103" s="194">
        <f t="shared" si="69"/>
        <v>0</v>
      </c>
      <c r="AQ103" s="194">
        <f t="shared" si="69"/>
        <v>0</v>
      </c>
      <c r="AR103" s="194">
        <f t="shared" si="69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56"/>
        <v>2044.4299999999998</v>
      </c>
      <c r="J104" s="81">
        <f t="shared" si="57"/>
        <v>0.29289999999999999</v>
      </c>
      <c r="K104" s="7">
        <f t="shared" si="58"/>
        <v>24.97</v>
      </c>
      <c r="L104" s="7">
        <f t="shared" si="59"/>
        <v>2618.2800000000002</v>
      </c>
      <c r="M104" s="7">
        <f t="shared" si="60"/>
        <v>2643.25</v>
      </c>
      <c r="N104" s="7">
        <f t="shared" si="61"/>
        <v>24.97</v>
      </c>
      <c r="O104" s="7">
        <f t="shared" si="62"/>
        <v>2618.2800000000002</v>
      </c>
      <c r="P104" s="7">
        <f t="shared" si="63"/>
        <v>2643.25</v>
      </c>
      <c r="Q104" s="219">
        <f t="shared" si="64"/>
        <v>2.4509417569262924E-2</v>
      </c>
      <c r="R104" s="219">
        <f t="shared" si="65"/>
        <v>0.33531887510280839</v>
      </c>
      <c r="S104" s="220" t="s">
        <v>332</v>
      </c>
      <c r="T104" s="17"/>
      <c r="X104" s="158">
        <v>1</v>
      </c>
      <c r="Y104" s="159">
        <f t="shared" si="66"/>
        <v>24.97</v>
      </c>
      <c r="Z104" s="159">
        <f t="shared" si="66"/>
        <v>2618.2800000000002</v>
      </c>
      <c r="AA104" s="159">
        <f t="shared" si="67"/>
        <v>2643.25</v>
      </c>
      <c r="AB104" s="174"/>
      <c r="AC104" s="174"/>
      <c r="AD104" s="174"/>
      <c r="AE104" s="174"/>
      <c r="AF104" s="174"/>
      <c r="AG104" s="174"/>
      <c r="AH104" s="174"/>
      <c r="AI104" s="174"/>
      <c r="AK104" s="81">
        <f t="shared" si="68"/>
        <v>1</v>
      </c>
      <c r="AL104" s="84">
        <f t="shared" si="68"/>
        <v>24.97</v>
      </c>
      <c r="AM104" s="84">
        <f t="shared" si="68"/>
        <v>2618.2800000000002</v>
      </c>
      <c r="AN104" s="84">
        <f t="shared" si="68"/>
        <v>2643.25</v>
      </c>
      <c r="AP104" s="194">
        <f t="shared" si="69"/>
        <v>0</v>
      </c>
      <c r="AQ104" s="194">
        <f t="shared" si="69"/>
        <v>0</v>
      </c>
      <c r="AR104" s="194">
        <f t="shared" si="69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56"/>
        <v>556.1</v>
      </c>
      <c r="J105" s="81">
        <f t="shared" si="57"/>
        <v>0.29289999999999999</v>
      </c>
      <c r="K105" s="7">
        <f t="shared" si="58"/>
        <v>46.1</v>
      </c>
      <c r="L105" s="7">
        <f t="shared" si="59"/>
        <v>672.88</v>
      </c>
      <c r="M105" s="7">
        <f t="shared" si="60"/>
        <v>718.98</v>
      </c>
      <c r="N105" s="7">
        <f t="shared" si="61"/>
        <v>92.2</v>
      </c>
      <c r="O105" s="7">
        <f t="shared" si="62"/>
        <v>1345.76</v>
      </c>
      <c r="P105" s="7">
        <f t="shared" si="63"/>
        <v>1437.96</v>
      </c>
      <c r="Q105" s="219">
        <f t="shared" si="64"/>
        <v>1.3333419876249811E-2</v>
      </c>
      <c r="R105" s="219">
        <f t="shared" si="65"/>
        <v>0.3486522949790582</v>
      </c>
      <c r="S105" s="221" t="s">
        <v>356</v>
      </c>
      <c r="T105" s="17"/>
      <c r="X105" s="158">
        <v>1</v>
      </c>
      <c r="Y105" s="159">
        <f t="shared" si="66"/>
        <v>92.2</v>
      </c>
      <c r="Z105" s="159">
        <f t="shared" si="66"/>
        <v>1345.76</v>
      </c>
      <c r="AA105" s="159">
        <f t="shared" si="67"/>
        <v>1437.96</v>
      </c>
      <c r="AB105" s="174"/>
      <c r="AC105" s="174"/>
      <c r="AD105" s="174"/>
      <c r="AE105" s="174"/>
      <c r="AF105" s="174"/>
      <c r="AG105" s="174"/>
      <c r="AH105" s="174"/>
      <c r="AI105" s="174"/>
      <c r="AK105" s="81">
        <f t="shared" si="68"/>
        <v>1</v>
      </c>
      <c r="AL105" s="84">
        <f t="shared" si="68"/>
        <v>92.2</v>
      </c>
      <c r="AM105" s="84">
        <f t="shared" si="68"/>
        <v>1345.76</v>
      </c>
      <c r="AN105" s="84">
        <f t="shared" si="68"/>
        <v>1437.96</v>
      </c>
      <c r="AP105" s="194">
        <f t="shared" si="69"/>
        <v>0</v>
      </c>
      <c r="AQ105" s="194">
        <f t="shared" si="69"/>
        <v>0</v>
      </c>
      <c r="AR105" s="194">
        <f t="shared" si="69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56"/>
        <v>10.18</v>
      </c>
      <c r="J106" s="81">
        <f t="shared" si="57"/>
        <v>0.29289999999999999</v>
      </c>
      <c r="K106" s="7">
        <f t="shared" si="58"/>
        <v>1.2</v>
      </c>
      <c r="L106" s="7">
        <f t="shared" si="59"/>
        <v>11.96</v>
      </c>
      <c r="M106" s="7">
        <f t="shared" si="60"/>
        <v>13.16</v>
      </c>
      <c r="N106" s="7">
        <f t="shared" si="61"/>
        <v>2.4</v>
      </c>
      <c r="O106" s="7">
        <f t="shared" si="62"/>
        <v>23.92</v>
      </c>
      <c r="P106" s="7">
        <f t="shared" si="63"/>
        <v>26.32</v>
      </c>
      <c r="Q106" s="219">
        <f t="shared" si="64"/>
        <v>2.440510244672279E-4</v>
      </c>
      <c r="R106" s="219">
        <f t="shared" si="65"/>
        <v>0.34889634600352543</v>
      </c>
      <c r="S106" s="171" t="s">
        <v>369</v>
      </c>
      <c r="T106" s="17"/>
      <c r="X106" s="158">
        <v>1</v>
      </c>
      <c r="Y106" s="159">
        <f t="shared" si="66"/>
        <v>2.4</v>
      </c>
      <c r="Z106" s="159">
        <f t="shared" si="66"/>
        <v>23.92</v>
      </c>
      <c r="AA106" s="159">
        <f t="shared" si="67"/>
        <v>26.32</v>
      </c>
      <c r="AB106" s="174"/>
      <c r="AC106" s="174"/>
      <c r="AD106" s="174"/>
      <c r="AE106" s="174"/>
      <c r="AF106" s="174"/>
      <c r="AG106" s="174"/>
      <c r="AH106" s="174"/>
      <c r="AI106" s="174"/>
      <c r="AK106" s="81">
        <f t="shared" si="68"/>
        <v>1</v>
      </c>
      <c r="AL106" s="84">
        <f t="shared" si="68"/>
        <v>2.4</v>
      </c>
      <c r="AM106" s="84">
        <f t="shared" si="68"/>
        <v>23.92</v>
      </c>
      <c r="AN106" s="84">
        <f t="shared" si="68"/>
        <v>26.32</v>
      </c>
      <c r="AP106" s="194">
        <f t="shared" si="69"/>
        <v>0</v>
      </c>
      <c r="AQ106" s="194">
        <f t="shared" si="69"/>
        <v>0</v>
      </c>
      <c r="AR106" s="194">
        <f t="shared" si="69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56"/>
        <v>10.64</v>
      </c>
      <c r="J107" s="81">
        <f t="shared" si="57"/>
        <v>0.29289999999999999</v>
      </c>
      <c r="K107" s="7">
        <f t="shared" si="58"/>
        <v>1.63</v>
      </c>
      <c r="L107" s="7">
        <f t="shared" si="59"/>
        <v>12.13</v>
      </c>
      <c r="M107" s="7">
        <f t="shared" si="60"/>
        <v>13.760000000000002</v>
      </c>
      <c r="N107" s="7">
        <f t="shared" si="61"/>
        <v>13.04</v>
      </c>
      <c r="O107" s="7">
        <f t="shared" si="62"/>
        <v>97.04</v>
      </c>
      <c r="P107" s="7">
        <f t="shared" si="63"/>
        <v>110.08000000000001</v>
      </c>
      <c r="Q107" s="219">
        <f t="shared" si="64"/>
        <v>1.0207118834860353E-3</v>
      </c>
      <c r="R107" s="219">
        <f t="shared" si="65"/>
        <v>0.34991705788701144</v>
      </c>
      <c r="S107" s="171" t="s">
        <v>369</v>
      </c>
      <c r="T107" s="17"/>
      <c r="X107" s="158">
        <v>1</v>
      </c>
      <c r="Y107" s="159">
        <f t="shared" si="66"/>
        <v>13.04</v>
      </c>
      <c r="Z107" s="159">
        <f t="shared" si="66"/>
        <v>97.04</v>
      </c>
      <c r="AA107" s="159">
        <f t="shared" si="67"/>
        <v>110.08000000000001</v>
      </c>
      <c r="AB107" s="174"/>
      <c r="AC107" s="174"/>
      <c r="AD107" s="174"/>
      <c r="AE107" s="174"/>
      <c r="AF107" s="174"/>
      <c r="AG107" s="174"/>
      <c r="AH107" s="174"/>
      <c r="AI107" s="174"/>
      <c r="AK107" s="81">
        <f t="shared" si="68"/>
        <v>1</v>
      </c>
      <c r="AL107" s="84">
        <f t="shared" si="68"/>
        <v>13.04</v>
      </c>
      <c r="AM107" s="84">
        <f t="shared" si="68"/>
        <v>97.04</v>
      </c>
      <c r="AN107" s="84">
        <f t="shared" si="68"/>
        <v>110.08000000000001</v>
      </c>
      <c r="AP107" s="194">
        <f t="shared" si="69"/>
        <v>0</v>
      </c>
      <c r="AQ107" s="194">
        <f t="shared" si="69"/>
        <v>0</v>
      </c>
      <c r="AR107" s="194">
        <f t="shared" si="69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56"/>
        <v>11.629999999999999</v>
      </c>
      <c r="J108" s="81">
        <f t="shared" si="57"/>
        <v>0.29289999999999999</v>
      </c>
      <c r="K108" s="7">
        <f t="shared" si="58"/>
        <v>2.2799999999999998</v>
      </c>
      <c r="L108" s="7">
        <f t="shared" si="59"/>
        <v>12.76</v>
      </c>
      <c r="M108" s="7">
        <f t="shared" si="60"/>
        <v>15.04</v>
      </c>
      <c r="N108" s="7">
        <f t="shared" si="61"/>
        <v>4.5599999999999996</v>
      </c>
      <c r="O108" s="7">
        <f t="shared" si="62"/>
        <v>25.52</v>
      </c>
      <c r="P108" s="7">
        <f t="shared" si="63"/>
        <v>30.08</v>
      </c>
      <c r="Q108" s="219">
        <f t="shared" si="64"/>
        <v>2.7891545653397471E-4</v>
      </c>
      <c r="R108" s="219">
        <f t="shared" si="65"/>
        <v>0.35019597334354541</v>
      </c>
      <c r="S108" s="171" t="s">
        <v>369</v>
      </c>
      <c r="T108" s="17"/>
      <c r="X108" s="158">
        <v>1</v>
      </c>
      <c r="Y108" s="159">
        <f t="shared" si="66"/>
        <v>4.5599999999999996</v>
      </c>
      <c r="Z108" s="159">
        <f t="shared" si="66"/>
        <v>25.52</v>
      </c>
      <c r="AA108" s="159">
        <f t="shared" si="67"/>
        <v>30.08</v>
      </c>
      <c r="AB108" s="174"/>
      <c r="AC108" s="174"/>
      <c r="AD108" s="174"/>
      <c r="AE108" s="174"/>
      <c r="AF108" s="174"/>
      <c r="AG108" s="174"/>
      <c r="AH108" s="174"/>
      <c r="AI108" s="174"/>
      <c r="AK108" s="81">
        <f t="shared" si="68"/>
        <v>1</v>
      </c>
      <c r="AL108" s="84">
        <f t="shared" si="68"/>
        <v>4.5599999999999996</v>
      </c>
      <c r="AM108" s="84">
        <f t="shared" si="68"/>
        <v>25.52</v>
      </c>
      <c r="AN108" s="84">
        <f t="shared" si="68"/>
        <v>30.08</v>
      </c>
      <c r="AP108" s="194">
        <f t="shared" si="69"/>
        <v>0</v>
      </c>
      <c r="AQ108" s="194">
        <f t="shared" si="69"/>
        <v>0</v>
      </c>
      <c r="AR108" s="194">
        <f t="shared" si="69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56"/>
        <v>12.809999999999999</v>
      </c>
      <c r="J109" s="81">
        <f t="shared" si="57"/>
        <v>0.29289999999999999</v>
      </c>
      <c r="K109" s="7">
        <f t="shared" si="58"/>
        <v>3.15</v>
      </c>
      <c r="L109" s="7">
        <f t="shared" si="59"/>
        <v>13.41</v>
      </c>
      <c r="M109" s="7">
        <f t="shared" si="60"/>
        <v>16.559999999999999</v>
      </c>
      <c r="N109" s="7">
        <f t="shared" si="61"/>
        <v>37.799999999999997</v>
      </c>
      <c r="O109" s="7">
        <f t="shared" si="62"/>
        <v>160.91999999999999</v>
      </c>
      <c r="P109" s="7">
        <f t="shared" si="63"/>
        <v>198.71999999999997</v>
      </c>
      <c r="Q109" s="219">
        <f t="shared" si="64"/>
        <v>1.8426223245489178E-3</v>
      </c>
      <c r="R109" s="219">
        <f t="shared" si="65"/>
        <v>0.35203859566809431</v>
      </c>
      <c r="S109" s="171" t="s">
        <v>369</v>
      </c>
      <c r="T109" s="17"/>
      <c r="X109" s="158">
        <v>1</v>
      </c>
      <c r="Y109" s="159">
        <f t="shared" si="66"/>
        <v>37.799999999999997</v>
      </c>
      <c r="Z109" s="159">
        <f t="shared" si="66"/>
        <v>160.91999999999999</v>
      </c>
      <c r="AA109" s="159">
        <f t="shared" si="67"/>
        <v>198.71999999999997</v>
      </c>
      <c r="AB109" s="174"/>
      <c r="AC109" s="174"/>
      <c r="AD109" s="174"/>
      <c r="AE109" s="174"/>
      <c r="AF109" s="174"/>
      <c r="AG109" s="174"/>
      <c r="AH109" s="174"/>
      <c r="AI109" s="174"/>
      <c r="AK109" s="81">
        <f t="shared" si="68"/>
        <v>1</v>
      </c>
      <c r="AL109" s="84">
        <f t="shared" si="68"/>
        <v>37.799999999999997</v>
      </c>
      <c r="AM109" s="84">
        <f t="shared" si="68"/>
        <v>160.91999999999999</v>
      </c>
      <c r="AN109" s="84">
        <f t="shared" si="68"/>
        <v>198.71999999999997</v>
      </c>
      <c r="AP109" s="194">
        <f t="shared" si="69"/>
        <v>0</v>
      </c>
      <c r="AQ109" s="194">
        <f t="shared" si="69"/>
        <v>0</v>
      </c>
      <c r="AR109" s="194">
        <f t="shared" si="69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56"/>
        <v>49.91</v>
      </c>
      <c r="J110" s="81">
        <f t="shared" si="57"/>
        <v>0.29289999999999999</v>
      </c>
      <c r="K110" s="7">
        <f t="shared" si="58"/>
        <v>2.42</v>
      </c>
      <c r="L110" s="7">
        <f t="shared" si="59"/>
        <v>62.11</v>
      </c>
      <c r="M110" s="7">
        <f t="shared" si="60"/>
        <v>64.53</v>
      </c>
      <c r="N110" s="7">
        <f t="shared" si="61"/>
        <v>4.84</v>
      </c>
      <c r="O110" s="7">
        <f t="shared" si="62"/>
        <v>124.22</v>
      </c>
      <c r="P110" s="7">
        <f t="shared" si="63"/>
        <v>129.06</v>
      </c>
      <c r="Q110" s="219">
        <f t="shared" si="64"/>
        <v>1.1967030857804116E-3</v>
      </c>
      <c r="R110" s="219">
        <f t="shared" si="65"/>
        <v>0.35323529875387472</v>
      </c>
      <c r="S110" s="171" t="s">
        <v>369</v>
      </c>
      <c r="T110" s="17"/>
      <c r="X110" s="158">
        <v>1</v>
      </c>
      <c r="Y110" s="159">
        <f t="shared" si="66"/>
        <v>4.84</v>
      </c>
      <c r="Z110" s="159">
        <f t="shared" si="66"/>
        <v>124.22</v>
      </c>
      <c r="AA110" s="159">
        <f t="shared" si="67"/>
        <v>129.06</v>
      </c>
      <c r="AB110" s="174"/>
      <c r="AC110" s="174"/>
      <c r="AD110" s="174"/>
      <c r="AE110" s="174"/>
      <c r="AF110" s="174"/>
      <c r="AG110" s="174"/>
      <c r="AH110" s="174"/>
      <c r="AI110" s="174"/>
      <c r="AK110" s="81">
        <f t="shared" si="68"/>
        <v>1</v>
      </c>
      <c r="AL110" s="84">
        <f t="shared" si="68"/>
        <v>4.84</v>
      </c>
      <c r="AM110" s="84">
        <f t="shared" si="68"/>
        <v>124.22</v>
      </c>
      <c r="AN110" s="84">
        <f t="shared" si="68"/>
        <v>129.06</v>
      </c>
      <c r="AP110" s="194">
        <f t="shared" si="69"/>
        <v>0</v>
      </c>
      <c r="AQ110" s="194">
        <f t="shared" si="69"/>
        <v>0</v>
      </c>
      <c r="AR110" s="194">
        <f t="shared" si="69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56"/>
        <v>52.809999999999995</v>
      </c>
      <c r="J111" s="81">
        <f t="shared" si="57"/>
        <v>0.29289999999999999</v>
      </c>
      <c r="K111" s="7">
        <f t="shared" si="58"/>
        <v>4.59</v>
      </c>
      <c r="L111" s="7">
        <f t="shared" si="59"/>
        <v>63.69</v>
      </c>
      <c r="M111" s="7">
        <f t="shared" si="60"/>
        <v>68.28</v>
      </c>
      <c r="N111" s="7">
        <f t="shared" si="61"/>
        <v>55.08</v>
      </c>
      <c r="O111" s="7">
        <f t="shared" si="62"/>
        <v>764.28</v>
      </c>
      <c r="P111" s="7">
        <f t="shared" si="63"/>
        <v>819.36</v>
      </c>
      <c r="Q111" s="219">
        <f t="shared" si="64"/>
        <v>7.5974790048430035E-3</v>
      </c>
      <c r="R111" s="219">
        <f t="shared" si="65"/>
        <v>0.36083277775871769</v>
      </c>
      <c r="S111" s="221" t="s">
        <v>356</v>
      </c>
      <c r="T111" s="17"/>
      <c r="X111" s="158">
        <v>1</v>
      </c>
      <c r="Y111" s="159">
        <f t="shared" si="66"/>
        <v>55.08</v>
      </c>
      <c r="Z111" s="159">
        <f t="shared" si="66"/>
        <v>764.28</v>
      </c>
      <c r="AA111" s="159">
        <f t="shared" si="67"/>
        <v>819.36</v>
      </c>
      <c r="AB111" s="174"/>
      <c r="AC111" s="174"/>
      <c r="AD111" s="174"/>
      <c r="AE111" s="174"/>
      <c r="AF111" s="174"/>
      <c r="AG111" s="174"/>
      <c r="AH111" s="174"/>
      <c r="AI111" s="174"/>
      <c r="AK111" s="81">
        <f t="shared" si="68"/>
        <v>1</v>
      </c>
      <c r="AL111" s="84">
        <f t="shared" si="68"/>
        <v>55.08</v>
      </c>
      <c r="AM111" s="84">
        <f t="shared" si="68"/>
        <v>764.28</v>
      </c>
      <c r="AN111" s="84">
        <f t="shared" si="68"/>
        <v>819.36</v>
      </c>
      <c r="AP111" s="194">
        <f t="shared" si="69"/>
        <v>0</v>
      </c>
      <c r="AQ111" s="194">
        <f t="shared" si="69"/>
        <v>0</v>
      </c>
      <c r="AR111" s="194">
        <f t="shared" si="69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56"/>
        <v>52.809999999999995</v>
      </c>
      <c r="J112" s="81">
        <f t="shared" si="57"/>
        <v>0.29289999999999999</v>
      </c>
      <c r="K112" s="7">
        <f t="shared" si="58"/>
        <v>4.59</v>
      </c>
      <c r="L112" s="7">
        <f t="shared" si="59"/>
        <v>63.69</v>
      </c>
      <c r="M112" s="7">
        <f t="shared" si="60"/>
        <v>68.28</v>
      </c>
      <c r="N112" s="7">
        <f t="shared" si="61"/>
        <v>18.36</v>
      </c>
      <c r="O112" s="7">
        <f t="shared" si="62"/>
        <v>254.76</v>
      </c>
      <c r="P112" s="7">
        <f t="shared" si="63"/>
        <v>273.12</v>
      </c>
      <c r="Q112" s="219">
        <f t="shared" si="64"/>
        <v>2.5324930016143343E-3</v>
      </c>
      <c r="R112" s="219">
        <f t="shared" si="65"/>
        <v>0.36336527076033204</v>
      </c>
      <c r="S112" s="171" t="s">
        <v>369</v>
      </c>
      <c r="T112" s="17"/>
      <c r="X112" s="158">
        <v>1</v>
      </c>
      <c r="Y112" s="159">
        <f t="shared" si="66"/>
        <v>18.36</v>
      </c>
      <c r="Z112" s="159">
        <f t="shared" si="66"/>
        <v>254.76</v>
      </c>
      <c r="AA112" s="159">
        <f t="shared" si="67"/>
        <v>273.12</v>
      </c>
      <c r="AB112" s="174"/>
      <c r="AC112" s="174"/>
      <c r="AD112" s="174"/>
      <c r="AE112" s="174"/>
      <c r="AF112" s="174"/>
      <c r="AG112" s="174"/>
      <c r="AH112" s="174"/>
      <c r="AI112" s="174"/>
      <c r="AK112" s="81">
        <f t="shared" si="68"/>
        <v>1</v>
      </c>
      <c r="AL112" s="84">
        <f t="shared" si="68"/>
        <v>18.36</v>
      </c>
      <c r="AM112" s="84">
        <f t="shared" si="68"/>
        <v>254.76</v>
      </c>
      <c r="AN112" s="84">
        <f t="shared" si="68"/>
        <v>273.12</v>
      </c>
      <c r="AP112" s="194">
        <f t="shared" si="69"/>
        <v>0</v>
      </c>
      <c r="AQ112" s="194">
        <f t="shared" si="69"/>
        <v>0</v>
      </c>
      <c r="AR112" s="194">
        <f t="shared" si="69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56"/>
        <v>55.16</v>
      </c>
      <c r="J113" s="81">
        <f t="shared" si="57"/>
        <v>0.29289999999999999</v>
      </c>
      <c r="K113" s="7">
        <f t="shared" si="58"/>
        <v>6.34</v>
      </c>
      <c r="L113" s="7">
        <f t="shared" si="59"/>
        <v>64.98</v>
      </c>
      <c r="M113" s="7">
        <f t="shared" si="60"/>
        <v>71.320000000000007</v>
      </c>
      <c r="N113" s="7">
        <f t="shared" si="61"/>
        <v>38.04</v>
      </c>
      <c r="O113" s="7">
        <f t="shared" si="62"/>
        <v>389.88</v>
      </c>
      <c r="P113" s="7">
        <f t="shared" si="63"/>
        <v>427.92</v>
      </c>
      <c r="Q113" s="219">
        <f t="shared" si="64"/>
        <v>3.9678690877665715E-3</v>
      </c>
      <c r="R113" s="219">
        <f t="shared" si="65"/>
        <v>0.36733313984809862</v>
      </c>
      <c r="S113" s="171" t="s">
        <v>369</v>
      </c>
      <c r="T113" s="17"/>
      <c r="X113" s="158">
        <v>1</v>
      </c>
      <c r="Y113" s="159">
        <f t="shared" si="66"/>
        <v>38.04</v>
      </c>
      <c r="Z113" s="159">
        <f t="shared" si="66"/>
        <v>389.88</v>
      </c>
      <c r="AA113" s="159">
        <f t="shared" si="67"/>
        <v>427.92</v>
      </c>
      <c r="AB113" s="174"/>
      <c r="AC113" s="174"/>
      <c r="AD113" s="174"/>
      <c r="AE113" s="174"/>
      <c r="AF113" s="174"/>
      <c r="AG113" s="174"/>
      <c r="AH113" s="174"/>
      <c r="AI113" s="174"/>
      <c r="AK113" s="81">
        <f t="shared" si="68"/>
        <v>1</v>
      </c>
      <c r="AL113" s="84">
        <f t="shared" si="68"/>
        <v>38.04</v>
      </c>
      <c r="AM113" s="84">
        <f t="shared" si="68"/>
        <v>389.88</v>
      </c>
      <c r="AN113" s="84">
        <f t="shared" si="68"/>
        <v>427.92</v>
      </c>
      <c r="AP113" s="194">
        <f t="shared" si="69"/>
        <v>0</v>
      </c>
      <c r="AQ113" s="194">
        <f t="shared" si="69"/>
        <v>0</v>
      </c>
      <c r="AR113" s="194">
        <f t="shared" si="69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56"/>
        <v>66.760000000000005</v>
      </c>
      <c r="J114" s="81">
        <f t="shared" si="57"/>
        <v>0.29289999999999999</v>
      </c>
      <c r="K114" s="7">
        <f t="shared" si="58"/>
        <v>6.9</v>
      </c>
      <c r="L114" s="7">
        <f t="shared" si="59"/>
        <v>79.41</v>
      </c>
      <c r="M114" s="7">
        <f t="shared" si="60"/>
        <v>86.31</v>
      </c>
      <c r="N114" s="7">
        <f t="shared" si="61"/>
        <v>13.8</v>
      </c>
      <c r="O114" s="7">
        <f t="shared" si="62"/>
        <v>158.82</v>
      </c>
      <c r="P114" s="7">
        <f t="shared" si="63"/>
        <v>172.62</v>
      </c>
      <c r="Q114" s="219">
        <f t="shared" si="64"/>
        <v>1.6006112402558086E-3</v>
      </c>
      <c r="R114" s="219">
        <f t="shared" si="65"/>
        <v>0.36893375108835441</v>
      </c>
      <c r="S114" s="171" t="s">
        <v>369</v>
      </c>
      <c r="T114" s="17"/>
      <c r="X114" s="158">
        <v>1</v>
      </c>
      <c r="Y114" s="159">
        <f t="shared" si="66"/>
        <v>13.8</v>
      </c>
      <c r="Z114" s="159">
        <f t="shared" si="66"/>
        <v>158.82</v>
      </c>
      <c r="AA114" s="159">
        <f t="shared" si="67"/>
        <v>172.62</v>
      </c>
      <c r="AB114" s="174"/>
      <c r="AC114" s="174"/>
      <c r="AD114" s="174"/>
      <c r="AE114" s="174"/>
      <c r="AF114" s="174"/>
      <c r="AG114" s="174"/>
      <c r="AH114" s="174"/>
      <c r="AI114" s="174"/>
      <c r="AK114" s="81">
        <f t="shared" si="68"/>
        <v>1</v>
      </c>
      <c r="AL114" s="84">
        <f t="shared" si="68"/>
        <v>13.8</v>
      </c>
      <c r="AM114" s="84">
        <f t="shared" si="68"/>
        <v>158.82</v>
      </c>
      <c r="AN114" s="84">
        <f t="shared" si="68"/>
        <v>172.62</v>
      </c>
      <c r="AP114" s="194">
        <f t="shared" si="69"/>
        <v>0</v>
      </c>
      <c r="AQ114" s="194">
        <f t="shared" si="69"/>
        <v>0</v>
      </c>
      <c r="AR114" s="194">
        <f t="shared" si="69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56"/>
        <v>70.289999999999992</v>
      </c>
      <c r="J115" s="81">
        <f t="shared" si="57"/>
        <v>0.29289999999999999</v>
      </c>
      <c r="K115" s="7">
        <f t="shared" si="58"/>
        <v>9.5</v>
      </c>
      <c r="L115" s="7">
        <f t="shared" si="59"/>
        <v>81.38</v>
      </c>
      <c r="M115" s="7">
        <f t="shared" si="60"/>
        <v>90.88</v>
      </c>
      <c r="N115" s="7">
        <f t="shared" si="61"/>
        <v>19</v>
      </c>
      <c r="O115" s="7">
        <f t="shared" si="62"/>
        <v>162.76</v>
      </c>
      <c r="P115" s="7">
        <f t="shared" si="63"/>
        <v>181.76</v>
      </c>
      <c r="Q115" s="219">
        <f t="shared" si="64"/>
        <v>1.6853614820350814E-3</v>
      </c>
      <c r="R115" s="219">
        <f t="shared" si="65"/>
        <v>0.37061911257038949</v>
      </c>
      <c r="S115" s="171" t="s">
        <v>369</v>
      </c>
      <c r="T115" s="164"/>
      <c r="X115" s="158">
        <v>1</v>
      </c>
      <c r="Y115" s="159">
        <f t="shared" si="66"/>
        <v>19</v>
      </c>
      <c r="Z115" s="159">
        <f t="shared" si="66"/>
        <v>162.76</v>
      </c>
      <c r="AA115" s="159">
        <f t="shared" si="67"/>
        <v>181.76</v>
      </c>
      <c r="AB115" s="174"/>
      <c r="AC115" s="174"/>
      <c r="AD115" s="174"/>
      <c r="AE115" s="174"/>
      <c r="AF115" s="174"/>
      <c r="AG115" s="174"/>
      <c r="AH115" s="174"/>
      <c r="AI115" s="174"/>
      <c r="AK115" s="81">
        <f t="shared" si="68"/>
        <v>1</v>
      </c>
      <c r="AL115" s="84">
        <f t="shared" si="68"/>
        <v>19</v>
      </c>
      <c r="AM115" s="84">
        <f t="shared" si="68"/>
        <v>162.76</v>
      </c>
      <c r="AN115" s="84">
        <f t="shared" si="68"/>
        <v>181.76</v>
      </c>
      <c r="AP115" s="194">
        <f t="shared" si="69"/>
        <v>0</v>
      </c>
      <c r="AQ115" s="194">
        <f t="shared" si="69"/>
        <v>0</v>
      </c>
      <c r="AR115" s="194">
        <f t="shared" si="69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56"/>
        <v>75.64</v>
      </c>
      <c r="J116" s="81">
        <f t="shared" si="57"/>
        <v>0.29289999999999999</v>
      </c>
      <c r="K116" s="7">
        <f t="shared" si="58"/>
        <v>14.12</v>
      </c>
      <c r="L116" s="7">
        <f t="shared" si="59"/>
        <v>83.68</v>
      </c>
      <c r="M116" s="7">
        <f t="shared" si="60"/>
        <v>97.800000000000011</v>
      </c>
      <c r="N116" s="7">
        <f t="shared" si="61"/>
        <v>28.24</v>
      </c>
      <c r="O116" s="7">
        <f t="shared" si="62"/>
        <v>167.36</v>
      </c>
      <c r="P116" s="7">
        <f t="shared" si="63"/>
        <v>195.60000000000002</v>
      </c>
      <c r="Q116" s="219">
        <f t="shared" si="64"/>
        <v>1.8136922638977879E-3</v>
      </c>
      <c r="R116" s="219">
        <f t="shared" si="65"/>
        <v>0.37243280483428726</v>
      </c>
      <c r="S116" s="171" t="s">
        <v>369</v>
      </c>
      <c r="T116" s="164"/>
      <c r="X116" s="158">
        <v>1</v>
      </c>
      <c r="Y116" s="159">
        <f t="shared" si="66"/>
        <v>28.24</v>
      </c>
      <c r="Z116" s="159">
        <f t="shared" si="66"/>
        <v>167.36</v>
      </c>
      <c r="AA116" s="159">
        <f t="shared" si="67"/>
        <v>195.60000000000002</v>
      </c>
      <c r="AB116" s="174"/>
      <c r="AC116" s="174"/>
      <c r="AD116" s="174"/>
      <c r="AE116" s="174"/>
      <c r="AF116" s="174"/>
      <c r="AG116" s="174"/>
      <c r="AH116" s="174"/>
      <c r="AI116" s="174"/>
      <c r="AK116" s="81">
        <f t="shared" si="68"/>
        <v>1</v>
      </c>
      <c r="AL116" s="84">
        <f t="shared" si="68"/>
        <v>28.24</v>
      </c>
      <c r="AM116" s="84">
        <f t="shared" si="68"/>
        <v>167.36</v>
      </c>
      <c r="AN116" s="84">
        <f t="shared" si="68"/>
        <v>195.60000000000002</v>
      </c>
      <c r="AP116" s="194">
        <f t="shared" si="69"/>
        <v>0</v>
      </c>
      <c r="AQ116" s="194">
        <f t="shared" si="69"/>
        <v>0</v>
      </c>
      <c r="AR116" s="194">
        <f t="shared" si="69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56"/>
        <v>82.66</v>
      </c>
      <c r="J117" s="81">
        <f t="shared" si="57"/>
        <v>0.29289999999999999</v>
      </c>
      <c r="K117" s="7">
        <f t="shared" si="58"/>
        <v>19.77</v>
      </c>
      <c r="L117" s="7">
        <f t="shared" si="59"/>
        <v>87.1</v>
      </c>
      <c r="M117" s="7">
        <f t="shared" si="60"/>
        <v>106.86999999999999</v>
      </c>
      <c r="N117" s="7">
        <f t="shared" si="61"/>
        <v>39.54</v>
      </c>
      <c r="O117" s="7">
        <f t="shared" si="62"/>
        <v>174.2</v>
      </c>
      <c r="P117" s="7">
        <f t="shared" si="63"/>
        <v>213.73999999999998</v>
      </c>
      <c r="Q117" s="219">
        <f t="shared" si="64"/>
        <v>1.9818946037091674E-3</v>
      </c>
      <c r="R117" s="219">
        <f t="shared" si="65"/>
        <v>0.37441469943799643</v>
      </c>
      <c r="S117" s="171" t="s">
        <v>369</v>
      </c>
      <c r="T117" s="164"/>
      <c r="X117" s="158">
        <v>1</v>
      </c>
      <c r="Y117" s="159">
        <f t="shared" si="66"/>
        <v>39.54</v>
      </c>
      <c r="Z117" s="159">
        <f t="shared" si="66"/>
        <v>174.2</v>
      </c>
      <c r="AA117" s="159">
        <f t="shared" si="67"/>
        <v>213.73999999999998</v>
      </c>
      <c r="AB117" s="174"/>
      <c r="AC117" s="174"/>
      <c r="AD117" s="174"/>
      <c r="AE117" s="174"/>
      <c r="AF117" s="174"/>
      <c r="AG117" s="174"/>
      <c r="AH117" s="174"/>
      <c r="AI117" s="174"/>
      <c r="AK117" s="81">
        <f t="shared" si="68"/>
        <v>1</v>
      </c>
      <c r="AL117" s="84">
        <f t="shared" si="68"/>
        <v>39.54</v>
      </c>
      <c r="AM117" s="84">
        <f t="shared" si="68"/>
        <v>174.2</v>
      </c>
      <c r="AN117" s="84">
        <f t="shared" si="68"/>
        <v>213.73999999999998</v>
      </c>
      <c r="AP117" s="194">
        <f t="shared" si="69"/>
        <v>0</v>
      </c>
      <c r="AQ117" s="194">
        <f t="shared" si="69"/>
        <v>0</v>
      </c>
      <c r="AR117" s="194">
        <f t="shared" si="69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56"/>
        <v>173.53</v>
      </c>
      <c r="J118" s="81">
        <f t="shared" si="57"/>
        <v>0.29289999999999999</v>
      </c>
      <c r="K118" s="7">
        <f t="shared" si="58"/>
        <v>19.77</v>
      </c>
      <c r="L118" s="7">
        <f t="shared" si="59"/>
        <v>204.59</v>
      </c>
      <c r="M118" s="7">
        <f t="shared" si="60"/>
        <v>224.36</v>
      </c>
      <c r="N118" s="7">
        <f t="shared" si="61"/>
        <v>39.54</v>
      </c>
      <c r="O118" s="7">
        <f t="shared" si="62"/>
        <v>409.18</v>
      </c>
      <c r="P118" s="7">
        <f t="shared" si="63"/>
        <v>448.72</v>
      </c>
      <c r="Q118" s="219">
        <f t="shared" si="64"/>
        <v>4.1607361587741075E-3</v>
      </c>
      <c r="R118" s="219">
        <f t="shared" si="65"/>
        <v>0.37857543559677054</v>
      </c>
      <c r="S118" s="171" t="s">
        <v>369</v>
      </c>
      <c r="T118" s="163"/>
      <c r="X118" s="158">
        <v>1</v>
      </c>
      <c r="Y118" s="159">
        <f t="shared" si="66"/>
        <v>39.54</v>
      </c>
      <c r="Z118" s="159">
        <f t="shared" si="66"/>
        <v>409.18</v>
      </c>
      <c r="AA118" s="159">
        <f t="shared" si="67"/>
        <v>448.72</v>
      </c>
      <c r="AB118" s="174"/>
      <c r="AC118" s="174"/>
      <c r="AD118" s="174"/>
      <c r="AE118" s="174"/>
      <c r="AF118" s="174"/>
      <c r="AG118" s="174"/>
      <c r="AH118" s="174"/>
      <c r="AI118" s="174"/>
      <c r="AK118" s="81">
        <f t="shared" si="68"/>
        <v>1</v>
      </c>
      <c r="AL118" s="84">
        <f t="shared" si="68"/>
        <v>39.54</v>
      </c>
      <c r="AM118" s="84">
        <f t="shared" si="68"/>
        <v>409.18</v>
      </c>
      <c r="AN118" s="84">
        <f t="shared" si="68"/>
        <v>448.72</v>
      </c>
      <c r="AP118" s="194">
        <f t="shared" si="69"/>
        <v>0</v>
      </c>
      <c r="AQ118" s="194">
        <f t="shared" si="69"/>
        <v>0</v>
      </c>
      <c r="AR118" s="194">
        <f t="shared" si="69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56"/>
        <v>196.35</v>
      </c>
      <c r="J119" s="81">
        <f t="shared" si="57"/>
        <v>0.29289999999999999</v>
      </c>
      <c r="K119" s="7">
        <f t="shared" si="58"/>
        <v>19.77</v>
      </c>
      <c r="L119" s="7">
        <f t="shared" si="59"/>
        <v>234.09</v>
      </c>
      <c r="M119" s="7">
        <f t="shared" si="60"/>
        <v>253.86</v>
      </c>
      <c r="N119" s="7">
        <f t="shared" si="61"/>
        <v>39.54</v>
      </c>
      <c r="O119" s="7">
        <f t="shared" si="62"/>
        <v>468.18</v>
      </c>
      <c r="P119" s="7">
        <f t="shared" si="63"/>
        <v>507.72</v>
      </c>
      <c r="Q119" s="219">
        <f t="shared" si="64"/>
        <v>4.7078110236512521E-3</v>
      </c>
      <c r="R119" s="219">
        <f t="shared" si="65"/>
        <v>0.38328324662042179</v>
      </c>
      <c r="S119" s="171" t="s">
        <v>369</v>
      </c>
      <c r="T119" s="169"/>
      <c r="X119" s="158">
        <v>1</v>
      </c>
      <c r="Y119" s="159">
        <f t="shared" si="66"/>
        <v>39.54</v>
      </c>
      <c r="Z119" s="159">
        <f t="shared" si="66"/>
        <v>468.18</v>
      </c>
      <c r="AA119" s="159">
        <f t="shared" si="67"/>
        <v>507.72</v>
      </c>
      <c r="AB119" s="174"/>
      <c r="AC119" s="174"/>
      <c r="AD119" s="174"/>
      <c r="AE119" s="174"/>
      <c r="AF119" s="174"/>
      <c r="AG119" s="174"/>
      <c r="AH119" s="174"/>
      <c r="AI119" s="174"/>
      <c r="AK119" s="81">
        <f t="shared" si="68"/>
        <v>1</v>
      </c>
      <c r="AL119" s="84">
        <f t="shared" si="68"/>
        <v>39.54</v>
      </c>
      <c r="AM119" s="84">
        <f t="shared" si="68"/>
        <v>468.18</v>
      </c>
      <c r="AN119" s="84">
        <f t="shared" si="68"/>
        <v>507.72</v>
      </c>
      <c r="AP119" s="194">
        <f t="shared" si="69"/>
        <v>0</v>
      </c>
      <c r="AQ119" s="194">
        <f t="shared" si="69"/>
        <v>0</v>
      </c>
      <c r="AR119" s="194">
        <f t="shared" si="69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7720.3000000000011</v>
      </c>
      <c r="O120" s="89">
        <f>SUM(O80:O119)</f>
        <v>33615.37999999999</v>
      </c>
      <c r="P120" s="89">
        <f>SUM(P80:P119)</f>
        <v>41335.680000000008</v>
      </c>
      <c r="Q120" s="279"/>
      <c r="R120" s="279"/>
      <c r="S120" s="279"/>
      <c r="T120" s="3"/>
      <c r="U120" s="170">
        <f>P120</f>
        <v>41335.680000000008</v>
      </c>
      <c r="X120" s="279"/>
      <c r="Y120" s="279"/>
      <c r="Z120" s="279"/>
      <c r="AA120" s="279"/>
      <c r="AB120" s="279"/>
      <c r="AC120" s="279"/>
      <c r="AD120" s="279"/>
      <c r="AE120" s="279"/>
      <c r="AF120" s="279"/>
      <c r="AG120" s="279"/>
      <c r="AH120" s="279"/>
      <c r="AI120" s="279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279"/>
      <c r="Y121" s="279"/>
      <c r="Z121" s="279"/>
      <c r="AA121" s="279"/>
      <c r="AB121" s="279"/>
      <c r="AC121" s="279"/>
      <c r="AD121" s="279"/>
      <c r="AE121" s="279"/>
      <c r="AF121" s="279"/>
      <c r="AG121" s="279"/>
      <c r="AH121" s="279"/>
      <c r="AI121" s="279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279"/>
      <c r="Y122" s="279"/>
      <c r="Z122" s="279"/>
      <c r="AA122" s="279"/>
      <c r="AB122" s="279"/>
      <c r="AC122" s="279"/>
      <c r="AD122" s="279"/>
      <c r="AE122" s="279"/>
      <c r="AF122" s="279"/>
      <c r="AG122" s="279"/>
      <c r="AH122" s="279"/>
      <c r="AI122" s="279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$E$9</f>
        <v>0.29289999999999999</v>
      </c>
      <c r="K123" s="7">
        <f t="shared" ref="K123:K126" si="70">ROUND(G123*(1+$J123),2)</f>
        <v>17.38</v>
      </c>
      <c r="L123" s="7">
        <f t="shared" ref="L123:L126" si="71">ROUND(H123*(1+$J123),2)</f>
        <v>20.7</v>
      </c>
      <c r="M123" s="7">
        <f t="shared" ref="M123:M126" si="72">K123+L123</f>
        <v>38.08</v>
      </c>
      <c r="N123" s="7">
        <f t="shared" ref="N123:N126" si="73">ROUND($E123*K123,2)</f>
        <v>173.8</v>
      </c>
      <c r="O123" s="7">
        <f t="shared" ref="O123:O126" si="74">ROUND($E123*L123,2)</f>
        <v>207</v>
      </c>
      <c r="P123" s="7">
        <f t="shared" ref="P123:P126" si="75">SUM(N123:O123)</f>
        <v>380.8</v>
      </c>
      <c r="Q123" s="219">
        <f>P123/$T$6</f>
        <v>3.5309509922918079E-3</v>
      </c>
      <c r="R123" s="219">
        <f>R122+Q123</f>
        <v>3.5309509922918079E-3</v>
      </c>
      <c r="S123" s="171" t="s">
        <v>369</v>
      </c>
      <c r="T123" s="164">
        <f>P123</f>
        <v>380.8</v>
      </c>
      <c r="X123" s="158">
        <v>1</v>
      </c>
      <c r="Y123" s="159">
        <f t="shared" ref="Y123:Z126" si="76">TRUNC($X123*N123,2)</f>
        <v>173.8</v>
      </c>
      <c r="Z123" s="159">
        <f t="shared" si="76"/>
        <v>207</v>
      </c>
      <c r="AA123" s="159">
        <f t="shared" ref="AA123:AA126" si="77">Y123+Z123</f>
        <v>380.8</v>
      </c>
      <c r="AB123" s="174"/>
      <c r="AC123" s="174"/>
      <c r="AD123" s="174"/>
      <c r="AE123" s="174"/>
      <c r="AF123" s="174"/>
      <c r="AG123" s="174"/>
      <c r="AH123" s="174"/>
      <c r="AI123" s="174"/>
      <c r="AK123" s="81">
        <f t="shared" ref="AK123:AN126" si="78">X123+AB123+AF123</f>
        <v>1</v>
      </c>
      <c r="AL123" s="84">
        <f t="shared" si="78"/>
        <v>173.8</v>
      </c>
      <c r="AM123" s="84">
        <f t="shared" si="78"/>
        <v>207</v>
      </c>
      <c r="AN123" s="84">
        <f t="shared" si="78"/>
        <v>380.8</v>
      </c>
      <c r="AP123" s="194">
        <f t="shared" ref="AP123:AR126" si="79">N123-AL123</f>
        <v>0</v>
      </c>
      <c r="AQ123" s="194">
        <f t="shared" si="79"/>
        <v>0</v>
      </c>
      <c r="AR123" s="194">
        <f t="shared" si="79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$E$9</f>
        <v>0.29289999999999999</v>
      </c>
      <c r="K124" s="7">
        <f t="shared" si="70"/>
        <v>1.22</v>
      </c>
      <c r="L124" s="7">
        <f t="shared" si="71"/>
        <v>1.64</v>
      </c>
      <c r="M124" s="7">
        <f t="shared" si="72"/>
        <v>2.86</v>
      </c>
      <c r="N124" s="7">
        <f t="shared" si="73"/>
        <v>12.2</v>
      </c>
      <c r="O124" s="7">
        <f t="shared" si="74"/>
        <v>16.399999999999999</v>
      </c>
      <c r="P124" s="7">
        <f t="shared" si="75"/>
        <v>28.599999999999998</v>
      </c>
      <c r="Q124" s="219">
        <f>P124/$T$6</f>
        <v>2.6519222263536157E-4</v>
      </c>
      <c r="R124" s="219">
        <f>R123+Q124</f>
        <v>3.7961432149271695E-3</v>
      </c>
      <c r="S124" s="171" t="s">
        <v>369</v>
      </c>
      <c r="T124" s="164">
        <f>P124</f>
        <v>28.599999999999998</v>
      </c>
      <c r="X124" s="158">
        <v>1</v>
      </c>
      <c r="Y124" s="159">
        <f t="shared" si="76"/>
        <v>12.2</v>
      </c>
      <c r="Z124" s="159">
        <f t="shared" si="76"/>
        <v>16.399999999999999</v>
      </c>
      <c r="AA124" s="159">
        <f t="shared" si="77"/>
        <v>28.599999999999998</v>
      </c>
      <c r="AB124" s="174"/>
      <c r="AC124" s="174"/>
      <c r="AD124" s="174"/>
      <c r="AE124" s="174"/>
      <c r="AF124" s="174"/>
      <c r="AG124" s="174"/>
      <c r="AH124" s="174"/>
      <c r="AI124" s="174"/>
      <c r="AK124" s="81">
        <f t="shared" si="78"/>
        <v>1</v>
      </c>
      <c r="AL124" s="84">
        <f t="shared" si="78"/>
        <v>12.2</v>
      </c>
      <c r="AM124" s="84">
        <f t="shared" si="78"/>
        <v>16.399999999999999</v>
      </c>
      <c r="AN124" s="84">
        <f t="shared" si="78"/>
        <v>28.599999999999998</v>
      </c>
      <c r="AP124" s="194">
        <f t="shared" si="79"/>
        <v>0</v>
      </c>
      <c r="AQ124" s="194">
        <f t="shared" si="79"/>
        <v>0</v>
      </c>
      <c r="AR124" s="194">
        <f t="shared" si="79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$E$9</f>
        <v>0.29289999999999999</v>
      </c>
      <c r="K125" s="7">
        <f t="shared" si="70"/>
        <v>1.22</v>
      </c>
      <c r="L125" s="7">
        <f t="shared" si="71"/>
        <v>0.44</v>
      </c>
      <c r="M125" s="7">
        <f t="shared" si="72"/>
        <v>1.66</v>
      </c>
      <c r="N125" s="7">
        <f t="shared" si="73"/>
        <v>12.2</v>
      </c>
      <c r="O125" s="7">
        <f t="shared" si="74"/>
        <v>4.4000000000000004</v>
      </c>
      <c r="P125" s="7">
        <f t="shared" si="75"/>
        <v>16.600000000000001</v>
      </c>
      <c r="Q125" s="219">
        <f>P125/$T$6</f>
        <v>1.5392275859255257E-4</v>
      </c>
      <c r="R125" s="219">
        <f>R124+Q125</f>
        <v>3.9500659735197223E-3</v>
      </c>
      <c r="S125" s="171" t="s">
        <v>369</v>
      </c>
      <c r="T125" s="164">
        <f>P125</f>
        <v>16.600000000000001</v>
      </c>
      <c r="X125" s="158">
        <v>1</v>
      </c>
      <c r="Y125" s="159">
        <f t="shared" si="76"/>
        <v>12.2</v>
      </c>
      <c r="Z125" s="159">
        <f t="shared" si="76"/>
        <v>4.4000000000000004</v>
      </c>
      <c r="AA125" s="159">
        <f t="shared" si="77"/>
        <v>16.600000000000001</v>
      </c>
      <c r="AB125" s="174"/>
      <c r="AC125" s="174"/>
      <c r="AD125" s="174"/>
      <c r="AE125" s="174"/>
      <c r="AF125" s="174"/>
      <c r="AG125" s="174"/>
      <c r="AH125" s="174"/>
      <c r="AI125" s="174"/>
      <c r="AK125" s="81">
        <f t="shared" si="78"/>
        <v>1</v>
      </c>
      <c r="AL125" s="84">
        <f t="shared" si="78"/>
        <v>12.2</v>
      </c>
      <c r="AM125" s="84">
        <f t="shared" si="78"/>
        <v>4.4000000000000004</v>
      </c>
      <c r="AN125" s="84">
        <f t="shared" si="78"/>
        <v>16.600000000000001</v>
      </c>
      <c r="AP125" s="194">
        <f t="shared" si="79"/>
        <v>0</v>
      </c>
      <c r="AQ125" s="194">
        <f t="shared" si="79"/>
        <v>0</v>
      </c>
      <c r="AR125" s="194">
        <f t="shared" si="79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$E$9</f>
        <v>0.29289999999999999</v>
      </c>
      <c r="K126" s="7">
        <f t="shared" si="70"/>
        <v>10.93</v>
      </c>
      <c r="L126" s="7">
        <f t="shared" si="71"/>
        <v>81.7</v>
      </c>
      <c r="M126" s="7">
        <f t="shared" si="72"/>
        <v>92.63</v>
      </c>
      <c r="N126" s="7">
        <f t="shared" si="73"/>
        <v>109.3</v>
      </c>
      <c r="O126" s="7">
        <f t="shared" si="74"/>
        <v>817</v>
      </c>
      <c r="P126" s="7">
        <f t="shared" si="75"/>
        <v>926.3</v>
      </c>
      <c r="Q126" s="219">
        <f>P126/$T$6</f>
        <v>8.589075378571169E-3</v>
      </c>
      <c r="R126" s="219">
        <f>R125+Q126</f>
        <v>1.2539141352090891E-2</v>
      </c>
      <c r="S126" s="221" t="s">
        <v>356</v>
      </c>
      <c r="T126" s="164">
        <f>P126</f>
        <v>926.3</v>
      </c>
      <c r="X126" s="158">
        <v>1</v>
      </c>
      <c r="Y126" s="159">
        <f t="shared" si="76"/>
        <v>109.3</v>
      </c>
      <c r="Z126" s="159">
        <f t="shared" si="76"/>
        <v>817</v>
      </c>
      <c r="AA126" s="159">
        <f t="shared" si="77"/>
        <v>926.3</v>
      </c>
      <c r="AB126" s="174"/>
      <c r="AC126" s="174"/>
      <c r="AD126" s="174"/>
      <c r="AE126" s="174"/>
      <c r="AF126" s="174"/>
      <c r="AG126" s="174"/>
      <c r="AH126" s="174"/>
      <c r="AI126" s="174"/>
      <c r="AK126" s="81">
        <f t="shared" si="78"/>
        <v>1</v>
      </c>
      <c r="AL126" s="84">
        <f t="shared" si="78"/>
        <v>109.3</v>
      </c>
      <c r="AM126" s="84">
        <f t="shared" si="78"/>
        <v>817</v>
      </c>
      <c r="AN126" s="84">
        <f t="shared" si="78"/>
        <v>926.3</v>
      </c>
      <c r="AP126" s="194">
        <f t="shared" si="79"/>
        <v>0</v>
      </c>
      <c r="AQ126" s="194">
        <f t="shared" si="79"/>
        <v>0</v>
      </c>
      <c r="AR126" s="194">
        <f t="shared" si="79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307.5</v>
      </c>
      <c r="O127" s="89">
        <f>SUM(O123:O126)</f>
        <v>1044.8</v>
      </c>
      <c r="P127" s="89">
        <f>SUM(P123:P126)</f>
        <v>1352.3</v>
      </c>
      <c r="Q127" s="279"/>
      <c r="R127" s="279"/>
      <c r="S127" s="279"/>
      <c r="T127" s="3"/>
      <c r="U127" s="170">
        <f>P127</f>
        <v>1352.3</v>
      </c>
      <c r="X127" s="279"/>
      <c r="Y127" s="279"/>
      <c r="Z127" s="279"/>
      <c r="AA127" s="279"/>
      <c r="AB127" s="279"/>
      <c r="AC127" s="279"/>
      <c r="AD127" s="279"/>
      <c r="AE127" s="279"/>
      <c r="AF127" s="279"/>
      <c r="AG127" s="279"/>
      <c r="AH127" s="279"/>
      <c r="AI127" s="279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279"/>
      <c r="Y128" s="279"/>
      <c r="Z128" s="279"/>
      <c r="AA128" s="279"/>
      <c r="AB128" s="279"/>
      <c r="AC128" s="279"/>
      <c r="AD128" s="279"/>
      <c r="AE128" s="279"/>
      <c r="AF128" s="279"/>
      <c r="AG128" s="279"/>
      <c r="AH128" s="279"/>
      <c r="AI128" s="279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279"/>
      <c r="Y129" s="279"/>
      <c r="Z129" s="279"/>
      <c r="AA129" s="279"/>
      <c r="AB129" s="279"/>
      <c r="AC129" s="279"/>
      <c r="AD129" s="279"/>
      <c r="AE129" s="279"/>
      <c r="AF129" s="279"/>
      <c r="AG129" s="279"/>
      <c r="AH129" s="279"/>
      <c r="AI129" s="279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 t="shared" ref="K130" si="80">ROUND(G130*(1+$J130),2)</f>
        <v>0</v>
      </c>
      <c r="L130" s="7">
        <f t="shared" ref="L130" si="81">ROUND(H130*(1+$J130),2)</f>
        <v>0</v>
      </c>
      <c r="M130" s="7">
        <f t="shared" ref="M130" si="82">K130+L130</f>
        <v>0</v>
      </c>
      <c r="N130" s="7">
        <f t="shared" ref="N130" si="83">ROUND($E130*K130,2)</f>
        <v>0</v>
      </c>
      <c r="O130" s="7">
        <f t="shared" ref="O130" si="84">ROUND($E130*L130,2)</f>
        <v>0</v>
      </c>
      <c r="P130" s="7">
        <f t="shared" ref="P130" si="85">SUM(N130:O130)</f>
        <v>0</v>
      </c>
      <c r="Q130" s="219"/>
      <c r="R130" s="219"/>
      <c r="S130" s="171"/>
      <c r="T130" s="164"/>
      <c r="X130" s="175"/>
      <c r="Y130" s="176"/>
      <c r="Z130" s="176"/>
      <c r="AA130" s="174"/>
      <c r="AB130" s="174"/>
      <c r="AC130" s="174"/>
      <c r="AD130" s="174"/>
      <c r="AE130" s="174"/>
      <c r="AF130" s="174"/>
      <c r="AG130" s="174"/>
      <c r="AH130" s="174"/>
      <c r="AI130" s="174"/>
      <c r="AK130" s="81">
        <f t="shared" ref="AK130:AN130" si="86">X130+AB130+AF130</f>
        <v>0</v>
      </c>
      <c r="AL130" s="84">
        <f t="shared" si="86"/>
        <v>0</v>
      </c>
      <c r="AM130" s="84">
        <f t="shared" si="86"/>
        <v>0</v>
      </c>
      <c r="AN130" s="84">
        <f t="shared" si="86"/>
        <v>0</v>
      </c>
      <c r="AP130" s="194">
        <f t="shared" ref="AP130:AR130" si="87">N130-AL130</f>
        <v>0</v>
      </c>
      <c r="AQ130" s="194">
        <f t="shared" si="87"/>
        <v>0</v>
      </c>
      <c r="AR130" s="194">
        <f t="shared" si="87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279"/>
      <c r="Y131" s="279"/>
      <c r="Z131" s="279"/>
      <c r="AA131" s="279"/>
      <c r="AB131" s="279"/>
      <c r="AC131" s="279"/>
      <c r="AD131" s="279"/>
      <c r="AE131" s="279"/>
      <c r="AF131" s="279"/>
      <c r="AG131" s="279"/>
      <c r="AH131" s="279"/>
      <c r="AI131" s="279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 t="shared" ref="K134" si="88">ROUND(G134*(1+$J134),2)</f>
        <v>0</v>
      </c>
      <c r="L134" s="7">
        <f t="shared" ref="L134" si="89">ROUND(H134*(1+$J134),2)</f>
        <v>0</v>
      </c>
      <c r="M134" s="7">
        <f t="shared" ref="M134" si="90">K134+L134</f>
        <v>0</v>
      </c>
      <c r="N134" s="7">
        <f t="shared" ref="N134" si="91">ROUND($E134*K134,2)</f>
        <v>0</v>
      </c>
      <c r="O134" s="7">
        <f t="shared" ref="O134" si="92">ROUND($E134*L134,2)</f>
        <v>0</v>
      </c>
      <c r="P134" s="7">
        <f t="shared" ref="P134" si="93">SUM(N134:O134)</f>
        <v>0</v>
      </c>
      <c r="Q134" s="219"/>
      <c r="R134" s="219"/>
      <c r="S134" s="171"/>
      <c r="T134" s="157"/>
      <c r="X134" s="175"/>
      <c r="Y134" s="176"/>
      <c r="Z134" s="176"/>
      <c r="AA134" s="174"/>
      <c r="AB134" s="174"/>
      <c r="AC134" s="174"/>
      <c r="AD134" s="174"/>
      <c r="AE134" s="174"/>
      <c r="AF134" s="174"/>
      <c r="AG134" s="174"/>
      <c r="AH134" s="174"/>
      <c r="AI134" s="174"/>
      <c r="AK134" s="81">
        <f t="shared" ref="AK134:AN134" si="94">X134+AB134+AF134</f>
        <v>0</v>
      </c>
      <c r="AL134" s="84">
        <f t="shared" si="94"/>
        <v>0</v>
      </c>
      <c r="AM134" s="84">
        <f t="shared" si="94"/>
        <v>0</v>
      </c>
      <c r="AN134" s="84">
        <f t="shared" si="94"/>
        <v>0</v>
      </c>
      <c r="AP134" s="194">
        <f t="shared" ref="AP134:AR134" si="95">N134-AL134</f>
        <v>0</v>
      </c>
      <c r="AQ134" s="194">
        <f t="shared" si="95"/>
        <v>0</v>
      </c>
      <c r="AR134" s="194">
        <f t="shared" si="95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 t="shared" ref="K138" si="96">ROUND(G138*(1+$J138),2)</f>
        <v>0</v>
      </c>
      <c r="L138" s="7">
        <f t="shared" ref="L138" si="97">ROUND(H138*(1+$J138),2)</f>
        <v>0</v>
      </c>
      <c r="M138" s="7">
        <f t="shared" ref="M138" si="98">K138+L138</f>
        <v>0</v>
      </c>
      <c r="N138" s="7">
        <f t="shared" ref="N138" si="99">ROUND($E138*K138,2)</f>
        <v>0</v>
      </c>
      <c r="O138" s="7">
        <f t="shared" ref="O138" si="100">ROUND($E138*L138,2)</f>
        <v>0</v>
      </c>
      <c r="P138" s="7">
        <f t="shared" ref="P138" si="101">SUM(N138:O138)</f>
        <v>0</v>
      </c>
      <c r="Q138" s="219"/>
      <c r="R138" s="219"/>
      <c r="S138" s="171"/>
      <c r="T138" s="164"/>
      <c r="X138" s="175"/>
      <c r="Y138" s="176"/>
      <c r="Z138" s="176"/>
      <c r="AA138" s="174"/>
      <c r="AB138" s="174"/>
      <c r="AC138" s="174"/>
      <c r="AD138" s="174"/>
      <c r="AE138" s="174"/>
      <c r="AF138" s="174"/>
      <c r="AG138" s="174"/>
      <c r="AH138" s="174"/>
      <c r="AI138" s="174"/>
      <c r="AK138" s="81">
        <f t="shared" ref="AK138:AN138" si="102">X138+AB138+AF138</f>
        <v>0</v>
      </c>
      <c r="AL138" s="84">
        <f t="shared" si="102"/>
        <v>0</v>
      </c>
      <c r="AM138" s="84">
        <f t="shared" si="102"/>
        <v>0</v>
      </c>
      <c r="AN138" s="84">
        <f t="shared" si="102"/>
        <v>0</v>
      </c>
      <c r="AP138" s="194">
        <f t="shared" ref="AP138:AR138" si="103">N138-AL138</f>
        <v>0</v>
      </c>
      <c r="AQ138" s="194">
        <f t="shared" si="103"/>
        <v>0</v>
      </c>
      <c r="AR138" s="194">
        <f t="shared" si="103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104">SUM(G142,H142)</f>
        <v>2.5</v>
      </c>
      <c r="J142" s="81">
        <f t="shared" ref="J142:J147" si="105">$E$9</f>
        <v>0.29289999999999999</v>
      </c>
      <c r="K142" s="7">
        <f t="shared" ref="K142:K147" si="106">ROUND(G142*(1+$J142),2)</f>
        <v>1.1599999999999999</v>
      </c>
      <c r="L142" s="7">
        <f t="shared" ref="L142:L147" si="107">ROUND(H142*(1+$J142),2)</f>
        <v>2.0699999999999998</v>
      </c>
      <c r="M142" s="7">
        <f t="shared" ref="M142:M147" si="108">K142+L142</f>
        <v>3.2299999999999995</v>
      </c>
      <c r="N142" s="7">
        <f t="shared" ref="N142:N147" si="109">ROUND($E142*K142,2)</f>
        <v>121.8</v>
      </c>
      <c r="O142" s="7">
        <f t="shared" ref="O142:O147" si="110">ROUND($E142*L142,2)</f>
        <v>217.35</v>
      </c>
      <c r="P142" s="7">
        <f t="shared" ref="P142:P147" si="111">SUM(N142:O142)</f>
        <v>339.15</v>
      </c>
      <c r="Q142" s="219">
        <f t="shared" ref="Q142:Q147" si="112">P142/$T$6</f>
        <v>3.1447532275098913E-3</v>
      </c>
      <c r="R142" s="219">
        <f t="shared" ref="R142:R147" si="113">R141+Q142</f>
        <v>3.1447532275098913E-3</v>
      </c>
      <c r="S142" s="171" t="s">
        <v>369</v>
      </c>
      <c r="T142" s="164"/>
      <c r="X142" s="158">
        <v>1</v>
      </c>
      <c r="Y142" s="159">
        <f t="shared" ref="Y142:Z147" si="114">TRUNC($X142*N142,2)</f>
        <v>121.8</v>
      </c>
      <c r="Z142" s="159">
        <f t="shared" si="114"/>
        <v>217.35</v>
      </c>
      <c r="AA142" s="159">
        <f t="shared" ref="AA142:AA147" si="115">Y142+Z142</f>
        <v>339.15</v>
      </c>
      <c r="AB142" s="174"/>
      <c r="AC142" s="174"/>
      <c r="AD142" s="174"/>
      <c r="AE142" s="174"/>
      <c r="AF142" s="174"/>
      <c r="AG142" s="174"/>
      <c r="AH142" s="174"/>
      <c r="AI142" s="174"/>
      <c r="AK142" s="81">
        <f t="shared" ref="AK142:AN147" si="116">X142+AB142+AF142</f>
        <v>1</v>
      </c>
      <c r="AL142" s="84">
        <f t="shared" si="116"/>
        <v>121.8</v>
      </c>
      <c r="AM142" s="84">
        <f t="shared" si="116"/>
        <v>217.35</v>
      </c>
      <c r="AN142" s="84">
        <f t="shared" si="116"/>
        <v>339.15</v>
      </c>
      <c r="AP142" s="194">
        <f t="shared" ref="AP142:AR147" si="117">N142-AL142</f>
        <v>0</v>
      </c>
      <c r="AQ142" s="194">
        <f t="shared" si="117"/>
        <v>0</v>
      </c>
      <c r="AR142" s="194">
        <f t="shared" si="117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104"/>
        <v>2.1800000000000002</v>
      </c>
      <c r="J143" s="81">
        <f t="shared" si="105"/>
        <v>0.29289999999999999</v>
      </c>
      <c r="K143" s="7">
        <f t="shared" si="106"/>
        <v>0.87</v>
      </c>
      <c r="L143" s="7">
        <f t="shared" si="107"/>
        <v>1.95</v>
      </c>
      <c r="M143" s="7">
        <f t="shared" si="108"/>
        <v>2.82</v>
      </c>
      <c r="N143" s="7">
        <f t="shared" si="109"/>
        <v>163.13</v>
      </c>
      <c r="O143" s="7">
        <f t="shared" si="110"/>
        <v>365.63</v>
      </c>
      <c r="P143" s="7">
        <f t="shared" si="111"/>
        <v>528.76</v>
      </c>
      <c r="Q143" s="219">
        <f t="shared" si="112"/>
        <v>4.9029034839396437E-3</v>
      </c>
      <c r="R143" s="219">
        <f t="shared" si="113"/>
        <v>8.047656711449535E-3</v>
      </c>
      <c r="S143" s="171" t="s">
        <v>369</v>
      </c>
      <c r="T143" s="164"/>
      <c r="X143" s="158">
        <v>1</v>
      </c>
      <c r="Y143" s="159">
        <f t="shared" si="114"/>
        <v>163.13</v>
      </c>
      <c r="Z143" s="159">
        <f t="shared" si="114"/>
        <v>365.63</v>
      </c>
      <c r="AA143" s="159">
        <f t="shared" si="115"/>
        <v>528.76</v>
      </c>
      <c r="AB143" s="174"/>
      <c r="AC143" s="174"/>
      <c r="AD143" s="174"/>
      <c r="AE143" s="174"/>
      <c r="AF143" s="174"/>
      <c r="AG143" s="174"/>
      <c r="AH143" s="174"/>
      <c r="AI143" s="174"/>
      <c r="AK143" s="81">
        <f t="shared" si="116"/>
        <v>1</v>
      </c>
      <c r="AL143" s="84">
        <f t="shared" si="116"/>
        <v>163.13</v>
      </c>
      <c r="AM143" s="84">
        <f t="shared" si="116"/>
        <v>365.63</v>
      </c>
      <c r="AN143" s="84">
        <f t="shared" si="116"/>
        <v>528.76</v>
      </c>
      <c r="AP143" s="194">
        <f t="shared" si="117"/>
        <v>0</v>
      </c>
      <c r="AQ143" s="194">
        <f t="shared" si="117"/>
        <v>0</v>
      </c>
      <c r="AR143" s="194">
        <f t="shared" si="117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104"/>
        <v>21.57</v>
      </c>
      <c r="J144" s="81">
        <f t="shared" si="105"/>
        <v>0.29289999999999999</v>
      </c>
      <c r="K144" s="7">
        <f t="shared" si="106"/>
        <v>15.19</v>
      </c>
      <c r="L144" s="7">
        <f t="shared" si="107"/>
        <v>12.7</v>
      </c>
      <c r="M144" s="7">
        <f t="shared" si="108"/>
        <v>27.89</v>
      </c>
      <c r="N144" s="7">
        <f t="shared" si="109"/>
        <v>1594.95</v>
      </c>
      <c r="O144" s="7">
        <f t="shared" si="110"/>
        <v>1333.5</v>
      </c>
      <c r="P144" s="7">
        <f t="shared" si="111"/>
        <v>2928.45</v>
      </c>
      <c r="Q144" s="219">
        <f t="shared" si="112"/>
        <v>2.7153921831347017E-2</v>
      </c>
      <c r="R144" s="219">
        <f t="shared" si="113"/>
        <v>3.5201578542796555E-2</v>
      </c>
      <c r="S144" s="220" t="s">
        <v>332</v>
      </c>
      <c r="T144" s="164"/>
      <c r="X144" s="158">
        <v>1</v>
      </c>
      <c r="Y144" s="159">
        <f t="shared" si="114"/>
        <v>1594.95</v>
      </c>
      <c r="Z144" s="159">
        <f t="shared" si="114"/>
        <v>1333.5</v>
      </c>
      <c r="AA144" s="159">
        <f t="shared" si="115"/>
        <v>2928.45</v>
      </c>
      <c r="AB144" s="174"/>
      <c r="AC144" s="174"/>
      <c r="AD144" s="174"/>
      <c r="AE144" s="174"/>
      <c r="AF144" s="174"/>
      <c r="AG144" s="174"/>
      <c r="AH144" s="174"/>
      <c r="AI144" s="174"/>
      <c r="AK144" s="81">
        <f t="shared" si="116"/>
        <v>1</v>
      </c>
      <c r="AL144" s="84">
        <f t="shared" si="116"/>
        <v>1594.95</v>
      </c>
      <c r="AM144" s="84">
        <f t="shared" si="116"/>
        <v>1333.5</v>
      </c>
      <c r="AN144" s="84">
        <f t="shared" si="116"/>
        <v>2928.45</v>
      </c>
      <c r="AP144" s="194">
        <f t="shared" si="117"/>
        <v>0</v>
      </c>
      <c r="AQ144" s="194">
        <f t="shared" si="117"/>
        <v>0</v>
      </c>
      <c r="AR144" s="194">
        <f t="shared" si="117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104"/>
        <v>12.26</v>
      </c>
      <c r="J145" s="81">
        <f t="shared" si="105"/>
        <v>0.29289999999999999</v>
      </c>
      <c r="K145" s="7">
        <f t="shared" si="106"/>
        <v>7.05</v>
      </c>
      <c r="L145" s="7">
        <f t="shared" si="107"/>
        <v>8.8000000000000007</v>
      </c>
      <c r="M145" s="7">
        <f t="shared" si="108"/>
        <v>15.850000000000001</v>
      </c>
      <c r="N145" s="7">
        <f t="shared" si="109"/>
        <v>1321.88</v>
      </c>
      <c r="O145" s="7">
        <f t="shared" si="110"/>
        <v>1650</v>
      </c>
      <c r="P145" s="7">
        <f t="shared" si="111"/>
        <v>2971.88</v>
      </c>
      <c r="Q145" s="219">
        <f t="shared" si="112"/>
        <v>2.7556624566628617E-2</v>
      </c>
      <c r="R145" s="219">
        <f t="shared" si="113"/>
        <v>6.2758203109425176E-2</v>
      </c>
      <c r="S145" s="220" t="s">
        <v>332</v>
      </c>
      <c r="T145" s="164"/>
      <c r="X145" s="158">
        <v>1</v>
      </c>
      <c r="Y145" s="159">
        <f t="shared" si="114"/>
        <v>1321.88</v>
      </c>
      <c r="Z145" s="159">
        <f t="shared" si="114"/>
        <v>1650</v>
      </c>
      <c r="AA145" s="159">
        <f t="shared" si="115"/>
        <v>2971.88</v>
      </c>
      <c r="AB145" s="174"/>
      <c r="AC145" s="174"/>
      <c r="AD145" s="174"/>
      <c r="AE145" s="174"/>
      <c r="AF145" s="174"/>
      <c r="AG145" s="174"/>
      <c r="AH145" s="174"/>
      <c r="AI145" s="174"/>
      <c r="AK145" s="81">
        <f t="shared" si="116"/>
        <v>1</v>
      </c>
      <c r="AL145" s="84">
        <f t="shared" si="116"/>
        <v>1321.88</v>
      </c>
      <c r="AM145" s="84">
        <f t="shared" si="116"/>
        <v>1650</v>
      </c>
      <c r="AN145" s="84">
        <f t="shared" si="116"/>
        <v>2971.88</v>
      </c>
      <c r="AP145" s="194">
        <f t="shared" si="117"/>
        <v>0</v>
      </c>
      <c r="AQ145" s="194">
        <f t="shared" si="117"/>
        <v>0</v>
      </c>
      <c r="AR145" s="194">
        <f t="shared" si="117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104"/>
        <v>14.13</v>
      </c>
      <c r="J146" s="81">
        <f t="shared" si="105"/>
        <v>0.29289999999999999</v>
      </c>
      <c r="K146" s="7">
        <f t="shared" si="106"/>
        <v>5.49</v>
      </c>
      <c r="L146" s="7">
        <f t="shared" si="107"/>
        <v>12.77</v>
      </c>
      <c r="M146" s="7">
        <f t="shared" si="108"/>
        <v>18.259999999999998</v>
      </c>
      <c r="N146" s="7">
        <f t="shared" si="109"/>
        <v>2305.8000000000002</v>
      </c>
      <c r="O146" s="7">
        <f t="shared" si="110"/>
        <v>5363.4</v>
      </c>
      <c r="P146" s="7">
        <f t="shared" si="111"/>
        <v>7669.2</v>
      </c>
      <c r="Q146" s="219">
        <f t="shared" si="112"/>
        <v>7.1112314469759269E-2</v>
      </c>
      <c r="R146" s="219">
        <f t="shared" si="113"/>
        <v>0.13387051757918444</v>
      </c>
      <c r="S146" s="220" t="s">
        <v>332</v>
      </c>
      <c r="T146" s="164"/>
      <c r="X146" s="158">
        <v>1</v>
      </c>
      <c r="Y146" s="159">
        <f t="shared" si="114"/>
        <v>2305.8000000000002</v>
      </c>
      <c r="Z146" s="159">
        <f t="shared" si="114"/>
        <v>5363.4</v>
      </c>
      <c r="AA146" s="159">
        <f t="shared" si="115"/>
        <v>7669.2</v>
      </c>
      <c r="AB146" s="174"/>
      <c r="AC146" s="174"/>
      <c r="AD146" s="174"/>
      <c r="AE146" s="174"/>
      <c r="AF146" s="174"/>
      <c r="AG146" s="174"/>
      <c r="AH146" s="174"/>
      <c r="AI146" s="174"/>
      <c r="AK146" s="81">
        <f t="shared" si="116"/>
        <v>1</v>
      </c>
      <c r="AL146" s="84">
        <f t="shared" si="116"/>
        <v>2305.8000000000002</v>
      </c>
      <c r="AM146" s="84">
        <f t="shared" si="116"/>
        <v>5363.4</v>
      </c>
      <c r="AN146" s="84">
        <f t="shared" si="116"/>
        <v>7669.2</v>
      </c>
      <c r="AP146" s="194">
        <f t="shared" si="117"/>
        <v>0</v>
      </c>
      <c r="AQ146" s="194">
        <f t="shared" si="117"/>
        <v>0</v>
      </c>
      <c r="AR146" s="194">
        <f t="shared" si="117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104"/>
        <v>12.67</v>
      </c>
      <c r="J147" s="81">
        <f t="shared" si="105"/>
        <v>0.29289999999999999</v>
      </c>
      <c r="K147" s="7">
        <f t="shared" si="106"/>
        <v>4.21</v>
      </c>
      <c r="L147" s="7">
        <f t="shared" si="107"/>
        <v>12.17</v>
      </c>
      <c r="M147" s="7">
        <f t="shared" si="108"/>
        <v>16.38</v>
      </c>
      <c r="N147" s="7">
        <f t="shared" si="109"/>
        <v>3157.5</v>
      </c>
      <c r="O147" s="7">
        <f t="shared" si="110"/>
        <v>9127.5</v>
      </c>
      <c r="P147" s="7">
        <f t="shared" si="111"/>
        <v>12285</v>
      </c>
      <c r="Q147" s="219">
        <f t="shared" si="112"/>
        <v>0.11391211381382578</v>
      </c>
      <c r="R147" s="219">
        <f t="shared" si="113"/>
        <v>0.24778263139301021</v>
      </c>
      <c r="S147" s="220" t="s">
        <v>332</v>
      </c>
      <c r="T147" s="164"/>
      <c r="X147" s="158">
        <v>1</v>
      </c>
      <c r="Y147" s="159">
        <f t="shared" si="114"/>
        <v>3157.5</v>
      </c>
      <c r="Z147" s="159">
        <f t="shared" si="114"/>
        <v>9127.5</v>
      </c>
      <c r="AA147" s="159">
        <f t="shared" si="115"/>
        <v>12285</v>
      </c>
      <c r="AB147" s="174"/>
      <c r="AC147" s="174"/>
      <c r="AD147" s="174"/>
      <c r="AE147" s="174"/>
      <c r="AF147" s="174"/>
      <c r="AG147" s="174"/>
      <c r="AH147" s="174"/>
      <c r="AI147" s="174"/>
      <c r="AK147" s="81">
        <f t="shared" si="116"/>
        <v>1</v>
      </c>
      <c r="AL147" s="84">
        <f t="shared" si="116"/>
        <v>3157.5</v>
      </c>
      <c r="AM147" s="84">
        <f t="shared" si="116"/>
        <v>9127.5</v>
      </c>
      <c r="AN147" s="84">
        <f t="shared" si="116"/>
        <v>12285</v>
      </c>
      <c r="AP147" s="194">
        <f t="shared" si="117"/>
        <v>0</v>
      </c>
      <c r="AQ147" s="194">
        <f t="shared" si="117"/>
        <v>0</v>
      </c>
      <c r="AR147" s="194">
        <f t="shared" si="117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8665.0600000000013</v>
      </c>
      <c r="O148" s="89">
        <f>SUM(O142:O147)</f>
        <v>18057.379999999997</v>
      </c>
      <c r="P148" s="89">
        <f>SUM(P142:P147)</f>
        <v>26722.44</v>
      </c>
      <c r="Q148" s="279"/>
      <c r="R148" s="279"/>
      <c r="S148" s="279"/>
      <c r="T148" s="3"/>
      <c r="U148" s="170">
        <f>P148</f>
        <v>26722.44</v>
      </c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279"/>
      <c r="Y149" s="279"/>
      <c r="Z149" s="279"/>
      <c r="AA149" s="279"/>
      <c r="AB149" s="279"/>
      <c r="AC149" s="279"/>
      <c r="AD149" s="279"/>
      <c r="AE149" s="279"/>
      <c r="AF149" s="279"/>
      <c r="AG149" s="279"/>
      <c r="AH149" s="279"/>
      <c r="AI149" s="279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$E$9</f>
        <v>0.29289999999999999</v>
      </c>
      <c r="K151" s="7">
        <f t="shared" ref="K151:K152" si="118">ROUND(G151*(1+$J151),2)</f>
        <v>0.35</v>
      </c>
      <c r="L151" s="7">
        <f t="shared" ref="L151:L152" si="119">ROUND(H151*(1+$J151),2)</f>
        <v>0.14000000000000001</v>
      </c>
      <c r="M151" s="7">
        <f t="shared" ref="M151:M152" si="120">K151+L151</f>
        <v>0.49</v>
      </c>
      <c r="N151" s="7">
        <f t="shared" ref="N151:N152" si="121">ROUND($E151*K151,2)</f>
        <v>770</v>
      </c>
      <c r="O151" s="7">
        <f t="shared" ref="O151:O152" si="122">ROUND($E151*L151,2)</f>
        <v>308</v>
      </c>
      <c r="P151" s="7">
        <f t="shared" ref="P151:P152" si="123">SUM(N151:O151)</f>
        <v>1078</v>
      </c>
      <c r="Q151" s="219">
        <f>P151/$T$6</f>
        <v>9.9957068531790153E-3</v>
      </c>
      <c r="R151" s="219">
        <f>R150+Q151</f>
        <v>9.9957068531790153E-3</v>
      </c>
      <c r="S151" s="221" t="s">
        <v>356</v>
      </c>
      <c r="T151" s="164">
        <f t="shared" ref="T151:T152" si="124">P151</f>
        <v>1078</v>
      </c>
      <c r="X151" s="158">
        <v>1</v>
      </c>
      <c r="Y151" s="159">
        <f t="shared" ref="Y151:Z152" si="125">TRUNC($X151*N151,2)</f>
        <v>770</v>
      </c>
      <c r="Z151" s="159">
        <f t="shared" si="125"/>
        <v>308</v>
      </c>
      <c r="AA151" s="159">
        <f t="shared" ref="AA151:AA152" si="126">Y151+Z151</f>
        <v>1078</v>
      </c>
      <c r="AB151" s="174"/>
      <c r="AC151" s="174"/>
      <c r="AD151" s="174"/>
      <c r="AE151" s="174"/>
      <c r="AF151" s="174"/>
      <c r="AG151" s="174"/>
      <c r="AH151" s="174"/>
      <c r="AI151" s="174"/>
      <c r="AK151" s="81">
        <f t="shared" ref="AK151:AN152" si="127">X151+AB151+AF151</f>
        <v>1</v>
      </c>
      <c r="AL151" s="84">
        <f t="shared" si="127"/>
        <v>770</v>
      </c>
      <c r="AM151" s="84">
        <f t="shared" si="127"/>
        <v>308</v>
      </c>
      <c r="AN151" s="84">
        <f t="shared" si="127"/>
        <v>1078</v>
      </c>
      <c r="AP151" s="194">
        <f t="shared" ref="AP151:AR156" si="128">N151-AL151</f>
        <v>0</v>
      </c>
      <c r="AQ151" s="194">
        <f t="shared" si="128"/>
        <v>0</v>
      </c>
      <c r="AR151" s="194">
        <f t="shared" si="128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$E$9</f>
        <v>0.29289999999999999</v>
      </c>
      <c r="K152" s="7">
        <f t="shared" si="118"/>
        <v>1.32</v>
      </c>
      <c r="L152" s="7">
        <f t="shared" si="119"/>
        <v>0.62</v>
      </c>
      <c r="M152" s="7">
        <f t="shared" si="120"/>
        <v>1.94</v>
      </c>
      <c r="N152" s="7">
        <f t="shared" si="121"/>
        <v>554.4</v>
      </c>
      <c r="O152" s="7">
        <f t="shared" si="122"/>
        <v>260.39999999999998</v>
      </c>
      <c r="P152" s="7">
        <f t="shared" si="123"/>
        <v>814.8</v>
      </c>
      <c r="Q152" s="219">
        <f>P152/$T$6</f>
        <v>7.5551966085067356E-3</v>
      </c>
      <c r="R152" s="219">
        <f>R151+Q152</f>
        <v>1.7550903461685752E-2</v>
      </c>
      <c r="S152" s="221" t="s">
        <v>356</v>
      </c>
      <c r="T152" s="164">
        <f t="shared" si="124"/>
        <v>814.8</v>
      </c>
      <c r="X152" s="158">
        <v>1</v>
      </c>
      <c r="Y152" s="159">
        <f t="shared" si="125"/>
        <v>554.4</v>
      </c>
      <c r="Z152" s="159">
        <f t="shared" si="125"/>
        <v>260.39999999999998</v>
      </c>
      <c r="AA152" s="159">
        <f t="shared" si="126"/>
        <v>814.8</v>
      </c>
      <c r="AB152" s="174"/>
      <c r="AC152" s="174"/>
      <c r="AD152" s="174"/>
      <c r="AE152" s="174"/>
      <c r="AF152" s="174"/>
      <c r="AG152" s="174"/>
      <c r="AH152" s="174"/>
      <c r="AI152" s="174"/>
      <c r="AK152" s="81">
        <f t="shared" si="127"/>
        <v>1</v>
      </c>
      <c r="AL152" s="84">
        <f t="shared" si="127"/>
        <v>554.4</v>
      </c>
      <c r="AM152" s="84">
        <f t="shared" si="127"/>
        <v>260.39999999999998</v>
      </c>
      <c r="AN152" s="84">
        <f t="shared" si="127"/>
        <v>814.8</v>
      </c>
      <c r="AP152" s="194">
        <f t="shared" si="128"/>
        <v>0</v>
      </c>
      <c r="AQ152" s="194">
        <f t="shared" si="128"/>
        <v>0</v>
      </c>
      <c r="AR152" s="194">
        <f t="shared" si="128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1324.4</v>
      </c>
      <c r="O153" s="89">
        <f>SUM(O151:O152)</f>
        <v>568.4</v>
      </c>
      <c r="P153" s="89">
        <f>SUM(P151:P152)</f>
        <v>1892.8</v>
      </c>
      <c r="Q153" s="279"/>
      <c r="R153" s="279"/>
      <c r="S153" s="279"/>
      <c r="T153" s="3"/>
      <c r="U153" s="170">
        <f>P153</f>
        <v>1892.8</v>
      </c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279"/>
      <c r="Y155" s="279"/>
      <c r="Z155" s="279"/>
      <c r="AA155" s="279"/>
      <c r="AB155" s="279"/>
      <c r="AC155" s="279"/>
      <c r="AD155" s="279"/>
      <c r="AE155" s="279"/>
      <c r="AF155" s="279"/>
      <c r="AG155" s="279"/>
      <c r="AH155" s="279"/>
      <c r="AI155" s="279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 t="shared" ref="K156" si="129">ROUND(G156*(1+$J156),2)</f>
        <v>0</v>
      </c>
      <c r="L156" s="7">
        <f t="shared" ref="L156" si="130">ROUND(H156*(1+$J156),2)</f>
        <v>0</v>
      </c>
      <c r="M156" s="7">
        <f t="shared" ref="M156" si="131">K156+L156</f>
        <v>0</v>
      </c>
      <c r="N156" s="7">
        <f t="shared" ref="N156" si="132">ROUND($E156*K156,2)</f>
        <v>0</v>
      </c>
      <c r="O156" s="7">
        <f t="shared" ref="O156" si="133">ROUND($E156*L156,2)</f>
        <v>0</v>
      </c>
      <c r="P156" s="7">
        <f t="shared" ref="P156" si="134">SUM(N156:O156)</f>
        <v>0</v>
      </c>
      <c r="Q156" s="219"/>
      <c r="R156" s="219"/>
      <c r="S156" s="171"/>
      <c r="T156" s="169"/>
      <c r="X156" s="175"/>
      <c r="Y156" s="176"/>
      <c r="Z156" s="176"/>
      <c r="AA156" s="174"/>
      <c r="AB156" s="174"/>
      <c r="AC156" s="174"/>
      <c r="AD156" s="174"/>
      <c r="AE156" s="174"/>
      <c r="AF156" s="174"/>
      <c r="AG156" s="174"/>
      <c r="AH156" s="174"/>
      <c r="AI156" s="174"/>
      <c r="AK156" s="81">
        <f t="shared" ref="AK156:AN156" si="135">X156+AB156+AF156</f>
        <v>0</v>
      </c>
      <c r="AL156" s="84">
        <f t="shared" si="135"/>
        <v>0</v>
      </c>
      <c r="AM156" s="84">
        <f t="shared" si="135"/>
        <v>0</v>
      </c>
      <c r="AN156" s="84">
        <f t="shared" si="135"/>
        <v>0</v>
      </c>
      <c r="AP156" s="194">
        <f t="shared" si="128"/>
        <v>0</v>
      </c>
      <c r="AQ156" s="194">
        <f t="shared" si="128"/>
        <v>0</v>
      </c>
      <c r="AR156" s="194">
        <f t="shared" si="128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279"/>
      <c r="Y159" s="279"/>
      <c r="Z159" s="279"/>
      <c r="AA159" s="279"/>
      <c r="AB159" s="279"/>
      <c r="AC159" s="279"/>
      <c r="AD159" s="279"/>
      <c r="AE159" s="279"/>
      <c r="AF159" s="279"/>
      <c r="AG159" s="279"/>
      <c r="AH159" s="279"/>
      <c r="AI159" s="279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 t="shared" ref="K160" si="136">ROUND(G160*(1+$J160),2)</f>
        <v>0</v>
      </c>
      <c r="L160" s="7">
        <f t="shared" ref="L160" si="137">ROUND(H160*(1+$J160),2)</f>
        <v>0</v>
      </c>
      <c r="M160" s="7">
        <f t="shared" ref="M160" si="138">K160+L160</f>
        <v>0</v>
      </c>
      <c r="N160" s="7">
        <f t="shared" ref="N160" si="139">ROUND($E160*K160,2)</f>
        <v>0</v>
      </c>
      <c r="O160" s="7">
        <f t="shared" ref="O160" si="140">ROUND($E160*L160,2)</f>
        <v>0</v>
      </c>
      <c r="P160" s="7">
        <f t="shared" ref="P160" si="141">SUM(N160:O160)</f>
        <v>0</v>
      </c>
      <c r="Q160" s="219"/>
      <c r="R160" s="219"/>
      <c r="S160" s="171"/>
      <c r="T160" s="169"/>
      <c r="X160" s="175"/>
      <c r="Y160" s="176"/>
      <c r="Z160" s="176"/>
      <c r="AA160" s="174"/>
      <c r="AB160" s="174"/>
      <c r="AC160" s="174"/>
      <c r="AD160" s="174"/>
      <c r="AE160" s="174"/>
      <c r="AF160" s="174"/>
      <c r="AG160" s="174"/>
      <c r="AH160" s="174"/>
      <c r="AI160" s="174"/>
      <c r="AK160" s="81">
        <f t="shared" ref="AK160:AN160" si="142">X160+AB160+AF160</f>
        <v>0</v>
      </c>
      <c r="AL160" s="84">
        <f t="shared" si="142"/>
        <v>0</v>
      </c>
      <c r="AM160" s="84">
        <f t="shared" si="142"/>
        <v>0</v>
      </c>
      <c r="AN160" s="84">
        <f t="shared" si="142"/>
        <v>0</v>
      </c>
      <c r="AP160" s="194">
        <f t="shared" ref="AP160:AR160" si="143">N160-AL160</f>
        <v>0</v>
      </c>
      <c r="AQ160" s="194">
        <f t="shared" si="143"/>
        <v>0</v>
      </c>
      <c r="AR160" s="194">
        <f t="shared" si="143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45914.310000000005</v>
      </c>
      <c r="O163" s="213"/>
      <c r="P163" s="170"/>
      <c r="R163" s="279"/>
      <c r="T163" s="93">
        <f>SUM(T18:T161)</f>
        <v>15956.719999999998</v>
      </c>
      <c r="W163" s="196" t="s">
        <v>48</v>
      </c>
      <c r="X163" s="197"/>
      <c r="Y163" s="198">
        <f>SUM(Y20:Y160)</f>
        <v>45914.310000000012</v>
      </c>
      <c r="Z163" s="198">
        <f>SUM(Z20:Z160)</f>
        <v>61931.99</v>
      </c>
      <c r="AA163" s="199">
        <f>SUM(AA20:AA160)</f>
        <v>107846.30000000003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45914.310000000012</v>
      </c>
      <c r="AM163" s="195">
        <f>SUM(AM20:AM160)</f>
        <v>61931.99</v>
      </c>
      <c r="AN163" s="195">
        <f>SUM(AN20:AN160)</f>
        <v>107846.30000000003</v>
      </c>
      <c r="AP163" s="194">
        <f t="shared" ref="AP163" si="144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61931.989999999991</v>
      </c>
      <c r="P164" s="213"/>
      <c r="Q164" s="10"/>
      <c r="R164" s="279"/>
      <c r="T164" s="94">
        <f>T163/P165</f>
        <v>0.14795797352343101</v>
      </c>
      <c r="W164" s="197"/>
      <c r="X164" s="197"/>
      <c r="Y164" s="197"/>
      <c r="Z164" s="197"/>
      <c r="AA164" s="200">
        <f>AA163/$P$165</f>
        <v>1.0000000000000002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107846.3</v>
      </c>
      <c r="Q165" s="92">
        <f>SUM(Q$20:Q$161)</f>
        <v>1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45914.310000000012</v>
      </c>
      <c r="Z166" s="203">
        <f>Z163</f>
        <v>61931.99</v>
      </c>
      <c r="AA166" s="204">
        <f>AA163</f>
        <v>107846.30000000003</v>
      </c>
      <c r="AB166" s="202"/>
      <c r="AC166" s="203">
        <f>AC163+Y166</f>
        <v>45914.310000000012</v>
      </c>
      <c r="AD166" s="203">
        <f>AD163+Z166</f>
        <v>61931.99</v>
      </c>
      <c r="AE166" s="204">
        <f>AE163+AA166</f>
        <v>107846.30000000003</v>
      </c>
      <c r="AF166" s="202"/>
      <c r="AG166" s="203">
        <f>AG163+AC166</f>
        <v>45914.310000000012</v>
      </c>
      <c r="AH166" s="203">
        <f>AH163+AD166</f>
        <v>61931.99</v>
      </c>
      <c r="AI166" s="204">
        <f>AI163+AE166</f>
        <v>107846.30000000003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1.0000000000000002</v>
      </c>
      <c r="AB167" s="202"/>
      <c r="AC167" s="202"/>
      <c r="AD167" s="202"/>
      <c r="AE167" s="205">
        <f>AE166/$P$165</f>
        <v>1.0000000000000002</v>
      </c>
      <c r="AF167" s="202"/>
      <c r="AG167" s="202"/>
      <c r="AH167" s="202"/>
      <c r="AI167" s="205">
        <f>AI166/$P$165</f>
        <v>1.0000000000000002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ht="13.5" thickBot="1" x14ac:dyDescent="0.3">
      <c r="A172" s="279">
        <v>155</v>
      </c>
      <c r="D172" s="279"/>
      <c r="G172" s="269"/>
      <c r="H172" s="269"/>
      <c r="I172" s="269"/>
      <c r="R172" s="279"/>
    </row>
    <row r="173" spans="1:44" ht="13.5" thickBot="1" x14ac:dyDescent="0.3">
      <c r="A173" s="279">
        <v>156</v>
      </c>
      <c r="D173" s="269"/>
      <c r="G173" s="269"/>
      <c r="H173" s="269"/>
      <c r="I173" s="269"/>
      <c r="J173" s="20"/>
      <c r="K173" s="20">
        <f>SUM(K$20:K$161)</f>
        <v>4421.1500000000005</v>
      </c>
      <c r="L173" s="20">
        <f>SUM(L$20:L$161)</f>
        <v>9920.9800000000014</v>
      </c>
      <c r="M173" s="303"/>
      <c r="N173" s="19">
        <f>N163/$P$165</f>
        <v>0.42573838879961579</v>
      </c>
      <c r="O173" s="10"/>
      <c r="P173" s="10"/>
      <c r="R173" s="279"/>
    </row>
    <row r="174" spans="1:44" x14ac:dyDescent="0.25">
      <c r="A174" s="279">
        <v>157</v>
      </c>
      <c r="D174" s="269"/>
      <c r="G174" s="269"/>
      <c r="H174" s="269"/>
      <c r="I174" s="269"/>
      <c r="J174" s="10"/>
      <c r="K174" s="10"/>
      <c r="L174" s="10"/>
      <c r="M174" s="10"/>
      <c r="N174" s="10"/>
      <c r="O174" s="19">
        <f>O164/$P$165</f>
        <v>0.5742616112003841</v>
      </c>
      <c r="P174" s="10"/>
      <c r="R174" s="279"/>
    </row>
    <row r="175" spans="1:44" x14ac:dyDescent="0.25">
      <c r="A175" s="279">
        <v>158</v>
      </c>
      <c r="C175" s="214"/>
      <c r="D175" s="10"/>
      <c r="E175" s="216"/>
      <c r="F175" s="215"/>
      <c r="G175" s="10"/>
      <c r="H175" s="10"/>
      <c r="I175" s="10"/>
      <c r="J175" s="80"/>
      <c r="K175" s="10"/>
      <c r="L175" s="10"/>
      <c r="M175" s="10"/>
      <c r="N175" s="218"/>
      <c r="O175" s="218"/>
      <c r="P175" s="19">
        <f>P165/$P$165</f>
        <v>1</v>
      </c>
      <c r="R175" s="279"/>
      <c r="T175" s="10"/>
    </row>
    <row r="176" spans="1:44" x14ac:dyDescent="0.25">
      <c r="A176" s="279">
        <v>159</v>
      </c>
      <c r="J176" s="269"/>
      <c r="K176" s="269"/>
      <c r="L176" s="269"/>
      <c r="M176" s="269"/>
      <c r="N176" s="269"/>
      <c r="O176" s="269"/>
      <c r="P176" s="269"/>
      <c r="R176" s="279"/>
    </row>
    <row r="177" spans="1:20" x14ac:dyDescent="0.25">
      <c r="A177" s="279">
        <v>160</v>
      </c>
      <c r="J177" s="269"/>
      <c r="K177" s="269"/>
      <c r="L177" s="269"/>
      <c r="M177" s="269"/>
      <c r="N177" s="269"/>
      <c r="O177" s="269"/>
      <c r="P177" s="269"/>
      <c r="R177" s="279"/>
    </row>
    <row r="178" spans="1:20" x14ac:dyDescent="0.25">
      <c r="A178" s="279">
        <v>161</v>
      </c>
      <c r="K178" s="9" t="e">
        <f>#REF!/#REF!</f>
        <v>#REF!</v>
      </c>
      <c r="L178" s="269"/>
      <c r="M178" s="269"/>
      <c r="N178" s="269"/>
      <c r="O178" s="269"/>
      <c r="P178" s="269"/>
      <c r="R178" s="279"/>
    </row>
    <row r="179" spans="1:20" x14ac:dyDescent="0.25">
      <c r="A179" s="279">
        <v>162</v>
      </c>
      <c r="D179" s="269"/>
      <c r="G179" s="269"/>
      <c r="H179" s="269"/>
      <c r="I179" s="269"/>
      <c r="K179" s="9" t="e">
        <f>#REF!/#REF!</f>
        <v>#REF!</v>
      </c>
      <c r="L179" s="269"/>
      <c r="M179" s="269"/>
      <c r="N179" s="269"/>
      <c r="O179" s="269"/>
      <c r="P179" s="269"/>
      <c r="R179" s="279"/>
    </row>
    <row r="180" spans="1:20" x14ac:dyDescent="0.25">
      <c r="A180" s="279">
        <v>163</v>
      </c>
      <c r="D180" s="269"/>
      <c r="G180" s="269"/>
      <c r="H180" s="269"/>
      <c r="I180" s="269"/>
      <c r="R180" s="279"/>
    </row>
    <row r="181" spans="1:20" x14ac:dyDescent="0.25">
      <c r="A181" s="279">
        <v>164</v>
      </c>
      <c r="D181" s="269"/>
      <c r="G181" s="269"/>
      <c r="H181" s="269"/>
      <c r="I181" s="269"/>
      <c r="R181" s="279"/>
    </row>
    <row r="182" spans="1:20" x14ac:dyDescent="0.25">
      <c r="A182" s="279">
        <v>165</v>
      </c>
      <c r="D182" s="269"/>
      <c r="G182" s="269"/>
      <c r="H182" s="269"/>
      <c r="I182" s="269"/>
      <c r="R182" s="279"/>
    </row>
    <row r="183" spans="1:20" x14ac:dyDescent="0.25">
      <c r="A183" s="279">
        <v>166</v>
      </c>
      <c r="B183" s="10"/>
      <c r="C183" s="214"/>
      <c r="D183" s="10"/>
      <c r="E183" s="216"/>
      <c r="F183" s="215"/>
      <c r="G183" s="10"/>
      <c r="H183" s="10"/>
      <c r="I183" s="10"/>
      <c r="J183" s="10"/>
      <c r="K183" s="10"/>
      <c r="L183" s="10"/>
      <c r="M183" s="10"/>
      <c r="N183" s="10"/>
      <c r="O183" s="10">
        <v>111.99</v>
      </c>
      <c r="P183" s="10">
        <f>O183/O184</f>
        <v>1.3492771084337349</v>
      </c>
      <c r="R183" s="279"/>
      <c r="T183" s="10"/>
    </row>
    <row r="184" spans="1:20" x14ac:dyDescent="0.25">
      <c r="A184" s="279">
        <v>167</v>
      </c>
      <c r="D184" s="269"/>
      <c r="G184" s="269"/>
      <c r="H184" s="269"/>
      <c r="I184" s="269"/>
      <c r="J184" s="269"/>
      <c r="K184" s="269"/>
      <c r="L184" s="269"/>
      <c r="M184" s="269"/>
      <c r="N184" s="269"/>
      <c r="O184" s="269">
        <v>83</v>
      </c>
      <c r="P184" s="269"/>
      <c r="R184" s="279"/>
    </row>
    <row r="185" spans="1:20" x14ac:dyDescent="0.25">
      <c r="A185" s="279">
        <v>168</v>
      </c>
      <c r="D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R185" s="279"/>
    </row>
    <row r="186" spans="1:20" x14ac:dyDescent="0.25">
      <c r="A186" s="279">
        <v>169</v>
      </c>
      <c r="B186" s="10"/>
      <c r="C186" s="10"/>
      <c r="D186" s="10"/>
      <c r="E186" s="216"/>
      <c r="F186" s="217"/>
      <c r="G186" s="10"/>
      <c r="H186" s="10"/>
      <c r="I186" s="10"/>
      <c r="J186" s="10"/>
      <c r="K186" s="10"/>
      <c r="L186" s="10"/>
      <c r="M186" s="10"/>
      <c r="N186" s="10"/>
      <c r="O186" s="10">
        <v>69.760000000000005</v>
      </c>
      <c r="P186" s="10">
        <f>O186/O187</f>
        <v>1.5002150537634409</v>
      </c>
      <c r="R186" s="279"/>
      <c r="T186" s="10"/>
    </row>
    <row r="187" spans="1:20" x14ac:dyDescent="0.25">
      <c r="A187" s="279">
        <v>170</v>
      </c>
      <c r="C187" s="269"/>
      <c r="D187" s="269"/>
      <c r="F187" s="12"/>
      <c r="G187" s="269"/>
      <c r="H187" s="269"/>
      <c r="I187" s="269"/>
      <c r="J187" s="269"/>
      <c r="K187" s="269"/>
      <c r="L187" s="269"/>
      <c r="M187" s="269"/>
      <c r="N187" s="269"/>
      <c r="O187" s="269">
        <v>46.5</v>
      </c>
      <c r="P187" s="269"/>
      <c r="R187" s="279"/>
    </row>
    <row r="188" spans="1:20" x14ac:dyDescent="0.25">
      <c r="A188" s="279">
        <v>171</v>
      </c>
      <c r="C188" s="269"/>
      <c r="D188" s="269"/>
      <c r="F188" s="12"/>
      <c r="J188" s="269"/>
      <c r="K188" s="269"/>
      <c r="L188" s="269"/>
      <c r="M188" s="269"/>
      <c r="N188" s="269"/>
      <c r="O188" s="269"/>
      <c r="P188" s="269"/>
      <c r="R188" s="279"/>
    </row>
    <row r="189" spans="1:20" x14ac:dyDescent="0.25">
      <c r="A189" s="279">
        <v>172</v>
      </c>
      <c r="C189" s="269"/>
      <c r="D189" s="269"/>
      <c r="F189" s="12"/>
      <c r="J189" s="269"/>
      <c r="K189" s="269"/>
      <c r="L189" s="269"/>
      <c r="M189" s="269"/>
      <c r="N189" s="269"/>
      <c r="O189" s="269"/>
      <c r="P189" s="269"/>
      <c r="R189" s="279"/>
    </row>
    <row r="190" spans="1:20" x14ac:dyDescent="0.25">
      <c r="A190" s="279">
        <v>173</v>
      </c>
      <c r="C190" s="231"/>
      <c r="D190" s="269"/>
      <c r="F190" s="12"/>
      <c r="N190" s="13"/>
      <c r="O190" s="13"/>
      <c r="P190" s="13"/>
      <c r="R190" s="279"/>
    </row>
    <row r="191" spans="1:20" x14ac:dyDescent="0.25">
      <c r="A191" s="279">
        <v>174</v>
      </c>
      <c r="D191" s="269"/>
      <c r="R191" s="279"/>
    </row>
    <row r="192" spans="1:20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autoFilter ref="A16:U194">
    <filterColumn colId="6" showButton="0"/>
    <filterColumn colId="7" showButton="0"/>
    <filterColumn colId="10" showButton="0"/>
    <filterColumn colId="13" showButton="0"/>
    <sortState ref="A14:V211">
      <sortCondition ref="A10:A188"/>
    </sortState>
  </autoFilter>
  <mergeCells count="29">
    <mergeCell ref="B1:P1"/>
    <mergeCell ref="B2:P2"/>
    <mergeCell ref="B3:P3"/>
    <mergeCell ref="B4:P4"/>
    <mergeCell ref="X11:AA11"/>
    <mergeCell ref="AF11:AI11"/>
    <mergeCell ref="A16:A17"/>
    <mergeCell ref="B16:B17"/>
    <mergeCell ref="C16:C17"/>
    <mergeCell ref="D16:D17"/>
    <mergeCell ref="E16:E17"/>
    <mergeCell ref="F16:F17"/>
    <mergeCell ref="G16:I16"/>
    <mergeCell ref="AB11:AE11"/>
    <mergeCell ref="AG16:AH16"/>
    <mergeCell ref="AI16:AI17"/>
    <mergeCell ref="K16:M16"/>
    <mergeCell ref="Y16:Z16"/>
    <mergeCell ref="AA16:AA17"/>
    <mergeCell ref="AB16:AB17"/>
    <mergeCell ref="AC16:AD16"/>
    <mergeCell ref="AE16:AE17"/>
    <mergeCell ref="AF16:AF17"/>
    <mergeCell ref="N16:O16"/>
    <mergeCell ref="P16:P17"/>
    <mergeCell ref="Q16:Q17"/>
    <mergeCell ref="R16:R17"/>
    <mergeCell ref="S16:S17"/>
    <mergeCell ref="X16:X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1249" priority="125" stopIfTrue="1" operator="equal">
      <formula>N20</formula>
    </cfRule>
  </conditionalFormatting>
  <conditionalFormatting sqref="AM20">
    <cfRule type="cellIs" dxfId="1248" priority="124" stopIfTrue="1" operator="equal">
      <formula>O20</formula>
    </cfRule>
  </conditionalFormatting>
  <conditionalFormatting sqref="AN20">
    <cfRule type="cellIs" dxfId="1247" priority="123" stopIfTrue="1" operator="equal">
      <formula>P20</formula>
    </cfRule>
  </conditionalFormatting>
  <conditionalFormatting sqref="AN23">
    <cfRule type="cellIs" dxfId="1246" priority="117" stopIfTrue="1" operator="equal">
      <formula>P23</formula>
    </cfRule>
  </conditionalFormatting>
  <conditionalFormatting sqref="AL27">
    <cfRule type="cellIs" dxfId="1245" priority="116" stopIfTrue="1" operator="equal">
      <formula>N27</formula>
    </cfRule>
  </conditionalFormatting>
  <conditionalFormatting sqref="AM27">
    <cfRule type="cellIs" dxfId="1244" priority="115" stopIfTrue="1" operator="equal">
      <formula>O27</formula>
    </cfRule>
  </conditionalFormatting>
  <conditionalFormatting sqref="AN27">
    <cfRule type="cellIs" dxfId="1243" priority="114" stopIfTrue="1" operator="equal">
      <formula>P27</formula>
    </cfRule>
  </conditionalFormatting>
  <conditionalFormatting sqref="AL21">
    <cfRule type="cellIs" dxfId="1242" priority="122" stopIfTrue="1" operator="equal">
      <formula>N21</formula>
    </cfRule>
  </conditionalFormatting>
  <conditionalFormatting sqref="AM21">
    <cfRule type="cellIs" dxfId="1241" priority="121" stopIfTrue="1" operator="equal">
      <formula>O21</formula>
    </cfRule>
  </conditionalFormatting>
  <conditionalFormatting sqref="AN21">
    <cfRule type="cellIs" dxfId="1240" priority="120" stopIfTrue="1" operator="equal">
      <formula>P21</formula>
    </cfRule>
  </conditionalFormatting>
  <conditionalFormatting sqref="AL23">
    <cfRule type="cellIs" dxfId="1239" priority="119" stopIfTrue="1" operator="equal">
      <formula>N23</formula>
    </cfRule>
  </conditionalFormatting>
  <conditionalFormatting sqref="AM23">
    <cfRule type="cellIs" dxfId="1238" priority="118" stopIfTrue="1" operator="equal">
      <formula>O23</formula>
    </cfRule>
  </conditionalFormatting>
  <conditionalFormatting sqref="AM68">
    <cfRule type="cellIs" dxfId="1237" priority="112" stopIfTrue="1" operator="equal">
      <formula>O68</formula>
    </cfRule>
  </conditionalFormatting>
  <conditionalFormatting sqref="AL68">
    <cfRule type="cellIs" dxfId="1236" priority="113" stopIfTrue="1" operator="equal">
      <formula>N68</formula>
    </cfRule>
  </conditionalFormatting>
  <conditionalFormatting sqref="AN68">
    <cfRule type="cellIs" dxfId="1235" priority="111" stopIfTrue="1" operator="equal">
      <formula>P68</formula>
    </cfRule>
  </conditionalFormatting>
  <conditionalFormatting sqref="AL80 AL108 AL105:AL106">
    <cfRule type="cellIs" dxfId="1234" priority="110" stopIfTrue="1" operator="equal">
      <formula>N80</formula>
    </cfRule>
  </conditionalFormatting>
  <conditionalFormatting sqref="AM80 AM108 AM105:AM106">
    <cfRule type="cellIs" dxfId="1233" priority="109" stopIfTrue="1" operator="equal">
      <formula>O80</formula>
    </cfRule>
  </conditionalFormatting>
  <conditionalFormatting sqref="AN80 AN108 AN105:AN106">
    <cfRule type="cellIs" dxfId="1232" priority="108" stopIfTrue="1" operator="equal">
      <formula>P80</formula>
    </cfRule>
  </conditionalFormatting>
  <conditionalFormatting sqref="AL145 AL143">
    <cfRule type="cellIs" dxfId="1231" priority="107" stopIfTrue="1" operator="equal">
      <formula>N143</formula>
    </cfRule>
  </conditionalFormatting>
  <conditionalFormatting sqref="AM145 AM143">
    <cfRule type="cellIs" dxfId="1230" priority="106" stopIfTrue="1" operator="equal">
      <formula>O143</formula>
    </cfRule>
  </conditionalFormatting>
  <conditionalFormatting sqref="AN145 AN143">
    <cfRule type="cellIs" dxfId="1229" priority="105" stopIfTrue="1" operator="equal">
      <formula>P143</formula>
    </cfRule>
  </conditionalFormatting>
  <conditionalFormatting sqref="AN22">
    <cfRule type="cellIs" dxfId="1228" priority="102" stopIfTrue="1" operator="equal">
      <formula>P22</formula>
    </cfRule>
  </conditionalFormatting>
  <conditionalFormatting sqref="AL22">
    <cfRule type="cellIs" dxfId="1227" priority="104" stopIfTrue="1" operator="equal">
      <formula>N22</formula>
    </cfRule>
  </conditionalFormatting>
  <conditionalFormatting sqref="AM22">
    <cfRule type="cellIs" dxfId="1226" priority="103" stopIfTrue="1" operator="equal">
      <formula>O22</formula>
    </cfRule>
  </conditionalFormatting>
  <conditionalFormatting sqref="AL107">
    <cfRule type="cellIs" dxfId="1225" priority="101" stopIfTrue="1" operator="equal">
      <formula>N107</formula>
    </cfRule>
  </conditionalFormatting>
  <conditionalFormatting sqref="AM107">
    <cfRule type="cellIs" dxfId="1224" priority="100" stopIfTrue="1" operator="equal">
      <formula>O107</formula>
    </cfRule>
  </conditionalFormatting>
  <conditionalFormatting sqref="AN107">
    <cfRule type="cellIs" dxfId="1223" priority="99" stopIfTrue="1" operator="equal">
      <formula>P107</formula>
    </cfRule>
  </conditionalFormatting>
  <conditionalFormatting sqref="AL110">
    <cfRule type="cellIs" dxfId="1222" priority="98" stopIfTrue="1" operator="equal">
      <formula>N110</formula>
    </cfRule>
  </conditionalFormatting>
  <conditionalFormatting sqref="AM110">
    <cfRule type="cellIs" dxfId="1221" priority="97" stopIfTrue="1" operator="equal">
      <formula>O110</formula>
    </cfRule>
  </conditionalFormatting>
  <conditionalFormatting sqref="AN110">
    <cfRule type="cellIs" dxfId="1220" priority="96" stopIfTrue="1" operator="equal">
      <formula>P110</formula>
    </cfRule>
  </conditionalFormatting>
  <conditionalFormatting sqref="AL109">
    <cfRule type="cellIs" dxfId="1219" priority="95" stopIfTrue="1" operator="equal">
      <formula>N109</formula>
    </cfRule>
  </conditionalFormatting>
  <conditionalFormatting sqref="AM109">
    <cfRule type="cellIs" dxfId="1218" priority="94" stopIfTrue="1" operator="equal">
      <formula>O109</formula>
    </cfRule>
  </conditionalFormatting>
  <conditionalFormatting sqref="AN109">
    <cfRule type="cellIs" dxfId="1217" priority="93" stopIfTrue="1" operator="equal">
      <formula>P109</formula>
    </cfRule>
  </conditionalFormatting>
  <conditionalFormatting sqref="AL138">
    <cfRule type="cellIs" dxfId="1216" priority="92" stopIfTrue="1" operator="equal">
      <formula>N138</formula>
    </cfRule>
  </conditionalFormatting>
  <conditionalFormatting sqref="AM138">
    <cfRule type="cellIs" dxfId="1215" priority="91" stopIfTrue="1" operator="equal">
      <formula>O138</formula>
    </cfRule>
  </conditionalFormatting>
  <conditionalFormatting sqref="AN138">
    <cfRule type="cellIs" dxfId="1214" priority="90" stopIfTrue="1" operator="equal">
      <formula>P138</formula>
    </cfRule>
  </conditionalFormatting>
  <conditionalFormatting sqref="AL29:AN29">
    <cfRule type="cellIs" dxfId="1213" priority="89" stopIfTrue="1" operator="equal">
      <formula>N29</formula>
    </cfRule>
  </conditionalFormatting>
  <conditionalFormatting sqref="AN48">
    <cfRule type="cellIs" dxfId="1212" priority="86" stopIfTrue="1" operator="equal">
      <formula>P48</formula>
    </cfRule>
  </conditionalFormatting>
  <conditionalFormatting sqref="AL48">
    <cfRule type="cellIs" dxfId="1211" priority="88" stopIfTrue="1" operator="equal">
      <formula>N48</formula>
    </cfRule>
  </conditionalFormatting>
  <conditionalFormatting sqref="AM48">
    <cfRule type="cellIs" dxfId="1210" priority="87" stopIfTrue="1" operator="equal">
      <formula>O48</formula>
    </cfRule>
  </conditionalFormatting>
  <conditionalFormatting sqref="AN47">
    <cfRule type="cellIs" dxfId="1209" priority="83" stopIfTrue="1" operator="equal">
      <formula>P47</formula>
    </cfRule>
  </conditionalFormatting>
  <conditionalFormatting sqref="AL47">
    <cfRule type="cellIs" dxfId="1208" priority="85" stopIfTrue="1" operator="equal">
      <formula>N47</formula>
    </cfRule>
  </conditionalFormatting>
  <conditionalFormatting sqref="AM47">
    <cfRule type="cellIs" dxfId="1207" priority="84" stopIfTrue="1" operator="equal">
      <formula>O47</formula>
    </cfRule>
  </conditionalFormatting>
  <conditionalFormatting sqref="AL36:AN36">
    <cfRule type="cellIs" dxfId="1206" priority="82" stopIfTrue="1" operator="equal">
      <formula>N36</formula>
    </cfRule>
  </conditionalFormatting>
  <conditionalFormatting sqref="AL144">
    <cfRule type="cellIs" dxfId="1205" priority="81" stopIfTrue="1" operator="equal">
      <formula>N144</formula>
    </cfRule>
  </conditionalFormatting>
  <conditionalFormatting sqref="AM144">
    <cfRule type="cellIs" dxfId="1204" priority="80" stopIfTrue="1" operator="equal">
      <formula>O144</formula>
    </cfRule>
  </conditionalFormatting>
  <conditionalFormatting sqref="AN144">
    <cfRule type="cellIs" dxfId="1203" priority="79" stopIfTrue="1" operator="equal">
      <formula>P144</formula>
    </cfRule>
  </conditionalFormatting>
  <conditionalFormatting sqref="AL142">
    <cfRule type="cellIs" dxfId="1202" priority="78" stopIfTrue="1" operator="equal">
      <formula>N142</formula>
    </cfRule>
  </conditionalFormatting>
  <conditionalFormatting sqref="AM142">
    <cfRule type="cellIs" dxfId="1201" priority="77" stopIfTrue="1" operator="equal">
      <formula>O142</formula>
    </cfRule>
  </conditionalFormatting>
  <conditionalFormatting sqref="AN142">
    <cfRule type="cellIs" dxfId="1200" priority="76" stopIfTrue="1" operator="equal">
      <formula>P142</formula>
    </cfRule>
  </conditionalFormatting>
  <conditionalFormatting sqref="AL146">
    <cfRule type="cellIs" dxfId="1199" priority="75" stopIfTrue="1" operator="equal">
      <formula>N146</formula>
    </cfRule>
  </conditionalFormatting>
  <conditionalFormatting sqref="AM146">
    <cfRule type="cellIs" dxfId="1198" priority="74" stopIfTrue="1" operator="equal">
      <formula>O146</formula>
    </cfRule>
  </conditionalFormatting>
  <conditionalFormatting sqref="AN146">
    <cfRule type="cellIs" dxfId="1197" priority="73" stopIfTrue="1" operator="equal">
      <formula>P146</formula>
    </cfRule>
  </conditionalFormatting>
  <conditionalFormatting sqref="AL125:AN125">
    <cfRule type="cellIs" dxfId="1196" priority="72" stopIfTrue="1" operator="equal">
      <formula>N125</formula>
    </cfRule>
  </conditionalFormatting>
  <conditionalFormatting sqref="AL124:AN124">
    <cfRule type="cellIs" dxfId="1195" priority="71" stopIfTrue="1" operator="equal">
      <formula>N124</formula>
    </cfRule>
  </conditionalFormatting>
  <conditionalFormatting sqref="AL85">
    <cfRule type="cellIs" dxfId="1194" priority="70" stopIfTrue="1" operator="equal">
      <formula>N85</formula>
    </cfRule>
  </conditionalFormatting>
  <conditionalFormatting sqref="AM85">
    <cfRule type="cellIs" dxfId="1193" priority="69" stopIfTrue="1" operator="equal">
      <formula>O85</formula>
    </cfRule>
  </conditionalFormatting>
  <conditionalFormatting sqref="AN85">
    <cfRule type="cellIs" dxfId="1192" priority="68" stopIfTrue="1" operator="equal">
      <formula>P85</formula>
    </cfRule>
  </conditionalFormatting>
  <conditionalFormatting sqref="AL81">
    <cfRule type="cellIs" dxfId="1191" priority="67" stopIfTrue="1" operator="equal">
      <formula>N81</formula>
    </cfRule>
  </conditionalFormatting>
  <conditionalFormatting sqref="AM81">
    <cfRule type="cellIs" dxfId="1190" priority="66" stopIfTrue="1" operator="equal">
      <formula>O81</formula>
    </cfRule>
  </conditionalFormatting>
  <conditionalFormatting sqref="AN81">
    <cfRule type="cellIs" dxfId="1189" priority="65" stopIfTrue="1" operator="equal">
      <formula>P81</formula>
    </cfRule>
  </conditionalFormatting>
  <conditionalFormatting sqref="AL84">
    <cfRule type="cellIs" dxfId="1188" priority="64" stopIfTrue="1" operator="equal">
      <formula>N84</formula>
    </cfRule>
  </conditionalFormatting>
  <conditionalFormatting sqref="AM84">
    <cfRule type="cellIs" dxfId="1187" priority="63" stopIfTrue="1" operator="equal">
      <formula>O84</formula>
    </cfRule>
  </conditionalFormatting>
  <conditionalFormatting sqref="AN84">
    <cfRule type="cellIs" dxfId="1186" priority="62" stopIfTrue="1" operator="equal">
      <formula>P84</formula>
    </cfRule>
  </conditionalFormatting>
  <conditionalFormatting sqref="AL83">
    <cfRule type="cellIs" dxfId="1185" priority="61" stopIfTrue="1" operator="equal">
      <formula>N83</formula>
    </cfRule>
  </conditionalFormatting>
  <conditionalFormatting sqref="AM83">
    <cfRule type="cellIs" dxfId="1184" priority="60" stopIfTrue="1" operator="equal">
      <formula>O83</formula>
    </cfRule>
  </conditionalFormatting>
  <conditionalFormatting sqref="AN83">
    <cfRule type="cellIs" dxfId="1183" priority="59" stopIfTrue="1" operator="equal">
      <formula>P83</formula>
    </cfRule>
  </conditionalFormatting>
  <conditionalFormatting sqref="AL82">
    <cfRule type="cellIs" dxfId="1182" priority="58" stopIfTrue="1" operator="equal">
      <formula>N82</formula>
    </cfRule>
  </conditionalFormatting>
  <conditionalFormatting sqref="AM82">
    <cfRule type="cellIs" dxfId="1181" priority="57" stopIfTrue="1" operator="equal">
      <formula>O82</formula>
    </cfRule>
  </conditionalFormatting>
  <conditionalFormatting sqref="AN82">
    <cfRule type="cellIs" dxfId="1180" priority="56" stopIfTrue="1" operator="equal">
      <formula>P82</formula>
    </cfRule>
  </conditionalFormatting>
  <conditionalFormatting sqref="AL89">
    <cfRule type="cellIs" dxfId="1179" priority="55" stopIfTrue="1" operator="equal">
      <formula>N89</formula>
    </cfRule>
  </conditionalFormatting>
  <conditionalFormatting sqref="AM89">
    <cfRule type="cellIs" dxfId="1178" priority="54" stopIfTrue="1" operator="equal">
      <formula>O89</formula>
    </cfRule>
  </conditionalFormatting>
  <conditionalFormatting sqref="AN89">
    <cfRule type="cellIs" dxfId="1177" priority="53" stopIfTrue="1" operator="equal">
      <formula>P89</formula>
    </cfRule>
  </conditionalFormatting>
  <conditionalFormatting sqref="AL88">
    <cfRule type="cellIs" dxfId="1176" priority="52" stopIfTrue="1" operator="equal">
      <formula>N88</formula>
    </cfRule>
  </conditionalFormatting>
  <conditionalFormatting sqref="AM88">
    <cfRule type="cellIs" dxfId="1175" priority="51" stopIfTrue="1" operator="equal">
      <formula>O88</formula>
    </cfRule>
  </conditionalFormatting>
  <conditionalFormatting sqref="AN88">
    <cfRule type="cellIs" dxfId="1174" priority="50" stopIfTrue="1" operator="equal">
      <formula>P88</formula>
    </cfRule>
  </conditionalFormatting>
  <conditionalFormatting sqref="AL87">
    <cfRule type="cellIs" dxfId="1173" priority="49" stopIfTrue="1" operator="equal">
      <formula>N87</formula>
    </cfRule>
  </conditionalFormatting>
  <conditionalFormatting sqref="AM87">
    <cfRule type="cellIs" dxfId="1172" priority="48" stopIfTrue="1" operator="equal">
      <formula>O87</formula>
    </cfRule>
  </conditionalFormatting>
  <conditionalFormatting sqref="AN87">
    <cfRule type="cellIs" dxfId="1171" priority="47" stopIfTrue="1" operator="equal">
      <formula>P87</formula>
    </cfRule>
  </conditionalFormatting>
  <conditionalFormatting sqref="AL86">
    <cfRule type="cellIs" dxfId="1170" priority="46" stopIfTrue="1" operator="equal">
      <formula>N86</formula>
    </cfRule>
  </conditionalFormatting>
  <conditionalFormatting sqref="AM86">
    <cfRule type="cellIs" dxfId="1169" priority="45" stopIfTrue="1" operator="equal">
      <formula>O86</formula>
    </cfRule>
  </conditionalFormatting>
  <conditionalFormatting sqref="AN86">
    <cfRule type="cellIs" dxfId="1168" priority="44" stopIfTrue="1" operator="equal">
      <formula>P86</formula>
    </cfRule>
  </conditionalFormatting>
  <conditionalFormatting sqref="AL94">
    <cfRule type="cellIs" dxfId="1167" priority="43" stopIfTrue="1" operator="equal">
      <formula>N94</formula>
    </cfRule>
  </conditionalFormatting>
  <conditionalFormatting sqref="AM94">
    <cfRule type="cellIs" dxfId="1166" priority="42" stopIfTrue="1" operator="equal">
      <formula>O94</formula>
    </cfRule>
  </conditionalFormatting>
  <conditionalFormatting sqref="AN94">
    <cfRule type="cellIs" dxfId="1165" priority="41" stopIfTrue="1" operator="equal">
      <formula>P94</formula>
    </cfRule>
  </conditionalFormatting>
  <conditionalFormatting sqref="AL93">
    <cfRule type="cellIs" dxfId="1164" priority="40" stopIfTrue="1" operator="equal">
      <formula>N93</formula>
    </cfRule>
  </conditionalFormatting>
  <conditionalFormatting sqref="AM93">
    <cfRule type="cellIs" dxfId="1163" priority="39" stopIfTrue="1" operator="equal">
      <formula>O93</formula>
    </cfRule>
  </conditionalFormatting>
  <conditionalFormatting sqref="AN93">
    <cfRule type="cellIs" dxfId="1162" priority="38" stopIfTrue="1" operator="equal">
      <formula>P93</formula>
    </cfRule>
  </conditionalFormatting>
  <conditionalFormatting sqref="AL92">
    <cfRule type="cellIs" dxfId="1161" priority="37" stopIfTrue="1" operator="equal">
      <formula>N92</formula>
    </cfRule>
  </conditionalFormatting>
  <conditionalFormatting sqref="AM92">
    <cfRule type="cellIs" dxfId="1160" priority="36" stopIfTrue="1" operator="equal">
      <formula>O92</formula>
    </cfRule>
  </conditionalFormatting>
  <conditionalFormatting sqref="AN92">
    <cfRule type="cellIs" dxfId="1159" priority="35" stopIfTrue="1" operator="equal">
      <formula>P92</formula>
    </cfRule>
  </conditionalFormatting>
  <conditionalFormatting sqref="AL91">
    <cfRule type="cellIs" dxfId="1158" priority="34" stopIfTrue="1" operator="equal">
      <formula>N91</formula>
    </cfRule>
  </conditionalFormatting>
  <conditionalFormatting sqref="AM91">
    <cfRule type="cellIs" dxfId="1157" priority="33" stopIfTrue="1" operator="equal">
      <formula>O91</formula>
    </cfRule>
  </conditionalFormatting>
  <conditionalFormatting sqref="AN91">
    <cfRule type="cellIs" dxfId="1156" priority="32" stopIfTrue="1" operator="equal">
      <formula>P91</formula>
    </cfRule>
  </conditionalFormatting>
  <conditionalFormatting sqref="AL90">
    <cfRule type="cellIs" dxfId="1155" priority="31" stopIfTrue="1" operator="equal">
      <formula>N90</formula>
    </cfRule>
  </conditionalFormatting>
  <conditionalFormatting sqref="AM90">
    <cfRule type="cellIs" dxfId="1154" priority="30" stopIfTrue="1" operator="equal">
      <formula>O90</formula>
    </cfRule>
  </conditionalFormatting>
  <conditionalFormatting sqref="AN90">
    <cfRule type="cellIs" dxfId="1153" priority="29" stopIfTrue="1" operator="equal">
      <formula>P90</formula>
    </cfRule>
  </conditionalFormatting>
  <conditionalFormatting sqref="AL95:AN95">
    <cfRule type="cellIs" dxfId="1152" priority="28" stopIfTrue="1" operator="equal">
      <formula>N95</formula>
    </cfRule>
  </conditionalFormatting>
  <conditionalFormatting sqref="AL97">
    <cfRule type="cellIs" dxfId="1151" priority="27" stopIfTrue="1" operator="equal">
      <formula>N97</formula>
    </cfRule>
  </conditionalFormatting>
  <conditionalFormatting sqref="AM97">
    <cfRule type="cellIs" dxfId="1150" priority="26" stopIfTrue="1" operator="equal">
      <formula>O97</formula>
    </cfRule>
  </conditionalFormatting>
  <conditionalFormatting sqref="AN97">
    <cfRule type="cellIs" dxfId="1149" priority="25" stopIfTrue="1" operator="equal">
      <formula>P97</formula>
    </cfRule>
  </conditionalFormatting>
  <conditionalFormatting sqref="AL96">
    <cfRule type="cellIs" dxfId="1148" priority="24" stopIfTrue="1" operator="equal">
      <formula>N96</formula>
    </cfRule>
  </conditionalFormatting>
  <conditionalFormatting sqref="AM96">
    <cfRule type="cellIs" dxfId="1147" priority="23" stopIfTrue="1" operator="equal">
      <formula>O96</formula>
    </cfRule>
  </conditionalFormatting>
  <conditionalFormatting sqref="AN96">
    <cfRule type="cellIs" dxfId="1146" priority="22" stopIfTrue="1" operator="equal">
      <formula>P96</formula>
    </cfRule>
  </conditionalFormatting>
  <conditionalFormatting sqref="AL100">
    <cfRule type="cellIs" dxfId="1145" priority="21" stopIfTrue="1" operator="equal">
      <formula>N100</formula>
    </cfRule>
  </conditionalFormatting>
  <conditionalFormatting sqref="AM100">
    <cfRule type="cellIs" dxfId="1144" priority="20" stopIfTrue="1" operator="equal">
      <formula>O100</formula>
    </cfRule>
  </conditionalFormatting>
  <conditionalFormatting sqref="AN100">
    <cfRule type="cellIs" dxfId="1143" priority="19" stopIfTrue="1" operator="equal">
      <formula>P100</formula>
    </cfRule>
  </conditionalFormatting>
  <conditionalFormatting sqref="AL99">
    <cfRule type="cellIs" dxfId="1142" priority="18" stopIfTrue="1" operator="equal">
      <formula>N99</formula>
    </cfRule>
  </conditionalFormatting>
  <conditionalFormatting sqref="AM99">
    <cfRule type="cellIs" dxfId="1141" priority="17" stopIfTrue="1" operator="equal">
      <formula>O99</formula>
    </cfRule>
  </conditionalFormatting>
  <conditionalFormatting sqref="AN99">
    <cfRule type="cellIs" dxfId="1140" priority="16" stopIfTrue="1" operator="equal">
      <formula>P99</formula>
    </cfRule>
  </conditionalFormatting>
  <conditionalFormatting sqref="AL98">
    <cfRule type="cellIs" dxfId="1139" priority="15" stopIfTrue="1" operator="equal">
      <formula>N98</formula>
    </cfRule>
  </conditionalFormatting>
  <conditionalFormatting sqref="AM98">
    <cfRule type="cellIs" dxfId="1138" priority="14" stopIfTrue="1" operator="equal">
      <formula>O98</formula>
    </cfRule>
  </conditionalFormatting>
  <conditionalFormatting sqref="AN98">
    <cfRule type="cellIs" dxfId="1137" priority="13" stopIfTrue="1" operator="equal">
      <formula>P98</formula>
    </cfRule>
  </conditionalFormatting>
  <conditionalFormatting sqref="AL102">
    <cfRule type="cellIs" dxfId="1136" priority="12" stopIfTrue="1" operator="equal">
      <formula>N102</formula>
    </cfRule>
  </conditionalFormatting>
  <conditionalFormatting sqref="AM102">
    <cfRule type="cellIs" dxfId="1135" priority="11" stopIfTrue="1" operator="equal">
      <formula>O102</formula>
    </cfRule>
  </conditionalFormatting>
  <conditionalFormatting sqref="AN102">
    <cfRule type="cellIs" dxfId="1134" priority="10" stopIfTrue="1" operator="equal">
      <formula>P102</formula>
    </cfRule>
  </conditionalFormatting>
  <conditionalFormatting sqref="AL101">
    <cfRule type="cellIs" dxfId="1133" priority="9" stopIfTrue="1" operator="equal">
      <formula>N101</formula>
    </cfRule>
  </conditionalFormatting>
  <conditionalFormatting sqref="AM101">
    <cfRule type="cellIs" dxfId="1132" priority="8" stopIfTrue="1" operator="equal">
      <formula>O101</formula>
    </cfRule>
  </conditionalFormatting>
  <conditionalFormatting sqref="AN101">
    <cfRule type="cellIs" dxfId="1131" priority="7" stopIfTrue="1" operator="equal">
      <formula>P101</formula>
    </cfRule>
  </conditionalFormatting>
  <conditionalFormatting sqref="AL104">
    <cfRule type="cellIs" dxfId="1130" priority="6" stopIfTrue="1" operator="equal">
      <formula>N104</formula>
    </cfRule>
  </conditionalFormatting>
  <conditionalFormatting sqref="AM104">
    <cfRule type="cellIs" dxfId="1129" priority="5" stopIfTrue="1" operator="equal">
      <formula>O104</formula>
    </cfRule>
  </conditionalFormatting>
  <conditionalFormatting sqref="AN104">
    <cfRule type="cellIs" dxfId="1128" priority="4" stopIfTrue="1" operator="equal">
      <formula>P104</formula>
    </cfRule>
  </conditionalFormatting>
  <conditionalFormatting sqref="AL103">
    <cfRule type="cellIs" dxfId="1127" priority="3" stopIfTrue="1" operator="equal">
      <formula>N103</formula>
    </cfRule>
  </conditionalFormatting>
  <conditionalFormatting sqref="AM103">
    <cfRule type="cellIs" dxfId="1126" priority="2" stopIfTrue="1" operator="equal">
      <formula>O103</formula>
    </cfRule>
  </conditionalFormatting>
  <conditionalFormatting sqref="AN103">
    <cfRule type="cellIs" dxfId="1125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8" fitToHeight="0" orientation="landscape" r:id="rId1"/>
  <headerFooter alignWithMargins="0">
    <oddHeader>&amp;LTRIBUNAL REGIONAL DO TRABALHO DA 24ª REGIÃO&amp;CREFORMA DO POSTO AVANÇADO DA JUSTIÇA DO TRABALHO DE CASSILÂNDIA/MS&amp;R&amp;P/&amp;N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5" ySplit="17" topLeftCell="N152" activePane="bottomRight" state="frozen"/>
      <selection activeCell="D169" sqref="D169"/>
      <selection pane="topRight" activeCell="D169" sqref="D169"/>
      <selection pane="bottomLeft" activeCell="D169" sqref="D169"/>
      <selection pane="bottomRight" sqref="A1:XFD1048576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bestFit="1" customWidth="1"/>
    <col min="10" max="10" width="15.5703125" style="6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customWidth="1"/>
    <col min="20" max="20" width="25.140625" style="269" customWidth="1"/>
    <col min="21" max="21" width="14" style="279" bestFit="1" customWidth="1"/>
    <col min="22" max="22" width="9.140625" style="279"/>
    <col min="23" max="23" width="13.28515625" style="279" customWidth="1"/>
    <col min="24" max="26" width="12" style="269" customWidth="1"/>
    <col min="27" max="27" width="15.140625" style="269" customWidth="1"/>
    <col min="28" max="29" width="12" style="269" customWidth="1"/>
    <col min="30" max="30" width="13" style="269" customWidth="1"/>
    <col min="31" max="31" width="15.7109375" style="269" customWidth="1"/>
    <col min="32" max="32" width="12" style="269" customWidth="1"/>
    <col min="33" max="33" width="12.140625" style="269" customWidth="1"/>
    <col min="34" max="34" width="13" style="269" customWidth="1"/>
    <col min="35" max="35" width="16" style="269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653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658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107846.3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315" t="s">
        <v>298</v>
      </c>
      <c r="Y11" s="315"/>
      <c r="Z11" s="315"/>
      <c r="AA11" s="315"/>
      <c r="AB11" s="315" t="s">
        <v>299</v>
      </c>
      <c r="AC11" s="315"/>
      <c r="AD11" s="315"/>
      <c r="AE11" s="315"/>
      <c r="AF11" s="315" t="s">
        <v>507</v>
      </c>
      <c r="AG11" s="315"/>
      <c r="AH11" s="315"/>
      <c r="AI11" s="315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$E$9</f>
        <v>0.29289999999999999</v>
      </c>
      <c r="K20" s="7">
        <f t="shared" ref="K20:L23" si="0">ROUND(G20*(1+$J20),2)</f>
        <v>0</v>
      </c>
      <c r="L20" s="7">
        <f t="shared" si="0"/>
        <v>302.45999999999998</v>
      </c>
      <c r="M20" s="7">
        <f>K20+L20</f>
        <v>302.45999999999998</v>
      </c>
      <c r="N20" s="7">
        <f t="shared" ref="N20:O23" si="1">ROUND($E20*K20,2)</f>
        <v>0</v>
      </c>
      <c r="O20" s="7">
        <f t="shared" si="1"/>
        <v>302.45999999999998</v>
      </c>
      <c r="P20" s="7">
        <f>SUM(N20:O20)</f>
        <v>302.45999999999998</v>
      </c>
      <c r="Q20" s="219">
        <f>P20/$T$6</f>
        <v>2.8045468411990026E-3</v>
      </c>
      <c r="R20" s="219">
        <f>R19+Q20</f>
        <v>2.8045468411990026E-3</v>
      </c>
      <c r="S20" s="171" t="s">
        <v>369</v>
      </c>
      <c r="T20" s="17"/>
      <c r="X20" s="158">
        <v>1</v>
      </c>
      <c r="Y20" s="159">
        <f>TRUNC($X20*N20,2)</f>
        <v>0</v>
      </c>
      <c r="Z20" s="159">
        <f>TRUNC($X20*O20,2)</f>
        <v>302.45999999999998</v>
      </c>
      <c r="AA20" s="159">
        <f>Y20+Z20</f>
        <v>302.45999999999998</v>
      </c>
      <c r="AB20" s="174"/>
      <c r="AC20" s="174"/>
      <c r="AD20" s="174"/>
      <c r="AE20" s="174"/>
      <c r="AF20" s="174"/>
      <c r="AG20" s="174"/>
      <c r="AH20" s="174"/>
      <c r="AI20" s="174"/>
      <c r="AK20" s="81">
        <f t="shared" ref="AK20:AN23" si="2">X20+AB20+AF20</f>
        <v>1</v>
      </c>
      <c r="AL20" s="84">
        <f t="shared" si="2"/>
        <v>0</v>
      </c>
      <c r="AM20" s="84">
        <f t="shared" si="2"/>
        <v>302.45999999999998</v>
      </c>
      <c r="AN20" s="84">
        <f t="shared" si="2"/>
        <v>302.45999999999998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$E$9</f>
        <v>0.29289999999999999</v>
      </c>
      <c r="K21" s="7">
        <f t="shared" si="0"/>
        <v>20.45</v>
      </c>
      <c r="L21" s="7">
        <f t="shared" si="0"/>
        <v>2.11</v>
      </c>
      <c r="M21" s="7">
        <f>K21+L21</f>
        <v>22.56</v>
      </c>
      <c r="N21" s="7">
        <f t="shared" si="1"/>
        <v>4499</v>
      </c>
      <c r="O21" s="7">
        <f t="shared" si="1"/>
        <v>464.2</v>
      </c>
      <c r="P21" s="7">
        <f>SUM(N21:O21)</f>
        <v>4963.2</v>
      </c>
      <c r="Q21" s="219">
        <f>P21/$T$6</f>
        <v>4.6021050328105828E-2</v>
      </c>
      <c r="R21" s="219">
        <f>R20+Q21</f>
        <v>4.8825597169304832E-2</v>
      </c>
      <c r="S21" s="220" t="s">
        <v>332</v>
      </c>
      <c r="T21" s="17"/>
      <c r="X21" s="158">
        <v>1</v>
      </c>
      <c r="Y21" s="159">
        <f>TRUNC($X21*N21,2)</f>
        <v>4499</v>
      </c>
      <c r="Z21" s="159">
        <f>TRUNC($X21*O21,2)</f>
        <v>464.2</v>
      </c>
      <c r="AA21" s="159">
        <f>Y21+Z21</f>
        <v>4963.2</v>
      </c>
      <c r="AB21" s="174"/>
      <c r="AC21" s="174"/>
      <c r="AD21" s="174"/>
      <c r="AE21" s="174"/>
      <c r="AF21" s="174"/>
      <c r="AG21" s="174"/>
      <c r="AH21" s="174"/>
      <c r="AI21" s="174"/>
      <c r="AK21" s="81">
        <f t="shared" si="2"/>
        <v>1</v>
      </c>
      <c r="AL21" s="84">
        <f t="shared" si="2"/>
        <v>4499</v>
      </c>
      <c r="AM21" s="84">
        <f t="shared" si="2"/>
        <v>464.2</v>
      </c>
      <c r="AN21" s="84">
        <f t="shared" si="2"/>
        <v>4963.2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$E$9</f>
        <v>0.29289999999999999</v>
      </c>
      <c r="K22" s="7">
        <f t="shared" si="0"/>
        <v>26.5</v>
      </c>
      <c r="L22" s="7">
        <f t="shared" si="0"/>
        <v>384.28</v>
      </c>
      <c r="M22" s="7">
        <f>K22+L22</f>
        <v>410.78</v>
      </c>
      <c r="N22" s="7">
        <f t="shared" si="1"/>
        <v>79.5</v>
      </c>
      <c r="O22" s="7">
        <f t="shared" si="1"/>
        <v>1152.8399999999999</v>
      </c>
      <c r="P22" s="7">
        <f>SUM(N22:O22)</f>
        <v>1232.3399999999999</v>
      </c>
      <c r="Q22" s="219">
        <f>P22/$T$6</f>
        <v>1.1426817609876277E-2</v>
      </c>
      <c r="R22" s="219">
        <f>R21+Q22</f>
        <v>6.0252414779181113E-2</v>
      </c>
      <c r="S22" s="221" t="s">
        <v>356</v>
      </c>
      <c r="T22" s="17"/>
      <c r="X22" s="158">
        <v>1</v>
      </c>
      <c r="Y22" s="159">
        <f t="shared" ref="Y22:Z23" si="4">TRUNC($X22*N22,2)</f>
        <v>79.5</v>
      </c>
      <c r="Z22" s="159">
        <f t="shared" si="4"/>
        <v>1152.8399999999999</v>
      </c>
      <c r="AA22" s="159">
        <f>Y22+Z22</f>
        <v>1232.3399999999999</v>
      </c>
      <c r="AB22" s="174"/>
      <c r="AC22" s="174"/>
      <c r="AD22" s="174"/>
      <c r="AE22" s="174"/>
      <c r="AF22" s="174"/>
      <c r="AG22" s="174"/>
      <c r="AH22" s="174"/>
      <c r="AI22" s="174"/>
      <c r="AK22" s="81">
        <f t="shared" si="2"/>
        <v>1</v>
      </c>
      <c r="AL22" s="84">
        <f t="shared" si="2"/>
        <v>79.5</v>
      </c>
      <c r="AM22" s="84">
        <f t="shared" si="2"/>
        <v>1152.8399999999999</v>
      </c>
      <c r="AN22" s="84">
        <f t="shared" si="2"/>
        <v>1232.3399999999999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$E$9</f>
        <v>0.29289999999999999</v>
      </c>
      <c r="K23" s="7">
        <f t="shared" si="0"/>
        <v>2622.08</v>
      </c>
      <c r="L23" s="7">
        <f t="shared" si="0"/>
        <v>35.54</v>
      </c>
      <c r="M23" s="7">
        <f>K23+L23</f>
        <v>2657.62</v>
      </c>
      <c r="N23" s="7">
        <f t="shared" si="1"/>
        <v>2622.08</v>
      </c>
      <c r="O23" s="7">
        <f t="shared" si="1"/>
        <v>35.54</v>
      </c>
      <c r="P23" s="7">
        <f>SUM(N23:O23)</f>
        <v>2657.62</v>
      </c>
      <c r="Q23" s="219">
        <f>P23/$T$6</f>
        <v>2.4642662752454185E-2</v>
      </c>
      <c r="R23" s="219">
        <f>R22+Q23</f>
        <v>8.4895077531635305E-2</v>
      </c>
      <c r="S23" s="220" t="s">
        <v>332</v>
      </c>
      <c r="T23" s="157">
        <f>P23</f>
        <v>2657.62</v>
      </c>
      <c r="X23" s="158">
        <v>1</v>
      </c>
      <c r="Y23" s="159">
        <f t="shared" si="4"/>
        <v>2622.08</v>
      </c>
      <c r="Z23" s="159">
        <f t="shared" si="4"/>
        <v>35.54</v>
      </c>
      <c r="AA23" s="159">
        <f>Y23+Z23</f>
        <v>2657.62</v>
      </c>
      <c r="AB23" s="174"/>
      <c r="AC23" s="174"/>
      <c r="AD23" s="174"/>
      <c r="AE23" s="174"/>
      <c r="AF23" s="174"/>
      <c r="AG23" s="174"/>
      <c r="AH23" s="174"/>
      <c r="AI23" s="174"/>
      <c r="AK23" s="81">
        <f t="shared" si="2"/>
        <v>1</v>
      </c>
      <c r="AL23" s="84">
        <f t="shared" si="2"/>
        <v>2622.08</v>
      </c>
      <c r="AM23" s="84">
        <f t="shared" si="2"/>
        <v>35.54</v>
      </c>
      <c r="AN23" s="84">
        <f t="shared" si="2"/>
        <v>2657.62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7200.58</v>
      </c>
      <c r="O24" s="89">
        <f>SUM(O20:O23)</f>
        <v>1955.04</v>
      </c>
      <c r="P24" s="89">
        <f>SUM(P20:P23)</f>
        <v>9155.619999999999</v>
      </c>
      <c r="Q24" s="279"/>
      <c r="R24" s="279"/>
      <c r="S24" s="279"/>
      <c r="T24" s="3"/>
      <c r="U24" s="170">
        <f>P24</f>
        <v>9155.619999999999</v>
      </c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$E$9</f>
        <v>0.29289999999999999</v>
      </c>
      <c r="K27" s="7">
        <f t="shared" ref="K27:L29" si="5">ROUND(G27*(1+$J27),2)</f>
        <v>101.93</v>
      </c>
      <c r="L27" s="7">
        <f t="shared" si="5"/>
        <v>1.51</v>
      </c>
      <c r="M27" s="7">
        <f>K27+L27</f>
        <v>103.44000000000001</v>
      </c>
      <c r="N27" s="7">
        <f t="shared" ref="N27:O29" si="6">ROUND($E27*K27,2)</f>
        <v>7338.96</v>
      </c>
      <c r="O27" s="7">
        <f t="shared" si="6"/>
        <v>108.72</v>
      </c>
      <c r="P27" s="7">
        <f>SUM(N27:O27)</f>
        <v>7447.68</v>
      </c>
      <c r="Q27" s="219">
        <f>P27/$T$6</f>
        <v>6.9058280163529023E-2</v>
      </c>
      <c r="R27" s="219">
        <f>R26+Q27</f>
        <v>6.9058280163529023E-2</v>
      </c>
      <c r="S27" s="220" t="s">
        <v>332</v>
      </c>
      <c r="T27" s="17"/>
      <c r="X27" s="158">
        <v>1</v>
      </c>
      <c r="Y27" s="159">
        <f t="shared" ref="Y27:Z29" si="7">TRUNC($X27*N27,2)</f>
        <v>7338.96</v>
      </c>
      <c r="Z27" s="159">
        <f t="shared" si="7"/>
        <v>108.72</v>
      </c>
      <c r="AA27" s="159">
        <f t="shared" ref="AA27:AA29" si="8">Y27+Z27</f>
        <v>7447.68</v>
      </c>
      <c r="AB27" s="174"/>
      <c r="AC27" s="174"/>
      <c r="AD27" s="174"/>
      <c r="AE27" s="174"/>
      <c r="AF27" s="174"/>
      <c r="AG27" s="174"/>
      <c r="AH27" s="174"/>
      <c r="AI27" s="174"/>
      <c r="AK27" s="81">
        <f t="shared" ref="AK27:AN29" si="9">X27+AB27+AF27</f>
        <v>1</v>
      </c>
      <c r="AL27" s="84">
        <f t="shared" si="9"/>
        <v>7338.96</v>
      </c>
      <c r="AM27" s="84">
        <f t="shared" si="9"/>
        <v>108.72</v>
      </c>
      <c r="AN27" s="84">
        <f t="shared" si="9"/>
        <v>7447.68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$E$9</f>
        <v>0.29289999999999999</v>
      </c>
      <c r="K28" s="7">
        <f t="shared" si="5"/>
        <v>105.41</v>
      </c>
      <c r="L28" s="7">
        <f t="shared" si="5"/>
        <v>1.51</v>
      </c>
      <c r="M28" s="7">
        <f>K28+L28</f>
        <v>106.92</v>
      </c>
      <c r="N28" s="7">
        <f t="shared" si="6"/>
        <v>5270.5</v>
      </c>
      <c r="O28" s="7">
        <f t="shared" si="6"/>
        <v>75.5</v>
      </c>
      <c r="P28" s="7">
        <f>SUM(N28:O28)</f>
        <v>5346</v>
      </c>
      <c r="Q28" s="219">
        <f>P28/$T$6</f>
        <v>4.957054623107144E-2</v>
      </c>
      <c r="R28" s="219">
        <f>R27+Q28</f>
        <v>0.11862882639460046</v>
      </c>
      <c r="S28" s="220" t="s">
        <v>332</v>
      </c>
      <c r="T28" s="157">
        <f>P28</f>
        <v>5346</v>
      </c>
      <c r="X28" s="158">
        <v>1</v>
      </c>
      <c r="Y28" s="159">
        <f t="shared" si="7"/>
        <v>5270.5</v>
      </c>
      <c r="Z28" s="159">
        <f t="shared" si="7"/>
        <v>75.5</v>
      </c>
      <c r="AA28" s="159">
        <f t="shared" si="8"/>
        <v>5346</v>
      </c>
      <c r="AB28" s="174"/>
      <c r="AC28" s="174"/>
      <c r="AD28" s="174"/>
      <c r="AE28" s="174"/>
      <c r="AF28" s="174"/>
      <c r="AG28" s="174"/>
      <c r="AH28" s="174"/>
      <c r="AI28" s="174"/>
      <c r="AK28" s="81">
        <f t="shared" si="9"/>
        <v>1</v>
      </c>
      <c r="AL28" s="84">
        <f t="shared" si="9"/>
        <v>5270.5</v>
      </c>
      <c r="AM28" s="84">
        <f t="shared" si="9"/>
        <v>75.5</v>
      </c>
      <c r="AN28" s="84">
        <f t="shared" si="9"/>
        <v>5346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$E$9</f>
        <v>0.29289999999999999</v>
      </c>
      <c r="K29" s="7">
        <f t="shared" si="5"/>
        <v>19.86</v>
      </c>
      <c r="L29" s="7">
        <f t="shared" si="5"/>
        <v>1.54</v>
      </c>
      <c r="M29" s="7">
        <f>K29+L29</f>
        <v>21.4</v>
      </c>
      <c r="N29" s="7">
        <f t="shared" si="6"/>
        <v>4369.2</v>
      </c>
      <c r="O29" s="7">
        <f t="shared" si="6"/>
        <v>338.8</v>
      </c>
      <c r="P29" s="7">
        <f>SUM(N29:O29)</f>
        <v>4708</v>
      </c>
      <c r="Q29" s="219">
        <f>P29/$T$6</f>
        <v>4.3654719726128756E-2</v>
      </c>
      <c r="R29" s="219">
        <f>R28+Q29</f>
        <v>0.16228354612072921</v>
      </c>
      <c r="S29" s="220" t="s">
        <v>332</v>
      </c>
      <c r="T29" s="157">
        <f>P29</f>
        <v>4708</v>
      </c>
      <c r="X29" s="158">
        <v>1</v>
      </c>
      <c r="Y29" s="159">
        <f t="shared" si="7"/>
        <v>4369.2</v>
      </c>
      <c r="Z29" s="159">
        <f t="shared" si="7"/>
        <v>338.8</v>
      </c>
      <c r="AA29" s="159">
        <f t="shared" si="8"/>
        <v>4708</v>
      </c>
      <c r="AB29" s="174"/>
      <c r="AC29" s="174"/>
      <c r="AD29" s="174"/>
      <c r="AE29" s="174"/>
      <c r="AF29" s="174"/>
      <c r="AG29" s="174"/>
      <c r="AH29" s="174"/>
      <c r="AI29" s="174"/>
      <c r="AK29" s="81">
        <f t="shared" si="9"/>
        <v>1</v>
      </c>
      <c r="AL29" s="84">
        <f t="shared" si="9"/>
        <v>4369.2</v>
      </c>
      <c r="AM29" s="84">
        <f t="shared" si="9"/>
        <v>338.8</v>
      </c>
      <c r="AN29" s="84">
        <f t="shared" si="9"/>
        <v>4708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16978.66</v>
      </c>
      <c r="O30" s="89">
        <f>SUM(O27:O29)</f>
        <v>523.02</v>
      </c>
      <c r="P30" s="89">
        <f>SUM(P27:P29)</f>
        <v>17501.68</v>
      </c>
      <c r="Q30" s="279"/>
      <c r="R30" s="279"/>
      <c r="S30" s="279"/>
      <c r="T30" s="3"/>
      <c r="U30" s="170">
        <f>P30</f>
        <v>17501.68</v>
      </c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$E$9</f>
        <v>0.29289999999999999</v>
      </c>
      <c r="K33" s="7">
        <f t="shared" ref="K33:L37" si="11">ROUND(G33*(1+$J33),2)</f>
        <v>0</v>
      </c>
      <c r="L33" s="7">
        <f t="shared" si="11"/>
        <v>193.94</v>
      </c>
      <c r="M33" s="7">
        <f>K33+L33</f>
        <v>193.94</v>
      </c>
      <c r="N33" s="7">
        <f t="shared" ref="N33:O37" si="12">ROUND($E33*K33,2)</f>
        <v>0</v>
      </c>
      <c r="O33" s="7">
        <f t="shared" si="12"/>
        <v>969.7</v>
      </c>
      <c r="P33" s="7">
        <f>SUM(N33:O33)</f>
        <v>969.7</v>
      </c>
      <c r="Q33" s="219">
        <f>P33/$T$6</f>
        <v>8.9914999401926633E-3</v>
      </c>
      <c r="R33" s="219">
        <f>R32+Q33</f>
        <v>8.9914999401926633E-3</v>
      </c>
      <c r="S33" s="221" t="s">
        <v>356</v>
      </c>
      <c r="T33" s="17"/>
      <c r="X33" s="158">
        <v>1</v>
      </c>
      <c r="Y33" s="159">
        <f t="shared" ref="Y33:Z37" si="13">TRUNC($X33*N33,2)</f>
        <v>0</v>
      </c>
      <c r="Z33" s="159">
        <f t="shared" si="13"/>
        <v>969.7</v>
      </c>
      <c r="AA33" s="159">
        <f t="shared" ref="AA33:AA37" si="14">Y33+Z33</f>
        <v>969.7</v>
      </c>
      <c r="AB33" s="174"/>
      <c r="AC33" s="174"/>
      <c r="AD33" s="174"/>
      <c r="AE33" s="174"/>
      <c r="AF33" s="174"/>
      <c r="AG33" s="174"/>
      <c r="AH33" s="174"/>
      <c r="AI33" s="174"/>
      <c r="AK33" s="81">
        <f t="shared" ref="AK33:AN37" si="15">X33+AB33+AF33</f>
        <v>1</v>
      </c>
      <c r="AL33" s="84">
        <f t="shared" si="15"/>
        <v>0</v>
      </c>
      <c r="AM33" s="84">
        <f t="shared" si="15"/>
        <v>969.7</v>
      </c>
      <c r="AN33" s="84">
        <f t="shared" si="15"/>
        <v>969.7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$E$9</f>
        <v>0.29289999999999999</v>
      </c>
      <c r="K34" s="7">
        <f t="shared" si="11"/>
        <v>10.02</v>
      </c>
      <c r="L34" s="7">
        <f t="shared" si="11"/>
        <v>0</v>
      </c>
      <c r="M34" s="7">
        <f>K34+L34</f>
        <v>10.02</v>
      </c>
      <c r="N34" s="7">
        <f t="shared" si="12"/>
        <v>200.4</v>
      </c>
      <c r="O34" s="7">
        <f t="shared" si="12"/>
        <v>0</v>
      </c>
      <c r="P34" s="7">
        <f>SUM(N34:O34)</f>
        <v>200.4</v>
      </c>
      <c r="Q34" s="219">
        <f>P34/$T$6</f>
        <v>1.8582000495149114E-3</v>
      </c>
      <c r="R34" s="219">
        <f>R33+Q34</f>
        <v>1.0849699989707575E-2</v>
      </c>
      <c r="S34" s="171" t="s">
        <v>369</v>
      </c>
      <c r="T34" s="17"/>
      <c r="X34" s="158">
        <v>1</v>
      </c>
      <c r="Y34" s="159">
        <f t="shared" si="13"/>
        <v>200.4</v>
      </c>
      <c r="Z34" s="159">
        <f t="shared" si="13"/>
        <v>0</v>
      </c>
      <c r="AA34" s="159">
        <f t="shared" si="14"/>
        <v>200.4</v>
      </c>
      <c r="AB34" s="174"/>
      <c r="AC34" s="174"/>
      <c r="AD34" s="174"/>
      <c r="AE34" s="174"/>
      <c r="AF34" s="174"/>
      <c r="AG34" s="174"/>
      <c r="AH34" s="174"/>
      <c r="AI34" s="174"/>
      <c r="AK34" s="81">
        <f t="shared" si="15"/>
        <v>1</v>
      </c>
      <c r="AL34" s="84">
        <f t="shared" si="15"/>
        <v>200.4</v>
      </c>
      <c r="AM34" s="84">
        <f t="shared" si="15"/>
        <v>0</v>
      </c>
      <c r="AN34" s="84">
        <f t="shared" si="15"/>
        <v>200.4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$E$9</f>
        <v>0.29289999999999999</v>
      </c>
      <c r="K35" s="7">
        <f t="shared" si="11"/>
        <v>764.16</v>
      </c>
      <c r="L35" s="7">
        <f t="shared" si="11"/>
        <v>1233.22</v>
      </c>
      <c r="M35" s="7">
        <f>K35+L35</f>
        <v>1997.38</v>
      </c>
      <c r="N35" s="7">
        <f t="shared" si="12"/>
        <v>1528.32</v>
      </c>
      <c r="O35" s="7">
        <f t="shared" si="12"/>
        <v>2466.44</v>
      </c>
      <c r="P35" s="7">
        <f>SUM(N35:O35)</f>
        <v>3994.76</v>
      </c>
      <c r="Q35" s="219">
        <f>P35/$T$6</f>
        <v>3.7041233681637663E-2</v>
      </c>
      <c r="R35" s="219">
        <f>R34+Q35</f>
        <v>4.789093367134524E-2</v>
      </c>
      <c r="S35" s="220" t="s">
        <v>332</v>
      </c>
      <c r="T35" s="17"/>
      <c r="X35" s="158">
        <v>1</v>
      </c>
      <c r="Y35" s="159">
        <f t="shared" si="13"/>
        <v>1528.32</v>
      </c>
      <c r="Z35" s="159">
        <f t="shared" si="13"/>
        <v>2466.44</v>
      </c>
      <c r="AA35" s="159">
        <f t="shared" si="14"/>
        <v>3994.76</v>
      </c>
      <c r="AB35" s="174"/>
      <c r="AC35" s="174"/>
      <c r="AD35" s="174"/>
      <c r="AE35" s="174"/>
      <c r="AF35" s="174"/>
      <c r="AG35" s="174"/>
      <c r="AH35" s="174"/>
      <c r="AI35" s="174"/>
      <c r="AK35" s="81">
        <f t="shared" si="15"/>
        <v>1</v>
      </c>
      <c r="AL35" s="84">
        <f t="shared" si="15"/>
        <v>1528.32</v>
      </c>
      <c r="AM35" s="84">
        <f t="shared" si="15"/>
        <v>2466.44</v>
      </c>
      <c r="AN35" s="84">
        <f t="shared" si="15"/>
        <v>3994.76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$E$9</f>
        <v>0.29289999999999999</v>
      </c>
      <c r="K36" s="7">
        <f t="shared" si="11"/>
        <v>0.28000000000000003</v>
      </c>
      <c r="L36" s="7">
        <f t="shared" si="11"/>
        <v>0.22</v>
      </c>
      <c r="M36" s="7">
        <f>K36+L36</f>
        <v>0.5</v>
      </c>
      <c r="N36" s="7">
        <f t="shared" si="12"/>
        <v>117.6</v>
      </c>
      <c r="O36" s="7">
        <f t="shared" si="12"/>
        <v>92.4</v>
      </c>
      <c r="P36" s="7">
        <f>SUM(N36:O36)</f>
        <v>210</v>
      </c>
      <c r="Q36" s="219">
        <f>P36/$T$6</f>
        <v>1.9472156207491586E-3</v>
      </c>
      <c r="R36" s="219">
        <f>R35+Q36</f>
        <v>4.9838149292094396E-2</v>
      </c>
      <c r="S36" s="171" t="s">
        <v>369</v>
      </c>
      <c r="T36" s="157"/>
      <c r="X36" s="158">
        <v>1</v>
      </c>
      <c r="Y36" s="159">
        <f t="shared" si="13"/>
        <v>117.6</v>
      </c>
      <c r="Z36" s="159">
        <f t="shared" si="13"/>
        <v>92.4</v>
      </c>
      <c r="AA36" s="159">
        <f t="shared" si="14"/>
        <v>210</v>
      </c>
      <c r="AB36" s="174"/>
      <c r="AC36" s="174"/>
      <c r="AD36" s="174"/>
      <c r="AE36" s="174"/>
      <c r="AF36" s="174"/>
      <c r="AG36" s="174"/>
      <c r="AH36" s="174"/>
      <c r="AI36" s="174"/>
      <c r="AK36" s="81">
        <f t="shared" si="15"/>
        <v>1</v>
      </c>
      <c r="AL36" s="84">
        <f t="shared" si="15"/>
        <v>117.6</v>
      </c>
      <c r="AM36" s="84">
        <f t="shared" si="15"/>
        <v>92.4</v>
      </c>
      <c r="AN36" s="84">
        <f t="shared" si="15"/>
        <v>210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$E$9</f>
        <v>0.29289999999999999</v>
      </c>
      <c r="K37" s="7">
        <f t="shared" si="11"/>
        <v>0</v>
      </c>
      <c r="L37" s="7">
        <f t="shared" si="11"/>
        <v>343.91</v>
      </c>
      <c r="M37" s="7">
        <f>K37+L37</f>
        <v>343.91</v>
      </c>
      <c r="N37" s="7">
        <f t="shared" si="12"/>
        <v>0</v>
      </c>
      <c r="O37" s="7">
        <f t="shared" si="12"/>
        <v>343.91</v>
      </c>
      <c r="P37" s="7">
        <f>SUM(N37:O37)</f>
        <v>343.91</v>
      </c>
      <c r="Q37" s="219">
        <f>P37/$T$6</f>
        <v>3.188890114913539E-3</v>
      </c>
      <c r="R37" s="219">
        <f>R36+Q37</f>
        <v>5.3027039407007932E-2</v>
      </c>
      <c r="S37" s="171" t="s">
        <v>369</v>
      </c>
      <c r="T37" s="157"/>
      <c r="X37" s="158">
        <v>1</v>
      </c>
      <c r="Y37" s="159">
        <f t="shared" si="13"/>
        <v>0</v>
      </c>
      <c r="Z37" s="159">
        <f t="shared" si="13"/>
        <v>343.91</v>
      </c>
      <c r="AA37" s="159">
        <f t="shared" si="14"/>
        <v>343.91</v>
      </c>
      <c r="AB37" s="174"/>
      <c r="AC37" s="174"/>
      <c r="AD37" s="174"/>
      <c r="AE37" s="174"/>
      <c r="AF37" s="174"/>
      <c r="AG37" s="174"/>
      <c r="AH37" s="174"/>
      <c r="AI37" s="174"/>
      <c r="AK37" s="81">
        <f t="shared" si="15"/>
        <v>1</v>
      </c>
      <c r="AL37" s="84">
        <f t="shared" si="15"/>
        <v>0</v>
      </c>
      <c r="AM37" s="84">
        <f t="shared" si="15"/>
        <v>343.91</v>
      </c>
      <c r="AN37" s="84">
        <f t="shared" si="15"/>
        <v>343.91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1846.32</v>
      </c>
      <c r="O38" s="89">
        <f>SUM(O33:O37)</f>
        <v>3872.4500000000003</v>
      </c>
      <c r="P38" s="89">
        <f>SUM(P33:P37)</f>
        <v>5718.77</v>
      </c>
      <c r="Q38" s="279"/>
      <c r="R38" s="279"/>
      <c r="S38" s="279"/>
      <c r="T38" s="3"/>
      <c r="U38" s="170">
        <f>P38</f>
        <v>5718.77</v>
      </c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58">
        <v>1</v>
      </c>
      <c r="Y41" s="159">
        <f t="shared" ref="Y41:Z41" si="17">TRUNC($X41*N41,2)</f>
        <v>0</v>
      </c>
      <c r="Z41" s="159">
        <f t="shared" si="17"/>
        <v>0</v>
      </c>
      <c r="AA41" s="159">
        <f t="shared" ref="AA41" si="18">Y41+Z41</f>
        <v>0</v>
      </c>
      <c r="AB41" s="174"/>
      <c r="AC41" s="174"/>
      <c r="AD41" s="174"/>
      <c r="AE41" s="174"/>
      <c r="AF41" s="174"/>
      <c r="AG41" s="174"/>
      <c r="AH41" s="174"/>
      <c r="AI41" s="174"/>
      <c r="AK41" s="81">
        <f t="shared" ref="AK41:AN41" si="19">X41+AB41+AF41</f>
        <v>1</v>
      </c>
      <c r="AL41" s="84">
        <f t="shared" si="19"/>
        <v>0</v>
      </c>
      <c r="AM41" s="84">
        <f t="shared" si="19"/>
        <v>0</v>
      </c>
      <c r="AN41" s="84">
        <f t="shared" si="19"/>
        <v>0</v>
      </c>
      <c r="AP41" s="194">
        <f t="shared" ref="AP41:AR41" si="20">N41-AL41</f>
        <v>0</v>
      </c>
      <c r="AQ41" s="194">
        <f t="shared" si="20"/>
        <v>0</v>
      </c>
      <c r="AR41" s="194">
        <f t="shared" si="20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$E$9</f>
        <v>0.29289999999999999</v>
      </c>
      <c r="K45" s="7">
        <f t="shared" ref="K45:L48" si="21">ROUND(G45*(1+$J45),2)</f>
        <v>4.95</v>
      </c>
      <c r="L45" s="7">
        <f t="shared" si="21"/>
        <v>1.69</v>
      </c>
      <c r="M45" s="7">
        <f>K45+L45</f>
        <v>6.6400000000000006</v>
      </c>
      <c r="N45" s="7">
        <f t="shared" ref="N45:O48" si="22">ROUND($E45*K45,2)</f>
        <v>990</v>
      </c>
      <c r="O45" s="7">
        <f t="shared" si="22"/>
        <v>338</v>
      </c>
      <c r="P45" s="7">
        <f>SUM(N45:O45)</f>
        <v>1328</v>
      </c>
      <c r="Q45" s="219">
        <f>P45/$T$6</f>
        <v>1.2313820687404204E-2</v>
      </c>
      <c r="R45" s="219">
        <f>R44+Q45</f>
        <v>1.2313820687404204E-2</v>
      </c>
      <c r="S45" s="221" t="s">
        <v>356</v>
      </c>
      <c r="T45" s="17"/>
      <c r="X45" s="158">
        <v>1</v>
      </c>
      <c r="Y45" s="159">
        <f t="shared" ref="Y45:Z48" si="23">TRUNC($X45*N45,2)</f>
        <v>990</v>
      </c>
      <c r="Z45" s="159">
        <f t="shared" si="23"/>
        <v>338</v>
      </c>
      <c r="AA45" s="159">
        <f t="shared" ref="AA45:AA48" si="24">Y45+Z45</f>
        <v>1328</v>
      </c>
      <c r="AB45" s="174"/>
      <c r="AC45" s="174"/>
      <c r="AD45" s="174"/>
      <c r="AE45" s="174"/>
      <c r="AF45" s="174"/>
      <c r="AG45" s="174"/>
      <c r="AH45" s="174"/>
      <c r="AI45" s="174"/>
      <c r="AK45" s="81">
        <f t="shared" ref="AK45:AN48" si="25">X45+AB45+AF45</f>
        <v>1</v>
      </c>
      <c r="AL45" s="84">
        <f t="shared" si="25"/>
        <v>990</v>
      </c>
      <c r="AM45" s="84">
        <f t="shared" si="25"/>
        <v>338</v>
      </c>
      <c r="AN45" s="84">
        <f t="shared" si="25"/>
        <v>1328</v>
      </c>
      <c r="AP45" s="194">
        <f t="shared" ref="AP45:AR48" si="26">N45-AL45</f>
        <v>0</v>
      </c>
      <c r="AQ45" s="194">
        <f t="shared" si="26"/>
        <v>0</v>
      </c>
      <c r="AR45" s="194">
        <f t="shared" si="26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$E$9</f>
        <v>0.29289999999999999</v>
      </c>
      <c r="K46" s="7">
        <f t="shared" si="21"/>
        <v>4.0599999999999996</v>
      </c>
      <c r="L46" s="7">
        <f t="shared" si="21"/>
        <v>1.98</v>
      </c>
      <c r="M46" s="7">
        <f>K46+L46</f>
        <v>6.0399999999999991</v>
      </c>
      <c r="N46" s="7">
        <f t="shared" si="22"/>
        <v>812</v>
      </c>
      <c r="O46" s="7">
        <f t="shared" si="22"/>
        <v>396</v>
      </c>
      <c r="P46" s="7">
        <f>SUM(N46:O46)</f>
        <v>1208</v>
      </c>
      <c r="Q46" s="219">
        <f>P46/$T$6</f>
        <v>1.1201126046976113E-2</v>
      </c>
      <c r="R46" s="219">
        <f>R45+Q46</f>
        <v>2.3514946734380315E-2</v>
      </c>
      <c r="S46" s="221" t="s">
        <v>356</v>
      </c>
      <c r="T46" s="17"/>
      <c r="X46" s="158">
        <v>1</v>
      </c>
      <c r="Y46" s="159">
        <f t="shared" si="23"/>
        <v>812</v>
      </c>
      <c r="Z46" s="159">
        <f t="shared" si="23"/>
        <v>396</v>
      </c>
      <c r="AA46" s="159">
        <f t="shared" si="24"/>
        <v>1208</v>
      </c>
      <c r="AB46" s="174"/>
      <c r="AC46" s="174"/>
      <c r="AD46" s="174"/>
      <c r="AE46" s="174"/>
      <c r="AF46" s="174"/>
      <c r="AG46" s="174"/>
      <c r="AH46" s="174"/>
      <c r="AI46" s="174"/>
      <c r="AK46" s="81">
        <f t="shared" si="25"/>
        <v>1</v>
      </c>
      <c r="AL46" s="84">
        <f t="shared" si="25"/>
        <v>812</v>
      </c>
      <c r="AM46" s="84">
        <f t="shared" si="25"/>
        <v>396</v>
      </c>
      <c r="AN46" s="84">
        <f t="shared" si="25"/>
        <v>1208</v>
      </c>
      <c r="AP46" s="194">
        <f t="shared" si="26"/>
        <v>0</v>
      </c>
      <c r="AQ46" s="194">
        <f t="shared" si="26"/>
        <v>0</v>
      </c>
      <c r="AR46" s="194">
        <f t="shared" si="26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$E$9</f>
        <v>0.29289999999999999</v>
      </c>
      <c r="K47" s="7">
        <f t="shared" si="21"/>
        <v>0</v>
      </c>
      <c r="L47" s="7">
        <f t="shared" si="21"/>
        <v>151.76</v>
      </c>
      <c r="M47" s="7">
        <f>K47+L47</f>
        <v>151.76</v>
      </c>
      <c r="N47" s="7">
        <f t="shared" si="22"/>
        <v>0</v>
      </c>
      <c r="O47" s="7">
        <f t="shared" si="22"/>
        <v>1517.6</v>
      </c>
      <c r="P47" s="7">
        <f>SUM(N47:O47)</f>
        <v>1517.6</v>
      </c>
      <c r="Q47" s="219">
        <f>P47/$T$6</f>
        <v>1.4071878219280586E-2</v>
      </c>
      <c r="R47" s="219">
        <f>R46+Q47</f>
        <v>3.7586824953660905E-2</v>
      </c>
      <c r="S47" s="221" t="s">
        <v>356</v>
      </c>
      <c r="T47" s="17"/>
      <c r="X47" s="158">
        <v>1</v>
      </c>
      <c r="Y47" s="159">
        <f t="shared" si="23"/>
        <v>0</v>
      </c>
      <c r="Z47" s="159">
        <f t="shared" si="23"/>
        <v>1517.6</v>
      </c>
      <c r="AA47" s="159">
        <f t="shared" si="24"/>
        <v>1517.6</v>
      </c>
      <c r="AB47" s="174"/>
      <c r="AC47" s="174"/>
      <c r="AD47" s="174"/>
      <c r="AE47" s="174"/>
      <c r="AF47" s="174"/>
      <c r="AG47" s="174"/>
      <c r="AH47" s="174"/>
      <c r="AI47" s="174"/>
      <c r="AK47" s="81">
        <f t="shared" si="25"/>
        <v>1</v>
      </c>
      <c r="AL47" s="84">
        <f t="shared" si="25"/>
        <v>0</v>
      </c>
      <c r="AM47" s="84">
        <f t="shared" si="25"/>
        <v>1517.6</v>
      </c>
      <c r="AN47" s="84">
        <f t="shared" si="25"/>
        <v>1517.6</v>
      </c>
      <c r="AP47" s="194">
        <f t="shared" si="26"/>
        <v>0</v>
      </c>
      <c r="AQ47" s="194">
        <f t="shared" si="26"/>
        <v>0</v>
      </c>
      <c r="AR47" s="194">
        <f t="shared" si="26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$E$9</f>
        <v>0.29289999999999999</v>
      </c>
      <c r="K48" s="7">
        <f t="shared" si="21"/>
        <v>193.03</v>
      </c>
      <c r="L48" s="7">
        <f t="shared" si="21"/>
        <v>121.99</v>
      </c>
      <c r="M48" s="7">
        <f>K48+L48</f>
        <v>315.02</v>
      </c>
      <c r="N48" s="7">
        <f t="shared" si="22"/>
        <v>69.489999999999995</v>
      </c>
      <c r="O48" s="7">
        <f t="shared" si="22"/>
        <v>43.92</v>
      </c>
      <c r="P48" s="7">
        <f>SUM(N48:O48)</f>
        <v>113.41</v>
      </c>
      <c r="Q48" s="219">
        <f>P48/$T$6</f>
        <v>1.0515891597579147E-3</v>
      </c>
      <c r="R48" s="219">
        <f>R47+Q48</f>
        <v>3.8638414113418819E-2</v>
      </c>
      <c r="S48" s="171" t="s">
        <v>369</v>
      </c>
      <c r="T48" s="17"/>
      <c r="X48" s="158">
        <v>1</v>
      </c>
      <c r="Y48" s="159">
        <f t="shared" si="23"/>
        <v>69.489999999999995</v>
      </c>
      <c r="Z48" s="159">
        <f t="shared" si="23"/>
        <v>43.92</v>
      </c>
      <c r="AA48" s="159">
        <f t="shared" si="24"/>
        <v>113.41</v>
      </c>
      <c r="AB48" s="174"/>
      <c r="AC48" s="174"/>
      <c r="AD48" s="174"/>
      <c r="AE48" s="174"/>
      <c r="AF48" s="174"/>
      <c r="AG48" s="174"/>
      <c r="AH48" s="174"/>
      <c r="AI48" s="174"/>
      <c r="AK48" s="81">
        <f t="shared" si="25"/>
        <v>1</v>
      </c>
      <c r="AL48" s="84">
        <f t="shared" si="25"/>
        <v>69.489999999999995</v>
      </c>
      <c r="AM48" s="84">
        <f t="shared" si="25"/>
        <v>43.92</v>
      </c>
      <c r="AN48" s="84">
        <f t="shared" si="25"/>
        <v>113.41</v>
      </c>
      <c r="AP48" s="194">
        <f t="shared" si="26"/>
        <v>0</v>
      </c>
      <c r="AQ48" s="194">
        <f t="shared" si="26"/>
        <v>0</v>
      </c>
      <c r="AR48" s="194">
        <f t="shared" si="26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1871.49</v>
      </c>
      <c r="O49" s="89">
        <f>SUM(O45:O48)</f>
        <v>2295.52</v>
      </c>
      <c r="P49" s="89">
        <f>SUM(P45:P48)</f>
        <v>4167.01</v>
      </c>
      <c r="Q49" s="279"/>
      <c r="R49" s="279"/>
      <c r="S49" s="279"/>
      <c r="T49" s="3"/>
      <c r="U49" s="170">
        <f>P49</f>
        <v>4167.01</v>
      </c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K52" s="81">
        <f t="shared" ref="AK52:AN52" si="27">X52+AB52+AF52</f>
        <v>0</v>
      </c>
      <c r="AL52" s="84">
        <f t="shared" si="27"/>
        <v>0</v>
      </c>
      <c r="AM52" s="84">
        <f t="shared" si="27"/>
        <v>0</v>
      </c>
      <c r="AN52" s="84">
        <f t="shared" si="27"/>
        <v>0</v>
      </c>
      <c r="AP52" s="194">
        <f t="shared" ref="AP52:AR52" si="28">N52-AL52</f>
        <v>0</v>
      </c>
      <c r="AQ52" s="194">
        <f t="shared" si="28"/>
        <v>0</v>
      </c>
      <c r="AR52" s="194">
        <f t="shared" si="28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K56" s="81">
        <f t="shared" ref="AK56:AN56" si="29">X56+AB56+AF56</f>
        <v>0</v>
      </c>
      <c r="AL56" s="84">
        <f t="shared" si="29"/>
        <v>0</v>
      </c>
      <c r="AM56" s="84">
        <f t="shared" si="29"/>
        <v>0</v>
      </c>
      <c r="AN56" s="84">
        <f t="shared" si="29"/>
        <v>0</v>
      </c>
      <c r="AP56" s="194">
        <f t="shared" ref="AP56:AR56" si="30">N56-AL56</f>
        <v>0</v>
      </c>
      <c r="AQ56" s="194">
        <f t="shared" si="30"/>
        <v>0</v>
      </c>
      <c r="AR56" s="194">
        <f t="shared" si="30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K60" s="81">
        <f t="shared" ref="AK60:AN60" si="31">X60+AB60+AF60</f>
        <v>0</v>
      </c>
      <c r="AL60" s="84">
        <f t="shared" si="31"/>
        <v>0</v>
      </c>
      <c r="AM60" s="84">
        <f t="shared" si="31"/>
        <v>0</v>
      </c>
      <c r="AN60" s="84">
        <f t="shared" si="31"/>
        <v>0</v>
      </c>
      <c r="AP60" s="194">
        <f t="shared" ref="AP60:AR60" si="32">N60-AL60</f>
        <v>0</v>
      </c>
      <c r="AQ60" s="194">
        <f t="shared" si="32"/>
        <v>0</v>
      </c>
      <c r="AR60" s="194">
        <f t="shared" si="32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O64" s="18"/>
      <c r="AP64" s="194">
        <f t="shared" ref="AP64:AR64" si="33">N64-AL64</f>
        <v>0</v>
      </c>
      <c r="AQ64" s="194">
        <f t="shared" si="33"/>
        <v>0</v>
      </c>
      <c r="AR64" s="194">
        <f t="shared" si="33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K68" s="81">
        <f t="shared" ref="AK68:AN68" si="34">X68+AB68+AF68</f>
        <v>0</v>
      </c>
      <c r="AL68" s="84">
        <f t="shared" si="34"/>
        <v>0</v>
      </c>
      <c r="AM68" s="84">
        <f t="shared" si="34"/>
        <v>0</v>
      </c>
      <c r="AN68" s="84">
        <f t="shared" si="34"/>
        <v>0</v>
      </c>
      <c r="AP68" s="194">
        <f t="shared" ref="AP68:AR68" si="35">N68-AL68</f>
        <v>0</v>
      </c>
      <c r="AQ68" s="194">
        <f t="shared" si="35"/>
        <v>0</v>
      </c>
      <c r="AR68" s="194">
        <f t="shared" si="35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K72" s="81">
        <f t="shared" ref="AK72:AN72" si="36">X72+AB72+AF72</f>
        <v>0</v>
      </c>
      <c r="AL72" s="84">
        <f t="shared" si="36"/>
        <v>0</v>
      </c>
      <c r="AM72" s="84">
        <f t="shared" si="36"/>
        <v>0</v>
      </c>
      <c r="AN72" s="84">
        <f t="shared" si="36"/>
        <v>0</v>
      </c>
      <c r="AP72" s="194">
        <f t="shared" ref="AP72:AR72" si="37">N72-AL72</f>
        <v>0</v>
      </c>
      <c r="AQ72" s="194">
        <f t="shared" si="37"/>
        <v>0</v>
      </c>
      <c r="AR72" s="194">
        <f t="shared" si="37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K76" s="81">
        <f t="shared" ref="AK76:AN76" si="38">X76+AB76+AF76</f>
        <v>0</v>
      </c>
      <c r="AL76" s="84">
        <f t="shared" si="38"/>
        <v>0</v>
      </c>
      <c r="AM76" s="84">
        <f t="shared" si="38"/>
        <v>0</v>
      </c>
      <c r="AN76" s="84">
        <f t="shared" si="38"/>
        <v>0</v>
      </c>
      <c r="AP76" s="194">
        <f t="shared" ref="AP76:AR76" si="39">N76-AL76</f>
        <v>0</v>
      </c>
      <c r="AQ76" s="194">
        <f t="shared" si="39"/>
        <v>0</v>
      </c>
      <c r="AR76" s="194">
        <f t="shared" si="39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79"/>
      <c r="AI79" s="279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40">SUM(G80,H80)</f>
        <v>0.49</v>
      </c>
      <c r="J80" s="81">
        <f t="shared" ref="J80:J119" si="41">$E$9</f>
        <v>0.29289999999999999</v>
      </c>
      <c r="K80" s="7">
        <f t="shared" ref="K80:K119" si="42">ROUND(G80*(1+$J80),2)</f>
        <v>0.5</v>
      </c>
      <c r="L80" s="7">
        <f t="shared" ref="L80:L119" si="43">ROUND(H80*(1+$J80),2)</f>
        <v>0.13</v>
      </c>
      <c r="M80" s="7">
        <f t="shared" ref="M80:M119" si="44">K80+L80</f>
        <v>0.63</v>
      </c>
      <c r="N80" s="7">
        <f t="shared" ref="N80:N119" si="45">ROUND($E80*K80,2)</f>
        <v>85</v>
      </c>
      <c r="O80" s="7">
        <f t="shared" ref="O80:O119" si="46">ROUND($E80*L80,2)</f>
        <v>22.1</v>
      </c>
      <c r="P80" s="7">
        <f t="shared" ref="P80:P119" si="47">SUM(N80:O80)</f>
        <v>107.1</v>
      </c>
      <c r="Q80" s="219">
        <f t="shared" ref="Q80:Q119" si="48">P80/$T$6</f>
        <v>9.930799665820709E-4</v>
      </c>
      <c r="R80" s="219">
        <f t="shared" ref="R80:R119" si="49">R79+Q80</f>
        <v>9.930799665820709E-4</v>
      </c>
      <c r="S80" s="171" t="s">
        <v>369</v>
      </c>
      <c r="T80" s="17"/>
      <c r="X80" s="158">
        <v>1</v>
      </c>
      <c r="Y80" s="159">
        <f t="shared" ref="Y80:Z119" si="50">TRUNC($X80*N80,2)</f>
        <v>85</v>
      </c>
      <c r="Z80" s="159">
        <f t="shared" si="50"/>
        <v>22.1</v>
      </c>
      <c r="AA80" s="159">
        <f t="shared" ref="AA80:AA119" si="51">Y80+Z80</f>
        <v>107.1</v>
      </c>
      <c r="AB80" s="174"/>
      <c r="AC80" s="174"/>
      <c r="AD80" s="174"/>
      <c r="AE80" s="174"/>
      <c r="AF80" s="174"/>
      <c r="AG80" s="174"/>
      <c r="AH80" s="174"/>
      <c r="AI80" s="174"/>
      <c r="AK80" s="81">
        <f t="shared" ref="AK80:AN119" si="52">X80+AB80+AF80</f>
        <v>1</v>
      </c>
      <c r="AL80" s="84">
        <f t="shared" si="52"/>
        <v>85</v>
      </c>
      <c r="AM80" s="84">
        <f t="shared" si="52"/>
        <v>22.1</v>
      </c>
      <c r="AN80" s="84">
        <f t="shared" si="52"/>
        <v>107.1</v>
      </c>
      <c r="AP80" s="194">
        <f t="shared" ref="AP80:AR119" si="53">N80-AL80</f>
        <v>0</v>
      </c>
      <c r="AQ80" s="194">
        <f t="shared" si="53"/>
        <v>0</v>
      </c>
      <c r="AR80" s="194">
        <f t="shared" si="53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40"/>
        <v>27.340000000000003</v>
      </c>
      <c r="J81" s="81">
        <f t="shared" si="41"/>
        <v>0.29289999999999999</v>
      </c>
      <c r="K81" s="7">
        <f t="shared" si="42"/>
        <v>24.23</v>
      </c>
      <c r="L81" s="7">
        <f t="shared" si="43"/>
        <v>11.12</v>
      </c>
      <c r="M81" s="7">
        <f t="shared" si="44"/>
        <v>35.35</v>
      </c>
      <c r="N81" s="7">
        <f t="shared" si="45"/>
        <v>72.69</v>
      </c>
      <c r="O81" s="7">
        <f t="shared" si="46"/>
        <v>33.36</v>
      </c>
      <c r="P81" s="7">
        <f t="shared" si="47"/>
        <v>106.05</v>
      </c>
      <c r="Q81" s="219">
        <f t="shared" si="48"/>
        <v>9.8334388847832522E-4</v>
      </c>
      <c r="R81" s="219">
        <f t="shared" si="49"/>
        <v>1.9764238550603963E-3</v>
      </c>
      <c r="S81" s="171" t="s">
        <v>369</v>
      </c>
      <c r="T81" s="17"/>
      <c r="X81" s="158">
        <v>1</v>
      </c>
      <c r="Y81" s="159">
        <f t="shared" si="50"/>
        <v>72.69</v>
      </c>
      <c r="Z81" s="159">
        <f t="shared" si="50"/>
        <v>33.36</v>
      </c>
      <c r="AA81" s="159">
        <f t="shared" si="51"/>
        <v>106.05</v>
      </c>
      <c r="AB81" s="174"/>
      <c r="AC81" s="174"/>
      <c r="AD81" s="174"/>
      <c r="AE81" s="174"/>
      <c r="AF81" s="174"/>
      <c r="AG81" s="174"/>
      <c r="AH81" s="174"/>
      <c r="AI81" s="174"/>
      <c r="AK81" s="81">
        <f t="shared" si="52"/>
        <v>1</v>
      </c>
      <c r="AL81" s="84">
        <f t="shared" si="52"/>
        <v>72.69</v>
      </c>
      <c r="AM81" s="84">
        <f t="shared" si="52"/>
        <v>33.36</v>
      </c>
      <c r="AN81" s="84">
        <f t="shared" si="52"/>
        <v>106.05</v>
      </c>
      <c r="AP81" s="194">
        <f t="shared" si="53"/>
        <v>0</v>
      </c>
      <c r="AQ81" s="194">
        <f t="shared" si="53"/>
        <v>0</v>
      </c>
      <c r="AR81" s="194">
        <f t="shared" si="53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40"/>
        <v>27.07</v>
      </c>
      <c r="J82" s="81">
        <f t="shared" si="41"/>
        <v>0.29289999999999999</v>
      </c>
      <c r="K82" s="7">
        <f t="shared" si="42"/>
        <v>10.73</v>
      </c>
      <c r="L82" s="7">
        <f t="shared" si="43"/>
        <v>24.27</v>
      </c>
      <c r="M82" s="7">
        <f t="shared" si="44"/>
        <v>35</v>
      </c>
      <c r="N82" s="7">
        <f t="shared" si="45"/>
        <v>107.3</v>
      </c>
      <c r="O82" s="7">
        <f t="shared" si="46"/>
        <v>242.7</v>
      </c>
      <c r="P82" s="7">
        <f t="shared" si="47"/>
        <v>350</v>
      </c>
      <c r="Q82" s="219">
        <f t="shared" si="48"/>
        <v>3.2453593679152644E-3</v>
      </c>
      <c r="R82" s="219">
        <f t="shared" si="49"/>
        <v>5.2217832229756612E-3</v>
      </c>
      <c r="S82" s="171" t="s">
        <v>369</v>
      </c>
      <c r="T82" s="17"/>
      <c r="X82" s="158">
        <v>1</v>
      </c>
      <c r="Y82" s="159">
        <f t="shared" si="50"/>
        <v>107.3</v>
      </c>
      <c r="Z82" s="159">
        <f t="shared" si="50"/>
        <v>242.7</v>
      </c>
      <c r="AA82" s="159">
        <f t="shared" si="51"/>
        <v>350</v>
      </c>
      <c r="AB82" s="174"/>
      <c r="AC82" s="174"/>
      <c r="AD82" s="174"/>
      <c r="AE82" s="174"/>
      <c r="AF82" s="174"/>
      <c r="AG82" s="174"/>
      <c r="AH82" s="174"/>
      <c r="AI82" s="174"/>
      <c r="AK82" s="81">
        <f t="shared" si="52"/>
        <v>1</v>
      </c>
      <c r="AL82" s="84">
        <f t="shared" si="52"/>
        <v>107.3</v>
      </c>
      <c r="AM82" s="84">
        <f t="shared" si="52"/>
        <v>242.7</v>
      </c>
      <c r="AN82" s="84">
        <f t="shared" si="52"/>
        <v>350</v>
      </c>
      <c r="AP82" s="194">
        <f t="shared" si="53"/>
        <v>0</v>
      </c>
      <c r="AQ82" s="194">
        <f t="shared" si="53"/>
        <v>0</v>
      </c>
      <c r="AR82" s="194">
        <f t="shared" si="53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40"/>
        <v>44.45</v>
      </c>
      <c r="J83" s="81">
        <f t="shared" si="41"/>
        <v>0.29289999999999999</v>
      </c>
      <c r="K83" s="7">
        <f t="shared" si="42"/>
        <v>16.79</v>
      </c>
      <c r="L83" s="7">
        <f t="shared" si="43"/>
        <v>40.67</v>
      </c>
      <c r="M83" s="7">
        <f t="shared" si="44"/>
        <v>57.46</v>
      </c>
      <c r="N83" s="7">
        <f t="shared" si="45"/>
        <v>167.9</v>
      </c>
      <c r="O83" s="7">
        <f t="shared" si="46"/>
        <v>406.7</v>
      </c>
      <c r="P83" s="7">
        <f t="shared" si="47"/>
        <v>574.6</v>
      </c>
      <c r="Q83" s="219">
        <f t="shared" si="48"/>
        <v>5.3279528365831746E-3</v>
      </c>
      <c r="R83" s="219">
        <f t="shared" si="49"/>
        <v>1.0549736059558836E-2</v>
      </c>
      <c r="S83" s="171" t="s">
        <v>369</v>
      </c>
      <c r="T83" s="17"/>
      <c r="X83" s="158">
        <v>1</v>
      </c>
      <c r="Y83" s="159">
        <f t="shared" si="50"/>
        <v>167.9</v>
      </c>
      <c r="Z83" s="159">
        <f t="shared" si="50"/>
        <v>406.7</v>
      </c>
      <c r="AA83" s="159">
        <f t="shared" si="51"/>
        <v>574.6</v>
      </c>
      <c r="AB83" s="174"/>
      <c r="AC83" s="174"/>
      <c r="AD83" s="174"/>
      <c r="AE83" s="174"/>
      <c r="AF83" s="174"/>
      <c r="AG83" s="174"/>
      <c r="AH83" s="174"/>
      <c r="AI83" s="174"/>
      <c r="AK83" s="81">
        <f t="shared" si="52"/>
        <v>1</v>
      </c>
      <c r="AL83" s="84">
        <f t="shared" si="52"/>
        <v>167.9</v>
      </c>
      <c r="AM83" s="84">
        <f t="shared" si="52"/>
        <v>406.7</v>
      </c>
      <c r="AN83" s="84">
        <f t="shared" si="52"/>
        <v>574.6</v>
      </c>
      <c r="AP83" s="194">
        <f t="shared" si="53"/>
        <v>0</v>
      </c>
      <c r="AQ83" s="194">
        <f t="shared" si="53"/>
        <v>0</v>
      </c>
      <c r="AR83" s="194">
        <f t="shared" si="53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40"/>
        <v>24.71</v>
      </c>
      <c r="J84" s="81">
        <f t="shared" si="41"/>
        <v>0.29289999999999999</v>
      </c>
      <c r="K84" s="7">
        <f t="shared" si="42"/>
        <v>10.74</v>
      </c>
      <c r="L84" s="7">
        <f t="shared" si="43"/>
        <v>21.2</v>
      </c>
      <c r="M84" s="7">
        <f t="shared" si="44"/>
        <v>31.939999999999998</v>
      </c>
      <c r="N84" s="7">
        <f t="shared" si="45"/>
        <v>107.4</v>
      </c>
      <c r="O84" s="7">
        <f t="shared" si="46"/>
        <v>212</v>
      </c>
      <c r="P84" s="7">
        <f t="shared" si="47"/>
        <v>319.39999999999998</v>
      </c>
      <c r="Q84" s="219">
        <f t="shared" si="48"/>
        <v>2.9616222346061012E-3</v>
      </c>
      <c r="R84" s="219">
        <f t="shared" si="49"/>
        <v>1.3511358294164937E-2</v>
      </c>
      <c r="S84" s="171" t="s">
        <v>369</v>
      </c>
      <c r="T84" s="17"/>
      <c r="X84" s="158">
        <v>1</v>
      </c>
      <c r="Y84" s="159">
        <f t="shared" si="50"/>
        <v>107.4</v>
      </c>
      <c r="Z84" s="159">
        <f t="shared" si="50"/>
        <v>212</v>
      </c>
      <c r="AA84" s="159">
        <f t="shared" si="51"/>
        <v>319.39999999999998</v>
      </c>
      <c r="AB84" s="174"/>
      <c r="AC84" s="174"/>
      <c r="AD84" s="174"/>
      <c r="AE84" s="174"/>
      <c r="AF84" s="174"/>
      <c r="AG84" s="174"/>
      <c r="AH84" s="174"/>
      <c r="AI84" s="174"/>
      <c r="AK84" s="81">
        <f t="shared" si="52"/>
        <v>1</v>
      </c>
      <c r="AL84" s="84">
        <f t="shared" si="52"/>
        <v>107.4</v>
      </c>
      <c r="AM84" s="84">
        <f t="shared" si="52"/>
        <v>212</v>
      </c>
      <c r="AN84" s="84">
        <f t="shared" si="52"/>
        <v>319.39999999999998</v>
      </c>
      <c r="AP84" s="194">
        <f t="shared" si="53"/>
        <v>0</v>
      </c>
      <c r="AQ84" s="194">
        <f t="shared" si="53"/>
        <v>0</v>
      </c>
      <c r="AR84" s="194">
        <f t="shared" si="53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40"/>
        <v>39.729999999999997</v>
      </c>
      <c r="J85" s="81">
        <f t="shared" si="41"/>
        <v>0.29289999999999999</v>
      </c>
      <c r="K85" s="7">
        <f t="shared" si="42"/>
        <v>16.79</v>
      </c>
      <c r="L85" s="7">
        <f t="shared" si="43"/>
        <v>34.57</v>
      </c>
      <c r="M85" s="7">
        <f t="shared" si="44"/>
        <v>51.36</v>
      </c>
      <c r="N85" s="7">
        <f t="shared" si="45"/>
        <v>839.5</v>
      </c>
      <c r="O85" s="7">
        <f t="shared" si="46"/>
        <v>1728.5</v>
      </c>
      <c r="P85" s="7">
        <f t="shared" si="47"/>
        <v>2568</v>
      </c>
      <c r="Q85" s="219">
        <f t="shared" si="48"/>
        <v>2.3811665305161142E-2</v>
      </c>
      <c r="R85" s="219">
        <f t="shared" si="49"/>
        <v>3.7323023599326079E-2</v>
      </c>
      <c r="S85" s="220" t="s">
        <v>332</v>
      </c>
      <c r="T85" s="17"/>
      <c r="X85" s="158">
        <v>1</v>
      </c>
      <c r="Y85" s="159">
        <f t="shared" si="50"/>
        <v>839.5</v>
      </c>
      <c r="Z85" s="159">
        <f t="shared" si="50"/>
        <v>1728.5</v>
      </c>
      <c r="AA85" s="159">
        <f t="shared" si="51"/>
        <v>2568</v>
      </c>
      <c r="AB85" s="174"/>
      <c r="AC85" s="174"/>
      <c r="AD85" s="174"/>
      <c r="AE85" s="174"/>
      <c r="AF85" s="174"/>
      <c r="AG85" s="174"/>
      <c r="AH85" s="174"/>
      <c r="AI85" s="174"/>
      <c r="AK85" s="81">
        <f t="shared" si="52"/>
        <v>1</v>
      </c>
      <c r="AL85" s="84">
        <f t="shared" si="52"/>
        <v>839.5</v>
      </c>
      <c r="AM85" s="84">
        <f t="shared" si="52"/>
        <v>1728.5</v>
      </c>
      <c r="AN85" s="84">
        <f t="shared" si="52"/>
        <v>2568</v>
      </c>
      <c r="AP85" s="194">
        <f t="shared" si="53"/>
        <v>0</v>
      </c>
      <c r="AQ85" s="194">
        <f t="shared" si="53"/>
        <v>0</v>
      </c>
      <c r="AR85" s="194">
        <f t="shared" si="53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40"/>
        <v>41.08</v>
      </c>
      <c r="J86" s="81">
        <f t="shared" si="41"/>
        <v>0.29289999999999999</v>
      </c>
      <c r="K86" s="7">
        <f t="shared" si="42"/>
        <v>19.02</v>
      </c>
      <c r="L86" s="7">
        <f t="shared" si="43"/>
        <v>34.090000000000003</v>
      </c>
      <c r="M86" s="7">
        <f t="shared" si="44"/>
        <v>53.11</v>
      </c>
      <c r="N86" s="7">
        <f t="shared" si="45"/>
        <v>190.2</v>
      </c>
      <c r="O86" s="7">
        <f t="shared" si="46"/>
        <v>340.9</v>
      </c>
      <c r="P86" s="7">
        <f t="shared" si="47"/>
        <v>531.09999999999991</v>
      </c>
      <c r="Q86" s="219">
        <f t="shared" si="48"/>
        <v>4.9246010294279902E-3</v>
      </c>
      <c r="R86" s="219">
        <f t="shared" si="49"/>
        <v>4.2247624628754067E-2</v>
      </c>
      <c r="S86" s="171" t="s">
        <v>369</v>
      </c>
      <c r="T86" s="17"/>
      <c r="X86" s="158">
        <v>1</v>
      </c>
      <c r="Y86" s="159">
        <f t="shared" si="50"/>
        <v>190.2</v>
      </c>
      <c r="Z86" s="159">
        <f t="shared" si="50"/>
        <v>340.9</v>
      </c>
      <c r="AA86" s="159">
        <f t="shared" si="51"/>
        <v>531.09999999999991</v>
      </c>
      <c r="AB86" s="174"/>
      <c r="AC86" s="174"/>
      <c r="AD86" s="174"/>
      <c r="AE86" s="174"/>
      <c r="AF86" s="174"/>
      <c r="AG86" s="174"/>
      <c r="AH86" s="174"/>
      <c r="AI86" s="174"/>
      <c r="AK86" s="81">
        <f t="shared" si="52"/>
        <v>1</v>
      </c>
      <c r="AL86" s="84">
        <f t="shared" si="52"/>
        <v>190.2</v>
      </c>
      <c r="AM86" s="84">
        <f t="shared" si="52"/>
        <v>340.9</v>
      </c>
      <c r="AN86" s="84">
        <f t="shared" si="52"/>
        <v>531.09999999999991</v>
      </c>
      <c r="AP86" s="194">
        <f t="shared" si="53"/>
        <v>0</v>
      </c>
      <c r="AQ86" s="194">
        <f t="shared" si="53"/>
        <v>0</v>
      </c>
      <c r="AR86" s="194">
        <f t="shared" si="53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40"/>
        <v>34.56</v>
      </c>
      <c r="J87" s="81">
        <f t="shared" si="41"/>
        <v>0.29289999999999999</v>
      </c>
      <c r="K87" s="7">
        <f t="shared" si="42"/>
        <v>19.850000000000001</v>
      </c>
      <c r="L87" s="7">
        <f t="shared" si="43"/>
        <v>24.84</v>
      </c>
      <c r="M87" s="7">
        <f t="shared" si="44"/>
        <v>44.69</v>
      </c>
      <c r="N87" s="7">
        <f t="shared" si="45"/>
        <v>198.5</v>
      </c>
      <c r="O87" s="7">
        <f t="shared" si="46"/>
        <v>248.4</v>
      </c>
      <c r="P87" s="7">
        <f t="shared" si="47"/>
        <v>446.9</v>
      </c>
      <c r="Q87" s="219">
        <f t="shared" si="48"/>
        <v>4.1438602900609476E-3</v>
      </c>
      <c r="R87" s="219">
        <f t="shared" si="49"/>
        <v>4.6391484918815014E-2</v>
      </c>
      <c r="S87" s="171" t="s">
        <v>369</v>
      </c>
      <c r="T87" s="17"/>
      <c r="X87" s="158">
        <v>1</v>
      </c>
      <c r="Y87" s="159">
        <f t="shared" si="50"/>
        <v>198.5</v>
      </c>
      <c r="Z87" s="159">
        <f t="shared" si="50"/>
        <v>248.4</v>
      </c>
      <c r="AA87" s="159">
        <f t="shared" si="51"/>
        <v>446.9</v>
      </c>
      <c r="AB87" s="174"/>
      <c r="AC87" s="174"/>
      <c r="AD87" s="174"/>
      <c r="AE87" s="174"/>
      <c r="AF87" s="174"/>
      <c r="AG87" s="174"/>
      <c r="AH87" s="174"/>
      <c r="AI87" s="174"/>
      <c r="AK87" s="81">
        <f t="shared" si="52"/>
        <v>1</v>
      </c>
      <c r="AL87" s="84">
        <f t="shared" si="52"/>
        <v>198.5</v>
      </c>
      <c r="AM87" s="84">
        <f t="shared" si="52"/>
        <v>248.4</v>
      </c>
      <c r="AN87" s="84">
        <f t="shared" si="52"/>
        <v>446.9</v>
      </c>
      <c r="AP87" s="194">
        <f t="shared" si="53"/>
        <v>0</v>
      </c>
      <c r="AQ87" s="194">
        <f t="shared" si="53"/>
        <v>0</v>
      </c>
      <c r="AR87" s="194">
        <f t="shared" si="53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40"/>
        <v>36.92</v>
      </c>
      <c r="J88" s="81">
        <f t="shared" si="41"/>
        <v>0.29289999999999999</v>
      </c>
      <c r="K88" s="7">
        <f t="shared" si="42"/>
        <v>19.850000000000001</v>
      </c>
      <c r="L88" s="7">
        <f t="shared" si="43"/>
        <v>27.89</v>
      </c>
      <c r="M88" s="7">
        <f t="shared" si="44"/>
        <v>47.74</v>
      </c>
      <c r="N88" s="7">
        <f t="shared" si="45"/>
        <v>198.5</v>
      </c>
      <c r="O88" s="7">
        <f t="shared" si="46"/>
        <v>278.89999999999998</v>
      </c>
      <c r="P88" s="7">
        <f t="shared" si="47"/>
        <v>477.4</v>
      </c>
      <c r="Q88" s="219">
        <f t="shared" si="48"/>
        <v>4.4266701778364207E-3</v>
      </c>
      <c r="R88" s="219">
        <f t="shared" si="49"/>
        <v>5.0818155096651434E-2</v>
      </c>
      <c r="S88" s="171" t="s">
        <v>369</v>
      </c>
      <c r="T88" s="17"/>
      <c r="X88" s="158">
        <v>1</v>
      </c>
      <c r="Y88" s="159">
        <f t="shared" si="50"/>
        <v>198.5</v>
      </c>
      <c r="Z88" s="159">
        <f t="shared" si="50"/>
        <v>278.89999999999998</v>
      </c>
      <c r="AA88" s="159">
        <f t="shared" si="51"/>
        <v>477.4</v>
      </c>
      <c r="AB88" s="174"/>
      <c r="AC88" s="174"/>
      <c r="AD88" s="174"/>
      <c r="AE88" s="174"/>
      <c r="AF88" s="174"/>
      <c r="AG88" s="174"/>
      <c r="AH88" s="174"/>
      <c r="AI88" s="174"/>
      <c r="AK88" s="81">
        <f t="shared" si="52"/>
        <v>1</v>
      </c>
      <c r="AL88" s="84">
        <f t="shared" si="52"/>
        <v>198.5</v>
      </c>
      <c r="AM88" s="84">
        <f t="shared" si="52"/>
        <v>278.89999999999998</v>
      </c>
      <c r="AN88" s="84">
        <f t="shared" si="52"/>
        <v>477.4</v>
      </c>
      <c r="AP88" s="194">
        <f t="shared" si="53"/>
        <v>0</v>
      </c>
      <c r="AQ88" s="194">
        <f t="shared" si="53"/>
        <v>0</v>
      </c>
      <c r="AR88" s="194">
        <f t="shared" si="53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40"/>
        <v>54.89</v>
      </c>
      <c r="J89" s="81">
        <f t="shared" si="41"/>
        <v>0.29289999999999999</v>
      </c>
      <c r="K89" s="7">
        <f t="shared" si="42"/>
        <v>26.13</v>
      </c>
      <c r="L89" s="7">
        <f t="shared" si="43"/>
        <v>44.84</v>
      </c>
      <c r="M89" s="7">
        <f t="shared" si="44"/>
        <v>70.97</v>
      </c>
      <c r="N89" s="7">
        <f t="shared" si="45"/>
        <v>261.3</v>
      </c>
      <c r="O89" s="7">
        <f t="shared" si="46"/>
        <v>448.4</v>
      </c>
      <c r="P89" s="7">
        <f t="shared" si="47"/>
        <v>709.7</v>
      </c>
      <c r="Q89" s="219">
        <f t="shared" si="48"/>
        <v>6.5806615525984668E-3</v>
      </c>
      <c r="R89" s="219">
        <f t="shared" si="49"/>
        <v>5.7398816649249902E-2</v>
      </c>
      <c r="S89" s="221" t="s">
        <v>356</v>
      </c>
      <c r="T89" s="17"/>
      <c r="X89" s="158">
        <v>1</v>
      </c>
      <c r="Y89" s="159">
        <f t="shared" si="50"/>
        <v>261.3</v>
      </c>
      <c r="Z89" s="159">
        <f t="shared" si="50"/>
        <v>448.4</v>
      </c>
      <c r="AA89" s="159">
        <f t="shared" si="51"/>
        <v>709.7</v>
      </c>
      <c r="AB89" s="174"/>
      <c r="AC89" s="174"/>
      <c r="AD89" s="174"/>
      <c r="AE89" s="174"/>
      <c r="AF89" s="174"/>
      <c r="AG89" s="174"/>
      <c r="AH89" s="174"/>
      <c r="AI89" s="174"/>
      <c r="AK89" s="81">
        <f t="shared" si="52"/>
        <v>1</v>
      </c>
      <c r="AL89" s="84">
        <f t="shared" si="52"/>
        <v>261.3</v>
      </c>
      <c r="AM89" s="84">
        <f t="shared" si="52"/>
        <v>448.4</v>
      </c>
      <c r="AN89" s="84">
        <f t="shared" si="52"/>
        <v>709.7</v>
      </c>
      <c r="AP89" s="194">
        <f t="shared" si="53"/>
        <v>0</v>
      </c>
      <c r="AQ89" s="194">
        <f t="shared" si="53"/>
        <v>0</v>
      </c>
      <c r="AR89" s="194">
        <f t="shared" si="53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40"/>
        <v>23.31</v>
      </c>
      <c r="J90" s="81">
        <f t="shared" si="41"/>
        <v>0.29289999999999999</v>
      </c>
      <c r="K90" s="7">
        <f t="shared" si="42"/>
        <v>10.39</v>
      </c>
      <c r="L90" s="7">
        <f t="shared" si="43"/>
        <v>19.739999999999998</v>
      </c>
      <c r="M90" s="7">
        <f t="shared" si="44"/>
        <v>30.13</v>
      </c>
      <c r="N90" s="7">
        <f t="shared" si="45"/>
        <v>103.9</v>
      </c>
      <c r="O90" s="7">
        <f t="shared" si="46"/>
        <v>197.4</v>
      </c>
      <c r="P90" s="7">
        <f t="shared" si="47"/>
        <v>301.3</v>
      </c>
      <c r="Q90" s="219">
        <f t="shared" si="48"/>
        <v>2.7937907930081977E-3</v>
      </c>
      <c r="R90" s="219">
        <f t="shared" si="49"/>
        <v>6.01926074422581E-2</v>
      </c>
      <c r="S90" s="171" t="s">
        <v>369</v>
      </c>
      <c r="T90" s="17"/>
      <c r="X90" s="158">
        <v>1</v>
      </c>
      <c r="Y90" s="159">
        <f t="shared" si="50"/>
        <v>103.9</v>
      </c>
      <c r="Z90" s="159">
        <f t="shared" si="50"/>
        <v>197.4</v>
      </c>
      <c r="AA90" s="159">
        <f t="shared" si="51"/>
        <v>301.3</v>
      </c>
      <c r="AB90" s="174"/>
      <c r="AC90" s="174"/>
      <c r="AD90" s="174"/>
      <c r="AE90" s="174"/>
      <c r="AF90" s="174"/>
      <c r="AG90" s="174"/>
      <c r="AH90" s="174"/>
      <c r="AI90" s="174"/>
      <c r="AK90" s="81">
        <f t="shared" si="52"/>
        <v>1</v>
      </c>
      <c r="AL90" s="84">
        <f t="shared" si="52"/>
        <v>103.9</v>
      </c>
      <c r="AM90" s="84">
        <f t="shared" si="52"/>
        <v>197.4</v>
      </c>
      <c r="AN90" s="84">
        <f t="shared" si="52"/>
        <v>301.3</v>
      </c>
      <c r="AP90" s="194">
        <f t="shared" si="53"/>
        <v>0</v>
      </c>
      <c r="AQ90" s="194">
        <f t="shared" si="53"/>
        <v>0</v>
      </c>
      <c r="AR90" s="194">
        <f t="shared" si="53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40"/>
        <v>28.69</v>
      </c>
      <c r="J91" s="81">
        <f t="shared" si="41"/>
        <v>0.29289999999999999</v>
      </c>
      <c r="K91" s="7">
        <f t="shared" si="42"/>
        <v>13.28</v>
      </c>
      <c r="L91" s="7">
        <f t="shared" si="43"/>
        <v>23.82</v>
      </c>
      <c r="M91" s="7">
        <f t="shared" si="44"/>
        <v>37.1</v>
      </c>
      <c r="N91" s="7">
        <f t="shared" si="45"/>
        <v>132.80000000000001</v>
      </c>
      <c r="O91" s="7">
        <f t="shared" si="46"/>
        <v>238.2</v>
      </c>
      <c r="P91" s="7">
        <f t="shared" si="47"/>
        <v>371</v>
      </c>
      <c r="Q91" s="219">
        <f t="shared" si="48"/>
        <v>3.4400809299901802E-3</v>
      </c>
      <c r="R91" s="219">
        <f t="shared" si="49"/>
        <v>6.3632688372248281E-2</v>
      </c>
      <c r="S91" s="171" t="s">
        <v>369</v>
      </c>
      <c r="T91" s="17"/>
      <c r="X91" s="158">
        <v>1</v>
      </c>
      <c r="Y91" s="159">
        <f t="shared" si="50"/>
        <v>132.80000000000001</v>
      </c>
      <c r="Z91" s="159">
        <f t="shared" si="50"/>
        <v>238.2</v>
      </c>
      <c r="AA91" s="159">
        <f t="shared" si="51"/>
        <v>371</v>
      </c>
      <c r="AB91" s="174"/>
      <c r="AC91" s="174"/>
      <c r="AD91" s="174"/>
      <c r="AE91" s="174"/>
      <c r="AF91" s="174"/>
      <c r="AG91" s="174"/>
      <c r="AH91" s="174"/>
      <c r="AI91" s="174"/>
      <c r="AK91" s="81">
        <f t="shared" si="52"/>
        <v>1</v>
      </c>
      <c r="AL91" s="84">
        <f t="shared" si="52"/>
        <v>132.80000000000001</v>
      </c>
      <c r="AM91" s="84">
        <f t="shared" si="52"/>
        <v>238.2</v>
      </c>
      <c r="AN91" s="84">
        <f t="shared" si="52"/>
        <v>371</v>
      </c>
      <c r="AP91" s="194">
        <f t="shared" si="53"/>
        <v>0</v>
      </c>
      <c r="AQ91" s="194">
        <f t="shared" si="53"/>
        <v>0</v>
      </c>
      <c r="AR91" s="194">
        <f t="shared" si="53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40"/>
        <v>36.950000000000003</v>
      </c>
      <c r="J92" s="81">
        <f t="shared" si="41"/>
        <v>0.29289999999999999</v>
      </c>
      <c r="K92" s="7">
        <f t="shared" si="42"/>
        <v>16.14</v>
      </c>
      <c r="L92" s="7">
        <f t="shared" si="43"/>
        <v>31.64</v>
      </c>
      <c r="M92" s="7">
        <f t="shared" si="44"/>
        <v>47.78</v>
      </c>
      <c r="N92" s="7">
        <f t="shared" si="45"/>
        <v>161.4</v>
      </c>
      <c r="O92" s="7">
        <f t="shared" si="46"/>
        <v>316.39999999999998</v>
      </c>
      <c r="P92" s="7">
        <f t="shared" si="47"/>
        <v>477.79999999999995</v>
      </c>
      <c r="Q92" s="219">
        <f t="shared" si="48"/>
        <v>4.4303791599711803E-3</v>
      </c>
      <c r="R92" s="219">
        <f t="shared" si="49"/>
        <v>6.8063067532219468E-2</v>
      </c>
      <c r="S92" s="171" t="s">
        <v>369</v>
      </c>
      <c r="T92" s="17"/>
      <c r="X92" s="158">
        <v>1</v>
      </c>
      <c r="Y92" s="159">
        <f t="shared" si="50"/>
        <v>161.4</v>
      </c>
      <c r="Z92" s="159">
        <f t="shared" si="50"/>
        <v>316.39999999999998</v>
      </c>
      <c r="AA92" s="159">
        <f t="shared" si="51"/>
        <v>477.79999999999995</v>
      </c>
      <c r="AB92" s="174"/>
      <c r="AC92" s="174"/>
      <c r="AD92" s="174"/>
      <c r="AE92" s="174"/>
      <c r="AF92" s="174"/>
      <c r="AG92" s="174"/>
      <c r="AH92" s="174"/>
      <c r="AI92" s="174"/>
      <c r="AK92" s="81">
        <f t="shared" si="52"/>
        <v>1</v>
      </c>
      <c r="AL92" s="84">
        <f t="shared" si="52"/>
        <v>161.4</v>
      </c>
      <c r="AM92" s="84">
        <f t="shared" si="52"/>
        <v>316.39999999999998</v>
      </c>
      <c r="AN92" s="84">
        <f t="shared" si="52"/>
        <v>477.79999999999995</v>
      </c>
      <c r="AP92" s="194">
        <f t="shared" si="53"/>
        <v>0</v>
      </c>
      <c r="AQ92" s="194">
        <f t="shared" si="53"/>
        <v>0</v>
      </c>
      <c r="AR92" s="194">
        <f t="shared" si="53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40"/>
        <v>50.6</v>
      </c>
      <c r="J93" s="81">
        <f t="shared" si="41"/>
        <v>0.29289999999999999</v>
      </c>
      <c r="K93" s="7">
        <f t="shared" si="42"/>
        <v>21.89</v>
      </c>
      <c r="L93" s="7">
        <f t="shared" si="43"/>
        <v>43.53</v>
      </c>
      <c r="M93" s="7">
        <f t="shared" si="44"/>
        <v>65.42</v>
      </c>
      <c r="N93" s="7">
        <f t="shared" si="45"/>
        <v>218.9</v>
      </c>
      <c r="O93" s="7">
        <f t="shared" si="46"/>
        <v>435.3</v>
      </c>
      <c r="P93" s="7">
        <f t="shared" si="47"/>
        <v>654.20000000000005</v>
      </c>
      <c r="Q93" s="219">
        <f t="shared" si="48"/>
        <v>6.0660402814004749E-3</v>
      </c>
      <c r="R93" s="219">
        <f t="shared" si="49"/>
        <v>7.4129107813619949E-2</v>
      </c>
      <c r="S93" s="221" t="s">
        <v>356</v>
      </c>
      <c r="T93" s="17"/>
      <c r="X93" s="158">
        <v>1</v>
      </c>
      <c r="Y93" s="159">
        <f t="shared" si="50"/>
        <v>218.9</v>
      </c>
      <c r="Z93" s="159">
        <f t="shared" si="50"/>
        <v>435.3</v>
      </c>
      <c r="AA93" s="159">
        <f t="shared" si="51"/>
        <v>654.20000000000005</v>
      </c>
      <c r="AB93" s="174"/>
      <c r="AC93" s="174"/>
      <c r="AD93" s="174"/>
      <c r="AE93" s="174"/>
      <c r="AF93" s="174"/>
      <c r="AG93" s="174"/>
      <c r="AH93" s="174"/>
      <c r="AI93" s="174"/>
      <c r="AK93" s="81">
        <f t="shared" si="52"/>
        <v>1</v>
      </c>
      <c r="AL93" s="84">
        <f t="shared" si="52"/>
        <v>218.9</v>
      </c>
      <c r="AM93" s="84">
        <f t="shared" si="52"/>
        <v>435.3</v>
      </c>
      <c r="AN93" s="84">
        <f t="shared" si="52"/>
        <v>654.20000000000005</v>
      </c>
      <c r="AP93" s="194">
        <f t="shared" si="53"/>
        <v>0</v>
      </c>
      <c r="AQ93" s="194">
        <f t="shared" si="53"/>
        <v>0</v>
      </c>
      <c r="AR93" s="194">
        <f t="shared" si="53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40"/>
        <v>42.650000000000006</v>
      </c>
      <c r="J94" s="81">
        <f t="shared" si="41"/>
        <v>0.29289999999999999</v>
      </c>
      <c r="K94" s="7">
        <f t="shared" si="42"/>
        <v>16.14</v>
      </c>
      <c r="L94" s="7">
        <f t="shared" si="43"/>
        <v>39.01</v>
      </c>
      <c r="M94" s="7">
        <f t="shared" si="44"/>
        <v>55.15</v>
      </c>
      <c r="N94" s="7">
        <f t="shared" si="45"/>
        <v>161.4</v>
      </c>
      <c r="O94" s="7">
        <f t="shared" si="46"/>
        <v>390.1</v>
      </c>
      <c r="P94" s="7">
        <f t="shared" si="47"/>
        <v>551.5</v>
      </c>
      <c r="Q94" s="219">
        <f t="shared" si="48"/>
        <v>5.1137591183007666E-3</v>
      </c>
      <c r="R94" s="219">
        <f t="shared" si="49"/>
        <v>7.9242866931920716E-2</v>
      </c>
      <c r="S94" s="171" t="s">
        <v>369</v>
      </c>
      <c r="T94" s="17"/>
      <c r="X94" s="158">
        <v>1</v>
      </c>
      <c r="Y94" s="159">
        <f t="shared" si="50"/>
        <v>161.4</v>
      </c>
      <c r="Z94" s="159">
        <f t="shared" si="50"/>
        <v>390.1</v>
      </c>
      <c r="AA94" s="159">
        <f t="shared" si="51"/>
        <v>551.5</v>
      </c>
      <c r="AB94" s="174"/>
      <c r="AC94" s="174"/>
      <c r="AD94" s="174"/>
      <c r="AE94" s="174"/>
      <c r="AF94" s="174"/>
      <c r="AG94" s="174"/>
      <c r="AH94" s="174"/>
      <c r="AI94" s="174"/>
      <c r="AK94" s="81">
        <f t="shared" si="52"/>
        <v>1</v>
      </c>
      <c r="AL94" s="84">
        <f t="shared" si="52"/>
        <v>161.4</v>
      </c>
      <c r="AM94" s="84">
        <f t="shared" si="52"/>
        <v>390.1</v>
      </c>
      <c r="AN94" s="84">
        <f t="shared" si="52"/>
        <v>551.5</v>
      </c>
      <c r="AP94" s="194">
        <f t="shared" si="53"/>
        <v>0</v>
      </c>
      <c r="AQ94" s="194">
        <f t="shared" si="53"/>
        <v>0</v>
      </c>
      <c r="AR94" s="194">
        <f t="shared" si="53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40"/>
        <v>3.88</v>
      </c>
      <c r="J95" s="81">
        <f t="shared" si="41"/>
        <v>0.29289999999999999</v>
      </c>
      <c r="K95" s="7">
        <f t="shared" si="42"/>
        <v>1.03</v>
      </c>
      <c r="L95" s="7">
        <f t="shared" si="43"/>
        <v>3.98</v>
      </c>
      <c r="M95" s="7">
        <f t="shared" si="44"/>
        <v>5.01</v>
      </c>
      <c r="N95" s="7">
        <f t="shared" si="45"/>
        <v>2060</v>
      </c>
      <c r="O95" s="7">
        <f t="shared" si="46"/>
        <v>7960</v>
      </c>
      <c r="P95" s="7">
        <f t="shared" si="47"/>
        <v>10020</v>
      </c>
      <c r="Q95" s="219">
        <f t="shared" si="48"/>
        <v>9.2910002475745573E-2</v>
      </c>
      <c r="R95" s="219">
        <f t="shared" si="49"/>
        <v>0.17215286940766628</v>
      </c>
      <c r="S95" s="220" t="s">
        <v>332</v>
      </c>
      <c r="T95" s="163"/>
      <c r="X95" s="158">
        <v>1</v>
      </c>
      <c r="Y95" s="159">
        <f t="shared" si="50"/>
        <v>2060</v>
      </c>
      <c r="Z95" s="159">
        <f t="shared" si="50"/>
        <v>7960</v>
      </c>
      <c r="AA95" s="159">
        <f t="shared" si="51"/>
        <v>10020</v>
      </c>
      <c r="AB95" s="174"/>
      <c r="AC95" s="174"/>
      <c r="AD95" s="174"/>
      <c r="AE95" s="174"/>
      <c r="AF95" s="174"/>
      <c r="AG95" s="174"/>
      <c r="AH95" s="174"/>
      <c r="AI95" s="174"/>
      <c r="AK95" s="81">
        <f t="shared" si="52"/>
        <v>1</v>
      </c>
      <c r="AL95" s="84">
        <f t="shared" si="52"/>
        <v>2060</v>
      </c>
      <c r="AM95" s="84">
        <f t="shared" si="52"/>
        <v>7960</v>
      </c>
      <c r="AN95" s="84">
        <f t="shared" si="52"/>
        <v>10020</v>
      </c>
      <c r="AP95" s="194">
        <f t="shared" si="53"/>
        <v>0</v>
      </c>
      <c r="AQ95" s="194">
        <f t="shared" si="53"/>
        <v>0</v>
      </c>
      <c r="AR95" s="194">
        <f t="shared" si="53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40"/>
        <v>6.4399999999999995</v>
      </c>
      <c r="J96" s="81">
        <f t="shared" si="41"/>
        <v>0.29289999999999999</v>
      </c>
      <c r="K96" s="7">
        <f t="shared" si="42"/>
        <v>1.37</v>
      </c>
      <c r="L96" s="7">
        <f t="shared" si="43"/>
        <v>6.96</v>
      </c>
      <c r="M96" s="7">
        <f t="shared" si="44"/>
        <v>8.33</v>
      </c>
      <c r="N96" s="7">
        <f t="shared" si="45"/>
        <v>274</v>
      </c>
      <c r="O96" s="7">
        <f t="shared" si="46"/>
        <v>1392</v>
      </c>
      <c r="P96" s="7">
        <f t="shared" si="47"/>
        <v>1666</v>
      </c>
      <c r="Q96" s="219">
        <f t="shared" si="48"/>
        <v>1.5447910591276658E-2</v>
      </c>
      <c r="R96" s="219">
        <f t="shared" si="49"/>
        <v>0.18760077999894292</v>
      </c>
      <c r="S96" s="221" t="s">
        <v>356</v>
      </c>
      <c r="T96" s="17"/>
      <c r="X96" s="158">
        <v>1</v>
      </c>
      <c r="Y96" s="159">
        <f t="shared" si="50"/>
        <v>274</v>
      </c>
      <c r="Z96" s="159">
        <f t="shared" si="50"/>
        <v>1392</v>
      </c>
      <c r="AA96" s="159">
        <f t="shared" si="51"/>
        <v>1666</v>
      </c>
      <c r="AB96" s="174"/>
      <c r="AC96" s="174"/>
      <c r="AD96" s="174"/>
      <c r="AE96" s="174"/>
      <c r="AF96" s="174"/>
      <c r="AG96" s="174"/>
      <c r="AH96" s="174"/>
      <c r="AI96" s="174"/>
      <c r="AK96" s="81">
        <f t="shared" si="52"/>
        <v>1</v>
      </c>
      <c r="AL96" s="84">
        <f t="shared" si="52"/>
        <v>274</v>
      </c>
      <c r="AM96" s="84">
        <f t="shared" si="52"/>
        <v>1392</v>
      </c>
      <c r="AN96" s="84">
        <f t="shared" si="52"/>
        <v>1666</v>
      </c>
      <c r="AP96" s="194">
        <f t="shared" si="53"/>
        <v>0</v>
      </c>
      <c r="AQ96" s="194">
        <f t="shared" si="53"/>
        <v>0</v>
      </c>
      <c r="AR96" s="194">
        <f t="shared" si="53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40"/>
        <v>8.86</v>
      </c>
      <c r="J97" s="81">
        <f t="shared" si="41"/>
        <v>0.29289999999999999</v>
      </c>
      <c r="K97" s="7">
        <f t="shared" si="42"/>
        <v>1.8</v>
      </c>
      <c r="L97" s="7">
        <f t="shared" si="43"/>
        <v>9.66</v>
      </c>
      <c r="M97" s="7">
        <f t="shared" si="44"/>
        <v>11.46</v>
      </c>
      <c r="N97" s="7">
        <f t="shared" si="45"/>
        <v>90</v>
      </c>
      <c r="O97" s="7">
        <f t="shared" si="46"/>
        <v>483</v>
      </c>
      <c r="P97" s="7">
        <f t="shared" si="47"/>
        <v>573</v>
      </c>
      <c r="Q97" s="219">
        <f t="shared" si="48"/>
        <v>5.3131169080441326E-3</v>
      </c>
      <c r="R97" s="219">
        <f t="shared" si="49"/>
        <v>0.19291389690698707</v>
      </c>
      <c r="S97" s="171" t="s">
        <v>369</v>
      </c>
      <c r="T97" s="17"/>
      <c r="X97" s="158">
        <v>1</v>
      </c>
      <c r="Y97" s="159">
        <f t="shared" si="50"/>
        <v>90</v>
      </c>
      <c r="Z97" s="159">
        <f t="shared" si="50"/>
        <v>483</v>
      </c>
      <c r="AA97" s="159">
        <f t="shared" si="51"/>
        <v>573</v>
      </c>
      <c r="AB97" s="174"/>
      <c r="AC97" s="174"/>
      <c r="AD97" s="174"/>
      <c r="AE97" s="174"/>
      <c r="AF97" s="174"/>
      <c r="AG97" s="174"/>
      <c r="AH97" s="174"/>
      <c r="AI97" s="174"/>
      <c r="AK97" s="81">
        <f t="shared" si="52"/>
        <v>1</v>
      </c>
      <c r="AL97" s="84">
        <f t="shared" si="52"/>
        <v>90</v>
      </c>
      <c r="AM97" s="84">
        <f t="shared" si="52"/>
        <v>483</v>
      </c>
      <c r="AN97" s="84">
        <f t="shared" si="52"/>
        <v>573</v>
      </c>
      <c r="AP97" s="194">
        <f t="shared" si="53"/>
        <v>0</v>
      </c>
      <c r="AQ97" s="194">
        <f t="shared" si="53"/>
        <v>0</v>
      </c>
      <c r="AR97" s="194">
        <f t="shared" si="53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40"/>
        <v>13.98</v>
      </c>
      <c r="J98" s="81">
        <f t="shared" si="41"/>
        <v>0.29289999999999999</v>
      </c>
      <c r="K98" s="7">
        <f t="shared" si="42"/>
        <v>6.76</v>
      </c>
      <c r="L98" s="7">
        <f t="shared" si="43"/>
        <v>11.31</v>
      </c>
      <c r="M98" s="7">
        <f t="shared" si="44"/>
        <v>18.07</v>
      </c>
      <c r="N98" s="7">
        <f t="shared" si="45"/>
        <v>676</v>
      </c>
      <c r="O98" s="7">
        <f t="shared" si="46"/>
        <v>1131</v>
      </c>
      <c r="P98" s="7">
        <f t="shared" si="47"/>
        <v>1807</v>
      </c>
      <c r="Q98" s="219">
        <f t="shared" si="48"/>
        <v>1.6755326793779664E-2</v>
      </c>
      <c r="R98" s="219">
        <f t="shared" si="49"/>
        <v>0.20966922370076674</v>
      </c>
      <c r="S98" s="221" t="s">
        <v>356</v>
      </c>
      <c r="T98" s="17"/>
      <c r="X98" s="158">
        <v>1</v>
      </c>
      <c r="Y98" s="159">
        <f t="shared" si="50"/>
        <v>676</v>
      </c>
      <c r="Z98" s="159">
        <f t="shared" si="50"/>
        <v>1131</v>
      </c>
      <c r="AA98" s="159">
        <f t="shared" si="51"/>
        <v>1807</v>
      </c>
      <c r="AB98" s="174"/>
      <c r="AC98" s="174"/>
      <c r="AD98" s="174"/>
      <c r="AE98" s="174"/>
      <c r="AF98" s="174"/>
      <c r="AG98" s="174"/>
      <c r="AH98" s="174"/>
      <c r="AI98" s="174"/>
      <c r="AK98" s="81">
        <f t="shared" si="52"/>
        <v>1</v>
      </c>
      <c r="AL98" s="84">
        <f t="shared" si="52"/>
        <v>676</v>
      </c>
      <c r="AM98" s="84">
        <f t="shared" si="52"/>
        <v>1131</v>
      </c>
      <c r="AN98" s="84">
        <f t="shared" si="52"/>
        <v>1807</v>
      </c>
      <c r="AP98" s="194">
        <f t="shared" si="53"/>
        <v>0</v>
      </c>
      <c r="AQ98" s="194">
        <f t="shared" si="53"/>
        <v>0</v>
      </c>
      <c r="AR98" s="194">
        <f t="shared" si="53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40"/>
        <v>12.74</v>
      </c>
      <c r="J99" s="81">
        <f t="shared" si="41"/>
        <v>0.29289999999999999</v>
      </c>
      <c r="K99" s="7">
        <f t="shared" si="42"/>
        <v>5.7</v>
      </c>
      <c r="L99" s="7">
        <f t="shared" si="43"/>
        <v>10.77</v>
      </c>
      <c r="M99" s="7">
        <f t="shared" si="44"/>
        <v>16.47</v>
      </c>
      <c r="N99" s="7">
        <f t="shared" si="45"/>
        <v>570</v>
      </c>
      <c r="O99" s="7">
        <f t="shared" si="46"/>
        <v>1077</v>
      </c>
      <c r="P99" s="7">
        <f t="shared" si="47"/>
        <v>1647</v>
      </c>
      <c r="Q99" s="219">
        <f t="shared" si="48"/>
        <v>1.5271733939875545E-2</v>
      </c>
      <c r="R99" s="219">
        <f t="shared" si="49"/>
        <v>0.22494095764064229</v>
      </c>
      <c r="S99" s="221" t="s">
        <v>356</v>
      </c>
      <c r="T99" s="17"/>
      <c r="X99" s="158">
        <v>1</v>
      </c>
      <c r="Y99" s="159">
        <f t="shared" si="50"/>
        <v>570</v>
      </c>
      <c r="Z99" s="159">
        <f t="shared" si="50"/>
        <v>1077</v>
      </c>
      <c r="AA99" s="159">
        <f t="shared" si="51"/>
        <v>1647</v>
      </c>
      <c r="AB99" s="174"/>
      <c r="AC99" s="174"/>
      <c r="AD99" s="174"/>
      <c r="AE99" s="174"/>
      <c r="AF99" s="174"/>
      <c r="AG99" s="174"/>
      <c r="AH99" s="174"/>
      <c r="AI99" s="174"/>
      <c r="AK99" s="81">
        <f t="shared" si="52"/>
        <v>1</v>
      </c>
      <c r="AL99" s="84">
        <f t="shared" si="52"/>
        <v>570</v>
      </c>
      <c r="AM99" s="84">
        <f t="shared" si="52"/>
        <v>1077</v>
      </c>
      <c r="AN99" s="84">
        <f t="shared" si="52"/>
        <v>1647</v>
      </c>
      <c r="AP99" s="194">
        <f t="shared" si="53"/>
        <v>0</v>
      </c>
      <c r="AQ99" s="194">
        <f t="shared" si="53"/>
        <v>0</v>
      </c>
      <c r="AR99" s="194">
        <f t="shared" si="53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40"/>
        <v>12.719999999999999</v>
      </c>
      <c r="J100" s="81">
        <f t="shared" si="41"/>
        <v>0.29289999999999999</v>
      </c>
      <c r="K100" s="7">
        <f t="shared" si="42"/>
        <v>4.47</v>
      </c>
      <c r="L100" s="7">
        <f t="shared" si="43"/>
        <v>11.97</v>
      </c>
      <c r="M100" s="7">
        <f t="shared" si="44"/>
        <v>16.440000000000001</v>
      </c>
      <c r="N100" s="7">
        <f t="shared" si="45"/>
        <v>447</v>
      </c>
      <c r="O100" s="7">
        <f t="shared" si="46"/>
        <v>1197</v>
      </c>
      <c r="P100" s="7">
        <f t="shared" si="47"/>
        <v>1644</v>
      </c>
      <c r="Q100" s="219">
        <f t="shared" si="48"/>
        <v>1.5243916573864843E-2</v>
      </c>
      <c r="R100" s="219">
        <f t="shared" si="49"/>
        <v>0.24018487421450713</v>
      </c>
      <c r="S100" s="221" t="s">
        <v>356</v>
      </c>
      <c r="T100" s="17"/>
      <c r="X100" s="158">
        <v>1</v>
      </c>
      <c r="Y100" s="159">
        <f t="shared" si="50"/>
        <v>447</v>
      </c>
      <c r="Z100" s="159">
        <f t="shared" si="50"/>
        <v>1197</v>
      </c>
      <c r="AA100" s="159">
        <f t="shared" si="51"/>
        <v>1644</v>
      </c>
      <c r="AB100" s="174"/>
      <c r="AC100" s="174"/>
      <c r="AD100" s="174"/>
      <c r="AE100" s="174"/>
      <c r="AF100" s="174"/>
      <c r="AG100" s="174"/>
      <c r="AH100" s="174"/>
      <c r="AI100" s="174"/>
      <c r="AK100" s="81">
        <f t="shared" si="52"/>
        <v>1</v>
      </c>
      <c r="AL100" s="84">
        <f t="shared" si="52"/>
        <v>447</v>
      </c>
      <c r="AM100" s="84">
        <f t="shared" si="52"/>
        <v>1197</v>
      </c>
      <c r="AN100" s="84">
        <f t="shared" si="52"/>
        <v>1644</v>
      </c>
      <c r="AP100" s="194">
        <f t="shared" si="53"/>
        <v>0</v>
      </c>
      <c r="AQ100" s="194">
        <f t="shared" si="53"/>
        <v>0</v>
      </c>
      <c r="AR100" s="194">
        <f t="shared" si="53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40"/>
        <v>96.009999999999991</v>
      </c>
      <c r="J101" s="81">
        <f t="shared" si="41"/>
        <v>0.29289999999999999</v>
      </c>
      <c r="K101" s="7">
        <f t="shared" si="42"/>
        <v>3.15</v>
      </c>
      <c r="L101" s="7">
        <f t="shared" si="43"/>
        <v>120.98</v>
      </c>
      <c r="M101" s="7">
        <f t="shared" si="44"/>
        <v>124.13000000000001</v>
      </c>
      <c r="N101" s="7">
        <f t="shared" si="45"/>
        <v>37.799999999999997</v>
      </c>
      <c r="O101" s="7">
        <f t="shared" si="46"/>
        <v>1451.76</v>
      </c>
      <c r="P101" s="7">
        <f t="shared" si="47"/>
        <v>1489.56</v>
      </c>
      <c r="Q101" s="219">
        <f t="shared" si="48"/>
        <v>1.3811878571633889E-2</v>
      </c>
      <c r="R101" s="219">
        <f t="shared" si="49"/>
        <v>0.25399675278614103</v>
      </c>
      <c r="S101" s="221" t="s">
        <v>356</v>
      </c>
      <c r="T101" s="17"/>
      <c r="X101" s="158">
        <v>1</v>
      </c>
      <c r="Y101" s="159">
        <f t="shared" si="50"/>
        <v>37.799999999999997</v>
      </c>
      <c r="Z101" s="159">
        <f t="shared" si="50"/>
        <v>1451.76</v>
      </c>
      <c r="AA101" s="159">
        <f t="shared" si="51"/>
        <v>1489.56</v>
      </c>
      <c r="AB101" s="174"/>
      <c r="AC101" s="174"/>
      <c r="AD101" s="174"/>
      <c r="AE101" s="174"/>
      <c r="AF101" s="174"/>
      <c r="AG101" s="174"/>
      <c r="AH101" s="174"/>
      <c r="AI101" s="174"/>
      <c r="AK101" s="81">
        <f t="shared" si="52"/>
        <v>1</v>
      </c>
      <c r="AL101" s="84">
        <f t="shared" si="52"/>
        <v>37.799999999999997</v>
      </c>
      <c r="AM101" s="84">
        <f t="shared" si="52"/>
        <v>1451.76</v>
      </c>
      <c r="AN101" s="84">
        <f t="shared" si="52"/>
        <v>1489.56</v>
      </c>
      <c r="AP101" s="194">
        <f t="shared" si="53"/>
        <v>0</v>
      </c>
      <c r="AQ101" s="194">
        <f t="shared" si="53"/>
        <v>0</v>
      </c>
      <c r="AR101" s="194">
        <f t="shared" si="53"/>
        <v>0</v>
      </c>
    </row>
    <row r="102" spans="1:44" ht="25.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40"/>
        <v>156.37</v>
      </c>
      <c r="J102" s="81">
        <f t="shared" si="41"/>
        <v>0.29289999999999999</v>
      </c>
      <c r="K102" s="7">
        <f t="shared" si="42"/>
        <v>3.15</v>
      </c>
      <c r="L102" s="7">
        <f t="shared" si="43"/>
        <v>199.02</v>
      </c>
      <c r="M102" s="7">
        <f t="shared" si="44"/>
        <v>202.17000000000002</v>
      </c>
      <c r="N102" s="7">
        <f t="shared" si="45"/>
        <v>37.799999999999997</v>
      </c>
      <c r="O102" s="7">
        <f t="shared" si="46"/>
        <v>2388.2399999999998</v>
      </c>
      <c r="P102" s="7">
        <f t="shared" si="47"/>
        <v>2426.04</v>
      </c>
      <c r="Q102" s="219">
        <f t="shared" si="48"/>
        <v>2.249534754553471E-2</v>
      </c>
      <c r="R102" s="219">
        <f t="shared" si="49"/>
        <v>0.27649210033167576</v>
      </c>
      <c r="S102" s="220" t="s">
        <v>332</v>
      </c>
      <c r="T102" s="17"/>
      <c r="X102" s="158">
        <v>1</v>
      </c>
      <c r="Y102" s="159">
        <f t="shared" si="50"/>
        <v>37.799999999999997</v>
      </c>
      <c r="Z102" s="159">
        <f t="shared" si="50"/>
        <v>2388.2399999999998</v>
      </c>
      <c r="AA102" s="159">
        <f t="shared" si="51"/>
        <v>2426.04</v>
      </c>
      <c r="AB102" s="174"/>
      <c r="AC102" s="174"/>
      <c r="AD102" s="174"/>
      <c r="AE102" s="174"/>
      <c r="AF102" s="174"/>
      <c r="AG102" s="174"/>
      <c r="AH102" s="174"/>
      <c r="AI102" s="174"/>
      <c r="AK102" s="81">
        <f t="shared" si="52"/>
        <v>1</v>
      </c>
      <c r="AL102" s="84">
        <f t="shared" si="52"/>
        <v>37.799999999999997</v>
      </c>
      <c r="AM102" s="84">
        <f t="shared" si="52"/>
        <v>2388.2399999999998</v>
      </c>
      <c r="AN102" s="84">
        <f t="shared" si="52"/>
        <v>2426.04</v>
      </c>
      <c r="AP102" s="194">
        <f t="shared" si="53"/>
        <v>0</v>
      </c>
      <c r="AQ102" s="194">
        <f t="shared" si="53"/>
        <v>0</v>
      </c>
      <c r="AR102" s="194">
        <f t="shared" si="53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40"/>
        <v>1431.28</v>
      </c>
      <c r="J103" s="81">
        <f t="shared" si="41"/>
        <v>0.29289999999999999</v>
      </c>
      <c r="K103" s="7">
        <f t="shared" si="42"/>
        <v>25.03</v>
      </c>
      <c r="L103" s="7">
        <f t="shared" si="43"/>
        <v>1825.47</v>
      </c>
      <c r="M103" s="7">
        <f t="shared" si="44"/>
        <v>1850.5</v>
      </c>
      <c r="N103" s="7">
        <f t="shared" si="45"/>
        <v>50.06</v>
      </c>
      <c r="O103" s="7">
        <f t="shared" si="46"/>
        <v>3650.94</v>
      </c>
      <c r="P103" s="7">
        <f t="shared" si="47"/>
        <v>3701</v>
      </c>
      <c r="Q103" s="219">
        <f t="shared" si="48"/>
        <v>3.4317357201869694E-2</v>
      </c>
      <c r="R103" s="219">
        <f t="shared" si="49"/>
        <v>0.31080945753354544</v>
      </c>
      <c r="S103" s="220" t="s">
        <v>332</v>
      </c>
      <c r="T103" s="17"/>
      <c r="X103" s="158">
        <v>1</v>
      </c>
      <c r="Y103" s="159">
        <f t="shared" si="50"/>
        <v>50.06</v>
      </c>
      <c r="Z103" s="159">
        <f t="shared" si="50"/>
        <v>3650.94</v>
      </c>
      <c r="AA103" s="159">
        <f t="shared" si="51"/>
        <v>3701</v>
      </c>
      <c r="AB103" s="174"/>
      <c r="AC103" s="174"/>
      <c r="AD103" s="174"/>
      <c r="AE103" s="174"/>
      <c r="AF103" s="174"/>
      <c r="AG103" s="174"/>
      <c r="AH103" s="174"/>
      <c r="AI103" s="174"/>
      <c r="AK103" s="81">
        <f t="shared" si="52"/>
        <v>1</v>
      </c>
      <c r="AL103" s="84">
        <f t="shared" si="52"/>
        <v>50.06</v>
      </c>
      <c r="AM103" s="84">
        <f t="shared" si="52"/>
        <v>3650.94</v>
      </c>
      <c r="AN103" s="84">
        <f t="shared" si="52"/>
        <v>3701</v>
      </c>
      <c r="AP103" s="194">
        <f t="shared" si="53"/>
        <v>0</v>
      </c>
      <c r="AQ103" s="194">
        <f t="shared" si="53"/>
        <v>0</v>
      </c>
      <c r="AR103" s="194">
        <f t="shared" si="53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40"/>
        <v>2044.4299999999998</v>
      </c>
      <c r="J104" s="81">
        <f t="shared" si="41"/>
        <v>0.29289999999999999</v>
      </c>
      <c r="K104" s="7">
        <f t="shared" si="42"/>
        <v>24.97</v>
      </c>
      <c r="L104" s="7">
        <f t="shared" si="43"/>
        <v>2618.2800000000002</v>
      </c>
      <c r="M104" s="7">
        <f t="shared" si="44"/>
        <v>2643.25</v>
      </c>
      <c r="N104" s="7">
        <f t="shared" si="45"/>
        <v>24.97</v>
      </c>
      <c r="O104" s="7">
        <f t="shared" si="46"/>
        <v>2618.2800000000002</v>
      </c>
      <c r="P104" s="7">
        <f t="shared" si="47"/>
        <v>2643.25</v>
      </c>
      <c r="Q104" s="219">
        <f t="shared" si="48"/>
        <v>2.4509417569262924E-2</v>
      </c>
      <c r="R104" s="219">
        <f t="shared" si="49"/>
        <v>0.33531887510280839</v>
      </c>
      <c r="S104" s="220" t="s">
        <v>332</v>
      </c>
      <c r="T104" s="17"/>
      <c r="X104" s="158">
        <v>1</v>
      </c>
      <c r="Y104" s="159">
        <f t="shared" si="50"/>
        <v>24.97</v>
      </c>
      <c r="Z104" s="159">
        <f t="shared" si="50"/>
        <v>2618.2800000000002</v>
      </c>
      <c r="AA104" s="159">
        <f t="shared" si="51"/>
        <v>2643.25</v>
      </c>
      <c r="AB104" s="174"/>
      <c r="AC104" s="174"/>
      <c r="AD104" s="174"/>
      <c r="AE104" s="174"/>
      <c r="AF104" s="174"/>
      <c r="AG104" s="174"/>
      <c r="AH104" s="174"/>
      <c r="AI104" s="174"/>
      <c r="AK104" s="81">
        <f t="shared" si="52"/>
        <v>1</v>
      </c>
      <c r="AL104" s="84">
        <f t="shared" si="52"/>
        <v>24.97</v>
      </c>
      <c r="AM104" s="84">
        <f t="shared" si="52"/>
        <v>2618.2800000000002</v>
      </c>
      <c r="AN104" s="84">
        <f t="shared" si="52"/>
        <v>2643.25</v>
      </c>
      <c r="AP104" s="194">
        <f t="shared" si="53"/>
        <v>0</v>
      </c>
      <c r="AQ104" s="194">
        <f t="shared" si="53"/>
        <v>0</v>
      </c>
      <c r="AR104" s="194">
        <f t="shared" si="53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40"/>
        <v>556.1</v>
      </c>
      <c r="J105" s="81">
        <f t="shared" si="41"/>
        <v>0.29289999999999999</v>
      </c>
      <c r="K105" s="7">
        <f t="shared" si="42"/>
        <v>46.1</v>
      </c>
      <c r="L105" s="7">
        <f t="shared" si="43"/>
        <v>672.88</v>
      </c>
      <c r="M105" s="7">
        <f t="shared" si="44"/>
        <v>718.98</v>
      </c>
      <c r="N105" s="7">
        <f t="shared" si="45"/>
        <v>92.2</v>
      </c>
      <c r="O105" s="7">
        <f t="shared" si="46"/>
        <v>1345.76</v>
      </c>
      <c r="P105" s="7">
        <f t="shared" si="47"/>
        <v>1437.96</v>
      </c>
      <c r="Q105" s="219">
        <f t="shared" si="48"/>
        <v>1.3333419876249811E-2</v>
      </c>
      <c r="R105" s="219">
        <f t="shared" si="49"/>
        <v>0.3486522949790582</v>
      </c>
      <c r="S105" s="221" t="s">
        <v>356</v>
      </c>
      <c r="T105" s="17"/>
      <c r="X105" s="158">
        <v>1</v>
      </c>
      <c r="Y105" s="159">
        <f t="shared" si="50"/>
        <v>92.2</v>
      </c>
      <c r="Z105" s="159">
        <f t="shared" si="50"/>
        <v>1345.76</v>
      </c>
      <c r="AA105" s="159">
        <f t="shared" si="51"/>
        <v>1437.96</v>
      </c>
      <c r="AB105" s="174"/>
      <c r="AC105" s="174"/>
      <c r="AD105" s="174"/>
      <c r="AE105" s="174"/>
      <c r="AF105" s="174"/>
      <c r="AG105" s="174"/>
      <c r="AH105" s="174"/>
      <c r="AI105" s="174"/>
      <c r="AK105" s="81">
        <f t="shared" si="52"/>
        <v>1</v>
      </c>
      <c r="AL105" s="84">
        <f t="shared" si="52"/>
        <v>92.2</v>
      </c>
      <c r="AM105" s="84">
        <f t="shared" si="52"/>
        <v>1345.76</v>
      </c>
      <c r="AN105" s="84">
        <f t="shared" si="52"/>
        <v>1437.96</v>
      </c>
      <c r="AP105" s="194">
        <f t="shared" si="53"/>
        <v>0</v>
      </c>
      <c r="AQ105" s="194">
        <f t="shared" si="53"/>
        <v>0</v>
      </c>
      <c r="AR105" s="194">
        <f t="shared" si="53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40"/>
        <v>10.18</v>
      </c>
      <c r="J106" s="81">
        <f t="shared" si="41"/>
        <v>0.29289999999999999</v>
      </c>
      <c r="K106" s="7">
        <f t="shared" si="42"/>
        <v>1.2</v>
      </c>
      <c r="L106" s="7">
        <f t="shared" si="43"/>
        <v>11.96</v>
      </c>
      <c r="M106" s="7">
        <f t="shared" si="44"/>
        <v>13.16</v>
      </c>
      <c r="N106" s="7">
        <f t="shared" si="45"/>
        <v>2.4</v>
      </c>
      <c r="O106" s="7">
        <f t="shared" si="46"/>
        <v>23.92</v>
      </c>
      <c r="P106" s="7">
        <f t="shared" si="47"/>
        <v>26.32</v>
      </c>
      <c r="Q106" s="219">
        <f t="shared" si="48"/>
        <v>2.440510244672279E-4</v>
      </c>
      <c r="R106" s="219">
        <f t="shared" si="49"/>
        <v>0.34889634600352543</v>
      </c>
      <c r="S106" s="171" t="s">
        <v>369</v>
      </c>
      <c r="T106" s="17"/>
      <c r="X106" s="158">
        <v>1</v>
      </c>
      <c r="Y106" s="159">
        <f t="shared" si="50"/>
        <v>2.4</v>
      </c>
      <c r="Z106" s="159">
        <f t="shared" si="50"/>
        <v>23.92</v>
      </c>
      <c r="AA106" s="159">
        <f t="shared" si="51"/>
        <v>26.32</v>
      </c>
      <c r="AB106" s="174"/>
      <c r="AC106" s="174"/>
      <c r="AD106" s="174"/>
      <c r="AE106" s="174"/>
      <c r="AF106" s="174"/>
      <c r="AG106" s="174"/>
      <c r="AH106" s="174"/>
      <c r="AI106" s="174"/>
      <c r="AK106" s="81">
        <f t="shared" si="52"/>
        <v>1</v>
      </c>
      <c r="AL106" s="84">
        <f t="shared" si="52"/>
        <v>2.4</v>
      </c>
      <c r="AM106" s="84">
        <f t="shared" si="52"/>
        <v>23.92</v>
      </c>
      <c r="AN106" s="84">
        <f t="shared" si="52"/>
        <v>26.32</v>
      </c>
      <c r="AP106" s="194">
        <f t="shared" si="53"/>
        <v>0</v>
      </c>
      <c r="AQ106" s="194">
        <f t="shared" si="53"/>
        <v>0</v>
      </c>
      <c r="AR106" s="194">
        <f t="shared" si="53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40"/>
        <v>10.64</v>
      </c>
      <c r="J107" s="81">
        <f t="shared" si="41"/>
        <v>0.29289999999999999</v>
      </c>
      <c r="K107" s="7">
        <f t="shared" si="42"/>
        <v>1.63</v>
      </c>
      <c r="L107" s="7">
        <f t="shared" si="43"/>
        <v>12.13</v>
      </c>
      <c r="M107" s="7">
        <f t="shared" si="44"/>
        <v>13.760000000000002</v>
      </c>
      <c r="N107" s="7">
        <f t="shared" si="45"/>
        <v>13.04</v>
      </c>
      <c r="O107" s="7">
        <f t="shared" si="46"/>
        <v>97.04</v>
      </c>
      <c r="P107" s="7">
        <f t="shared" si="47"/>
        <v>110.08000000000001</v>
      </c>
      <c r="Q107" s="219">
        <f t="shared" si="48"/>
        <v>1.0207118834860353E-3</v>
      </c>
      <c r="R107" s="219">
        <f t="shared" si="49"/>
        <v>0.34991705788701144</v>
      </c>
      <c r="S107" s="171" t="s">
        <v>369</v>
      </c>
      <c r="T107" s="17"/>
      <c r="X107" s="158">
        <v>1</v>
      </c>
      <c r="Y107" s="159">
        <f t="shared" si="50"/>
        <v>13.04</v>
      </c>
      <c r="Z107" s="159">
        <f t="shared" si="50"/>
        <v>97.04</v>
      </c>
      <c r="AA107" s="159">
        <f t="shared" si="51"/>
        <v>110.08000000000001</v>
      </c>
      <c r="AB107" s="174"/>
      <c r="AC107" s="174"/>
      <c r="AD107" s="174"/>
      <c r="AE107" s="174"/>
      <c r="AF107" s="174"/>
      <c r="AG107" s="174"/>
      <c r="AH107" s="174"/>
      <c r="AI107" s="174"/>
      <c r="AK107" s="81">
        <f t="shared" si="52"/>
        <v>1</v>
      </c>
      <c r="AL107" s="84">
        <f t="shared" si="52"/>
        <v>13.04</v>
      </c>
      <c r="AM107" s="84">
        <f t="shared" si="52"/>
        <v>97.04</v>
      </c>
      <c r="AN107" s="84">
        <f t="shared" si="52"/>
        <v>110.08000000000001</v>
      </c>
      <c r="AP107" s="194">
        <f t="shared" si="53"/>
        <v>0</v>
      </c>
      <c r="AQ107" s="194">
        <f t="shared" si="53"/>
        <v>0</v>
      </c>
      <c r="AR107" s="194">
        <f t="shared" si="53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40"/>
        <v>11.629999999999999</v>
      </c>
      <c r="J108" s="81">
        <f t="shared" si="41"/>
        <v>0.29289999999999999</v>
      </c>
      <c r="K108" s="7">
        <f t="shared" si="42"/>
        <v>2.2799999999999998</v>
      </c>
      <c r="L108" s="7">
        <f t="shared" si="43"/>
        <v>12.76</v>
      </c>
      <c r="M108" s="7">
        <f t="shared" si="44"/>
        <v>15.04</v>
      </c>
      <c r="N108" s="7">
        <f t="shared" si="45"/>
        <v>4.5599999999999996</v>
      </c>
      <c r="O108" s="7">
        <f t="shared" si="46"/>
        <v>25.52</v>
      </c>
      <c r="P108" s="7">
        <f t="shared" si="47"/>
        <v>30.08</v>
      </c>
      <c r="Q108" s="219">
        <f t="shared" si="48"/>
        <v>2.7891545653397471E-4</v>
      </c>
      <c r="R108" s="219">
        <f t="shared" si="49"/>
        <v>0.35019597334354541</v>
      </c>
      <c r="S108" s="171" t="s">
        <v>369</v>
      </c>
      <c r="T108" s="17"/>
      <c r="X108" s="158">
        <v>1</v>
      </c>
      <c r="Y108" s="159">
        <f t="shared" si="50"/>
        <v>4.5599999999999996</v>
      </c>
      <c r="Z108" s="159">
        <f t="shared" si="50"/>
        <v>25.52</v>
      </c>
      <c r="AA108" s="159">
        <f t="shared" si="51"/>
        <v>30.08</v>
      </c>
      <c r="AB108" s="174"/>
      <c r="AC108" s="174"/>
      <c r="AD108" s="174"/>
      <c r="AE108" s="174"/>
      <c r="AF108" s="174"/>
      <c r="AG108" s="174"/>
      <c r="AH108" s="174"/>
      <c r="AI108" s="174"/>
      <c r="AK108" s="81">
        <f t="shared" si="52"/>
        <v>1</v>
      </c>
      <c r="AL108" s="84">
        <f t="shared" si="52"/>
        <v>4.5599999999999996</v>
      </c>
      <c r="AM108" s="84">
        <f t="shared" si="52"/>
        <v>25.52</v>
      </c>
      <c r="AN108" s="84">
        <f t="shared" si="52"/>
        <v>30.08</v>
      </c>
      <c r="AP108" s="194">
        <f t="shared" si="53"/>
        <v>0</v>
      </c>
      <c r="AQ108" s="194">
        <f t="shared" si="53"/>
        <v>0</v>
      </c>
      <c r="AR108" s="194">
        <f t="shared" si="53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40"/>
        <v>12.809999999999999</v>
      </c>
      <c r="J109" s="81">
        <f t="shared" si="41"/>
        <v>0.29289999999999999</v>
      </c>
      <c r="K109" s="7">
        <f t="shared" si="42"/>
        <v>3.15</v>
      </c>
      <c r="L109" s="7">
        <f t="shared" si="43"/>
        <v>13.41</v>
      </c>
      <c r="M109" s="7">
        <f t="shared" si="44"/>
        <v>16.559999999999999</v>
      </c>
      <c r="N109" s="7">
        <f t="shared" si="45"/>
        <v>37.799999999999997</v>
      </c>
      <c r="O109" s="7">
        <f t="shared" si="46"/>
        <v>160.91999999999999</v>
      </c>
      <c r="P109" s="7">
        <f t="shared" si="47"/>
        <v>198.71999999999997</v>
      </c>
      <c r="Q109" s="219">
        <f t="shared" si="48"/>
        <v>1.8426223245489178E-3</v>
      </c>
      <c r="R109" s="219">
        <f t="shared" si="49"/>
        <v>0.35203859566809431</v>
      </c>
      <c r="S109" s="171" t="s">
        <v>369</v>
      </c>
      <c r="T109" s="17"/>
      <c r="X109" s="158">
        <v>1</v>
      </c>
      <c r="Y109" s="159">
        <f t="shared" si="50"/>
        <v>37.799999999999997</v>
      </c>
      <c r="Z109" s="159">
        <f t="shared" si="50"/>
        <v>160.91999999999999</v>
      </c>
      <c r="AA109" s="159">
        <f t="shared" si="51"/>
        <v>198.71999999999997</v>
      </c>
      <c r="AB109" s="174"/>
      <c r="AC109" s="174"/>
      <c r="AD109" s="174"/>
      <c r="AE109" s="174"/>
      <c r="AF109" s="174"/>
      <c r="AG109" s="174"/>
      <c r="AH109" s="174"/>
      <c r="AI109" s="174"/>
      <c r="AK109" s="81">
        <f t="shared" si="52"/>
        <v>1</v>
      </c>
      <c r="AL109" s="84">
        <f t="shared" si="52"/>
        <v>37.799999999999997</v>
      </c>
      <c r="AM109" s="84">
        <f t="shared" si="52"/>
        <v>160.91999999999999</v>
      </c>
      <c r="AN109" s="84">
        <f t="shared" si="52"/>
        <v>198.71999999999997</v>
      </c>
      <c r="AP109" s="194">
        <f t="shared" si="53"/>
        <v>0</v>
      </c>
      <c r="AQ109" s="194">
        <f t="shared" si="53"/>
        <v>0</v>
      </c>
      <c r="AR109" s="194">
        <f t="shared" si="53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40"/>
        <v>49.91</v>
      </c>
      <c r="J110" s="81">
        <f t="shared" si="41"/>
        <v>0.29289999999999999</v>
      </c>
      <c r="K110" s="7">
        <f t="shared" si="42"/>
        <v>2.42</v>
      </c>
      <c r="L110" s="7">
        <f t="shared" si="43"/>
        <v>62.11</v>
      </c>
      <c r="M110" s="7">
        <f t="shared" si="44"/>
        <v>64.53</v>
      </c>
      <c r="N110" s="7">
        <f t="shared" si="45"/>
        <v>4.84</v>
      </c>
      <c r="O110" s="7">
        <f t="shared" si="46"/>
        <v>124.22</v>
      </c>
      <c r="P110" s="7">
        <f t="shared" si="47"/>
        <v>129.06</v>
      </c>
      <c r="Q110" s="219">
        <f t="shared" si="48"/>
        <v>1.1967030857804116E-3</v>
      </c>
      <c r="R110" s="219">
        <f t="shared" si="49"/>
        <v>0.35323529875387472</v>
      </c>
      <c r="S110" s="171" t="s">
        <v>369</v>
      </c>
      <c r="T110" s="17"/>
      <c r="X110" s="158">
        <v>1</v>
      </c>
      <c r="Y110" s="159">
        <f t="shared" si="50"/>
        <v>4.84</v>
      </c>
      <c r="Z110" s="159">
        <f t="shared" si="50"/>
        <v>124.22</v>
      </c>
      <c r="AA110" s="159">
        <f t="shared" si="51"/>
        <v>129.06</v>
      </c>
      <c r="AB110" s="174"/>
      <c r="AC110" s="174"/>
      <c r="AD110" s="174"/>
      <c r="AE110" s="174"/>
      <c r="AF110" s="174"/>
      <c r="AG110" s="174"/>
      <c r="AH110" s="174"/>
      <c r="AI110" s="174"/>
      <c r="AK110" s="81">
        <f t="shared" si="52"/>
        <v>1</v>
      </c>
      <c r="AL110" s="84">
        <f t="shared" si="52"/>
        <v>4.84</v>
      </c>
      <c r="AM110" s="84">
        <f t="shared" si="52"/>
        <v>124.22</v>
      </c>
      <c r="AN110" s="84">
        <f t="shared" si="52"/>
        <v>129.06</v>
      </c>
      <c r="AP110" s="194">
        <f t="shared" si="53"/>
        <v>0</v>
      </c>
      <c r="AQ110" s="194">
        <f t="shared" si="53"/>
        <v>0</v>
      </c>
      <c r="AR110" s="194">
        <f t="shared" si="53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40"/>
        <v>52.809999999999995</v>
      </c>
      <c r="J111" s="81">
        <f t="shared" si="41"/>
        <v>0.29289999999999999</v>
      </c>
      <c r="K111" s="7">
        <f t="shared" si="42"/>
        <v>4.59</v>
      </c>
      <c r="L111" s="7">
        <f t="shared" si="43"/>
        <v>63.69</v>
      </c>
      <c r="M111" s="7">
        <f t="shared" si="44"/>
        <v>68.28</v>
      </c>
      <c r="N111" s="7">
        <f t="shared" si="45"/>
        <v>55.08</v>
      </c>
      <c r="O111" s="7">
        <f t="shared" si="46"/>
        <v>764.28</v>
      </c>
      <c r="P111" s="7">
        <f t="shared" si="47"/>
        <v>819.36</v>
      </c>
      <c r="Q111" s="219">
        <f t="shared" si="48"/>
        <v>7.5974790048430035E-3</v>
      </c>
      <c r="R111" s="219">
        <f t="shared" si="49"/>
        <v>0.36083277775871769</v>
      </c>
      <c r="S111" s="221" t="s">
        <v>356</v>
      </c>
      <c r="T111" s="17"/>
      <c r="X111" s="158">
        <v>1</v>
      </c>
      <c r="Y111" s="159">
        <f t="shared" si="50"/>
        <v>55.08</v>
      </c>
      <c r="Z111" s="159">
        <f t="shared" si="50"/>
        <v>764.28</v>
      </c>
      <c r="AA111" s="159">
        <f t="shared" si="51"/>
        <v>819.36</v>
      </c>
      <c r="AB111" s="174"/>
      <c r="AC111" s="174"/>
      <c r="AD111" s="174"/>
      <c r="AE111" s="174"/>
      <c r="AF111" s="174"/>
      <c r="AG111" s="174"/>
      <c r="AH111" s="174"/>
      <c r="AI111" s="174"/>
      <c r="AK111" s="81">
        <f t="shared" si="52"/>
        <v>1</v>
      </c>
      <c r="AL111" s="84">
        <f t="shared" si="52"/>
        <v>55.08</v>
      </c>
      <c r="AM111" s="84">
        <f t="shared" si="52"/>
        <v>764.28</v>
      </c>
      <c r="AN111" s="84">
        <f t="shared" si="52"/>
        <v>819.36</v>
      </c>
      <c r="AP111" s="194">
        <f t="shared" si="53"/>
        <v>0</v>
      </c>
      <c r="AQ111" s="194">
        <f t="shared" si="53"/>
        <v>0</v>
      </c>
      <c r="AR111" s="194">
        <f t="shared" si="53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40"/>
        <v>52.809999999999995</v>
      </c>
      <c r="J112" s="81">
        <f t="shared" si="41"/>
        <v>0.29289999999999999</v>
      </c>
      <c r="K112" s="7">
        <f t="shared" si="42"/>
        <v>4.59</v>
      </c>
      <c r="L112" s="7">
        <f t="shared" si="43"/>
        <v>63.69</v>
      </c>
      <c r="M112" s="7">
        <f t="shared" si="44"/>
        <v>68.28</v>
      </c>
      <c r="N112" s="7">
        <f t="shared" si="45"/>
        <v>18.36</v>
      </c>
      <c r="O112" s="7">
        <f t="shared" si="46"/>
        <v>254.76</v>
      </c>
      <c r="P112" s="7">
        <f t="shared" si="47"/>
        <v>273.12</v>
      </c>
      <c r="Q112" s="219">
        <f t="shared" si="48"/>
        <v>2.5324930016143343E-3</v>
      </c>
      <c r="R112" s="219">
        <f t="shared" si="49"/>
        <v>0.36336527076033204</v>
      </c>
      <c r="S112" s="171" t="s">
        <v>369</v>
      </c>
      <c r="T112" s="17"/>
      <c r="X112" s="158">
        <v>1</v>
      </c>
      <c r="Y112" s="159">
        <f t="shared" si="50"/>
        <v>18.36</v>
      </c>
      <c r="Z112" s="159">
        <f t="shared" si="50"/>
        <v>254.76</v>
      </c>
      <c r="AA112" s="159">
        <f t="shared" si="51"/>
        <v>273.12</v>
      </c>
      <c r="AB112" s="174"/>
      <c r="AC112" s="174"/>
      <c r="AD112" s="174"/>
      <c r="AE112" s="174"/>
      <c r="AF112" s="174"/>
      <c r="AG112" s="174"/>
      <c r="AH112" s="174"/>
      <c r="AI112" s="174"/>
      <c r="AK112" s="81">
        <f t="shared" si="52"/>
        <v>1</v>
      </c>
      <c r="AL112" s="84">
        <f t="shared" si="52"/>
        <v>18.36</v>
      </c>
      <c r="AM112" s="84">
        <f t="shared" si="52"/>
        <v>254.76</v>
      </c>
      <c r="AN112" s="84">
        <f t="shared" si="52"/>
        <v>273.12</v>
      </c>
      <c r="AP112" s="194">
        <f t="shared" si="53"/>
        <v>0</v>
      </c>
      <c r="AQ112" s="194">
        <f t="shared" si="53"/>
        <v>0</v>
      </c>
      <c r="AR112" s="194">
        <f t="shared" si="53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40"/>
        <v>55.16</v>
      </c>
      <c r="J113" s="81">
        <f t="shared" si="41"/>
        <v>0.29289999999999999</v>
      </c>
      <c r="K113" s="7">
        <f t="shared" si="42"/>
        <v>6.34</v>
      </c>
      <c r="L113" s="7">
        <f t="shared" si="43"/>
        <v>64.98</v>
      </c>
      <c r="M113" s="7">
        <f t="shared" si="44"/>
        <v>71.320000000000007</v>
      </c>
      <c r="N113" s="7">
        <f t="shared" si="45"/>
        <v>38.04</v>
      </c>
      <c r="O113" s="7">
        <f t="shared" si="46"/>
        <v>389.88</v>
      </c>
      <c r="P113" s="7">
        <f t="shared" si="47"/>
        <v>427.92</v>
      </c>
      <c r="Q113" s="219">
        <f t="shared" si="48"/>
        <v>3.9678690877665715E-3</v>
      </c>
      <c r="R113" s="219">
        <f t="shared" si="49"/>
        <v>0.36733313984809862</v>
      </c>
      <c r="S113" s="171" t="s">
        <v>369</v>
      </c>
      <c r="T113" s="17"/>
      <c r="X113" s="158">
        <v>1</v>
      </c>
      <c r="Y113" s="159">
        <f t="shared" si="50"/>
        <v>38.04</v>
      </c>
      <c r="Z113" s="159">
        <f t="shared" si="50"/>
        <v>389.88</v>
      </c>
      <c r="AA113" s="159">
        <f t="shared" si="51"/>
        <v>427.92</v>
      </c>
      <c r="AB113" s="174"/>
      <c r="AC113" s="174"/>
      <c r="AD113" s="174"/>
      <c r="AE113" s="174"/>
      <c r="AF113" s="174"/>
      <c r="AG113" s="174"/>
      <c r="AH113" s="174"/>
      <c r="AI113" s="174"/>
      <c r="AK113" s="81">
        <f t="shared" si="52"/>
        <v>1</v>
      </c>
      <c r="AL113" s="84">
        <f t="shared" si="52"/>
        <v>38.04</v>
      </c>
      <c r="AM113" s="84">
        <f t="shared" si="52"/>
        <v>389.88</v>
      </c>
      <c r="AN113" s="84">
        <f t="shared" si="52"/>
        <v>427.92</v>
      </c>
      <c r="AP113" s="194">
        <f t="shared" si="53"/>
        <v>0</v>
      </c>
      <c r="AQ113" s="194">
        <f t="shared" si="53"/>
        <v>0</v>
      </c>
      <c r="AR113" s="194">
        <f t="shared" si="53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40"/>
        <v>66.760000000000005</v>
      </c>
      <c r="J114" s="81">
        <f t="shared" si="41"/>
        <v>0.29289999999999999</v>
      </c>
      <c r="K114" s="7">
        <f t="shared" si="42"/>
        <v>6.9</v>
      </c>
      <c r="L114" s="7">
        <f t="shared" si="43"/>
        <v>79.41</v>
      </c>
      <c r="M114" s="7">
        <f t="shared" si="44"/>
        <v>86.31</v>
      </c>
      <c r="N114" s="7">
        <f t="shared" si="45"/>
        <v>13.8</v>
      </c>
      <c r="O114" s="7">
        <f t="shared" si="46"/>
        <v>158.82</v>
      </c>
      <c r="P114" s="7">
        <f t="shared" si="47"/>
        <v>172.62</v>
      </c>
      <c r="Q114" s="219">
        <f t="shared" si="48"/>
        <v>1.6006112402558086E-3</v>
      </c>
      <c r="R114" s="219">
        <f t="shared" si="49"/>
        <v>0.36893375108835441</v>
      </c>
      <c r="S114" s="171" t="s">
        <v>369</v>
      </c>
      <c r="T114" s="17"/>
      <c r="X114" s="158">
        <v>1</v>
      </c>
      <c r="Y114" s="159">
        <f t="shared" si="50"/>
        <v>13.8</v>
      </c>
      <c r="Z114" s="159">
        <f t="shared" si="50"/>
        <v>158.82</v>
      </c>
      <c r="AA114" s="159">
        <f t="shared" si="51"/>
        <v>172.62</v>
      </c>
      <c r="AB114" s="174"/>
      <c r="AC114" s="174"/>
      <c r="AD114" s="174"/>
      <c r="AE114" s="174"/>
      <c r="AF114" s="174"/>
      <c r="AG114" s="174"/>
      <c r="AH114" s="174"/>
      <c r="AI114" s="174"/>
      <c r="AK114" s="81">
        <f t="shared" si="52"/>
        <v>1</v>
      </c>
      <c r="AL114" s="84">
        <f t="shared" si="52"/>
        <v>13.8</v>
      </c>
      <c r="AM114" s="84">
        <f t="shared" si="52"/>
        <v>158.82</v>
      </c>
      <c r="AN114" s="84">
        <f t="shared" si="52"/>
        <v>172.62</v>
      </c>
      <c r="AP114" s="194">
        <f t="shared" si="53"/>
        <v>0</v>
      </c>
      <c r="AQ114" s="194">
        <f t="shared" si="53"/>
        <v>0</v>
      </c>
      <c r="AR114" s="194">
        <f t="shared" si="53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40"/>
        <v>70.289999999999992</v>
      </c>
      <c r="J115" s="81">
        <f t="shared" si="41"/>
        <v>0.29289999999999999</v>
      </c>
      <c r="K115" s="7">
        <f t="shared" si="42"/>
        <v>9.5</v>
      </c>
      <c r="L115" s="7">
        <f t="shared" si="43"/>
        <v>81.38</v>
      </c>
      <c r="M115" s="7">
        <f t="shared" si="44"/>
        <v>90.88</v>
      </c>
      <c r="N115" s="7">
        <f t="shared" si="45"/>
        <v>19</v>
      </c>
      <c r="O115" s="7">
        <f t="shared" si="46"/>
        <v>162.76</v>
      </c>
      <c r="P115" s="7">
        <f t="shared" si="47"/>
        <v>181.76</v>
      </c>
      <c r="Q115" s="219">
        <f t="shared" si="48"/>
        <v>1.6853614820350814E-3</v>
      </c>
      <c r="R115" s="219">
        <f t="shared" si="49"/>
        <v>0.37061911257038949</v>
      </c>
      <c r="S115" s="171" t="s">
        <v>369</v>
      </c>
      <c r="T115" s="164"/>
      <c r="X115" s="158">
        <v>1</v>
      </c>
      <c r="Y115" s="159">
        <f t="shared" si="50"/>
        <v>19</v>
      </c>
      <c r="Z115" s="159">
        <f t="shared" si="50"/>
        <v>162.76</v>
      </c>
      <c r="AA115" s="159">
        <f t="shared" si="51"/>
        <v>181.76</v>
      </c>
      <c r="AB115" s="174"/>
      <c r="AC115" s="174"/>
      <c r="AD115" s="174"/>
      <c r="AE115" s="174"/>
      <c r="AF115" s="174"/>
      <c r="AG115" s="174"/>
      <c r="AH115" s="174"/>
      <c r="AI115" s="174"/>
      <c r="AK115" s="81">
        <f t="shared" si="52"/>
        <v>1</v>
      </c>
      <c r="AL115" s="84">
        <f t="shared" si="52"/>
        <v>19</v>
      </c>
      <c r="AM115" s="84">
        <f t="shared" si="52"/>
        <v>162.76</v>
      </c>
      <c r="AN115" s="84">
        <f t="shared" si="52"/>
        <v>181.76</v>
      </c>
      <c r="AP115" s="194">
        <f t="shared" si="53"/>
        <v>0</v>
      </c>
      <c r="AQ115" s="194">
        <f t="shared" si="53"/>
        <v>0</v>
      </c>
      <c r="AR115" s="194">
        <f t="shared" si="53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40"/>
        <v>75.64</v>
      </c>
      <c r="J116" s="81">
        <f t="shared" si="41"/>
        <v>0.29289999999999999</v>
      </c>
      <c r="K116" s="7">
        <f t="shared" si="42"/>
        <v>14.12</v>
      </c>
      <c r="L116" s="7">
        <f t="shared" si="43"/>
        <v>83.68</v>
      </c>
      <c r="M116" s="7">
        <f t="shared" si="44"/>
        <v>97.800000000000011</v>
      </c>
      <c r="N116" s="7">
        <f t="shared" si="45"/>
        <v>28.24</v>
      </c>
      <c r="O116" s="7">
        <f t="shared" si="46"/>
        <v>167.36</v>
      </c>
      <c r="P116" s="7">
        <f t="shared" si="47"/>
        <v>195.60000000000002</v>
      </c>
      <c r="Q116" s="219">
        <f t="shared" si="48"/>
        <v>1.8136922638977879E-3</v>
      </c>
      <c r="R116" s="219">
        <f t="shared" si="49"/>
        <v>0.37243280483428726</v>
      </c>
      <c r="S116" s="171" t="s">
        <v>369</v>
      </c>
      <c r="T116" s="164"/>
      <c r="X116" s="158">
        <v>1</v>
      </c>
      <c r="Y116" s="159">
        <f t="shared" si="50"/>
        <v>28.24</v>
      </c>
      <c r="Z116" s="159">
        <f t="shared" si="50"/>
        <v>167.36</v>
      </c>
      <c r="AA116" s="159">
        <f t="shared" si="51"/>
        <v>195.60000000000002</v>
      </c>
      <c r="AB116" s="174"/>
      <c r="AC116" s="174"/>
      <c r="AD116" s="174"/>
      <c r="AE116" s="174"/>
      <c r="AF116" s="174"/>
      <c r="AG116" s="174"/>
      <c r="AH116" s="174"/>
      <c r="AI116" s="174"/>
      <c r="AK116" s="81">
        <f t="shared" si="52"/>
        <v>1</v>
      </c>
      <c r="AL116" s="84">
        <f t="shared" si="52"/>
        <v>28.24</v>
      </c>
      <c r="AM116" s="84">
        <f t="shared" si="52"/>
        <v>167.36</v>
      </c>
      <c r="AN116" s="84">
        <f t="shared" si="52"/>
        <v>195.60000000000002</v>
      </c>
      <c r="AP116" s="194">
        <f t="shared" si="53"/>
        <v>0</v>
      </c>
      <c r="AQ116" s="194">
        <f t="shared" si="53"/>
        <v>0</v>
      </c>
      <c r="AR116" s="194">
        <f t="shared" si="53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40"/>
        <v>82.66</v>
      </c>
      <c r="J117" s="81">
        <f t="shared" si="41"/>
        <v>0.29289999999999999</v>
      </c>
      <c r="K117" s="7">
        <f t="shared" si="42"/>
        <v>19.77</v>
      </c>
      <c r="L117" s="7">
        <f t="shared" si="43"/>
        <v>87.1</v>
      </c>
      <c r="M117" s="7">
        <f t="shared" si="44"/>
        <v>106.86999999999999</v>
      </c>
      <c r="N117" s="7">
        <f t="shared" si="45"/>
        <v>39.54</v>
      </c>
      <c r="O117" s="7">
        <f t="shared" si="46"/>
        <v>174.2</v>
      </c>
      <c r="P117" s="7">
        <f t="shared" si="47"/>
        <v>213.73999999999998</v>
      </c>
      <c r="Q117" s="219">
        <f t="shared" si="48"/>
        <v>1.9818946037091674E-3</v>
      </c>
      <c r="R117" s="219">
        <f t="shared" si="49"/>
        <v>0.37441469943799643</v>
      </c>
      <c r="S117" s="171" t="s">
        <v>369</v>
      </c>
      <c r="T117" s="164"/>
      <c r="X117" s="158">
        <v>1</v>
      </c>
      <c r="Y117" s="159">
        <f t="shared" si="50"/>
        <v>39.54</v>
      </c>
      <c r="Z117" s="159">
        <f t="shared" si="50"/>
        <v>174.2</v>
      </c>
      <c r="AA117" s="159">
        <f t="shared" si="51"/>
        <v>213.73999999999998</v>
      </c>
      <c r="AB117" s="174"/>
      <c r="AC117" s="174"/>
      <c r="AD117" s="174"/>
      <c r="AE117" s="174"/>
      <c r="AF117" s="174"/>
      <c r="AG117" s="174"/>
      <c r="AH117" s="174"/>
      <c r="AI117" s="174"/>
      <c r="AK117" s="81">
        <f t="shared" si="52"/>
        <v>1</v>
      </c>
      <c r="AL117" s="84">
        <f t="shared" si="52"/>
        <v>39.54</v>
      </c>
      <c r="AM117" s="84">
        <f t="shared" si="52"/>
        <v>174.2</v>
      </c>
      <c r="AN117" s="84">
        <f t="shared" si="52"/>
        <v>213.73999999999998</v>
      </c>
      <c r="AP117" s="194">
        <f t="shared" si="53"/>
        <v>0</v>
      </c>
      <c r="AQ117" s="194">
        <f t="shared" si="53"/>
        <v>0</v>
      </c>
      <c r="AR117" s="194">
        <f t="shared" si="53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40"/>
        <v>173.53</v>
      </c>
      <c r="J118" s="81">
        <f t="shared" si="41"/>
        <v>0.29289999999999999</v>
      </c>
      <c r="K118" s="7">
        <f t="shared" si="42"/>
        <v>19.77</v>
      </c>
      <c r="L118" s="7">
        <f t="shared" si="43"/>
        <v>204.59</v>
      </c>
      <c r="M118" s="7">
        <f t="shared" si="44"/>
        <v>224.36</v>
      </c>
      <c r="N118" s="7">
        <f t="shared" si="45"/>
        <v>39.54</v>
      </c>
      <c r="O118" s="7">
        <f t="shared" si="46"/>
        <v>409.18</v>
      </c>
      <c r="P118" s="7">
        <f t="shared" si="47"/>
        <v>448.72</v>
      </c>
      <c r="Q118" s="219">
        <f t="shared" si="48"/>
        <v>4.1607361587741075E-3</v>
      </c>
      <c r="R118" s="219">
        <f t="shared" si="49"/>
        <v>0.37857543559677054</v>
      </c>
      <c r="S118" s="171" t="s">
        <v>369</v>
      </c>
      <c r="T118" s="163"/>
      <c r="X118" s="158">
        <v>1</v>
      </c>
      <c r="Y118" s="159">
        <f t="shared" si="50"/>
        <v>39.54</v>
      </c>
      <c r="Z118" s="159">
        <f t="shared" si="50"/>
        <v>409.18</v>
      </c>
      <c r="AA118" s="159">
        <f t="shared" si="51"/>
        <v>448.72</v>
      </c>
      <c r="AB118" s="174"/>
      <c r="AC118" s="174"/>
      <c r="AD118" s="174"/>
      <c r="AE118" s="174"/>
      <c r="AF118" s="174"/>
      <c r="AG118" s="174"/>
      <c r="AH118" s="174"/>
      <c r="AI118" s="174"/>
      <c r="AK118" s="81">
        <f t="shared" si="52"/>
        <v>1</v>
      </c>
      <c r="AL118" s="84">
        <f t="shared" si="52"/>
        <v>39.54</v>
      </c>
      <c r="AM118" s="84">
        <f t="shared" si="52"/>
        <v>409.18</v>
      </c>
      <c r="AN118" s="84">
        <f t="shared" si="52"/>
        <v>448.72</v>
      </c>
      <c r="AP118" s="194">
        <f t="shared" si="53"/>
        <v>0</v>
      </c>
      <c r="AQ118" s="194">
        <f t="shared" si="53"/>
        <v>0</v>
      </c>
      <c r="AR118" s="194">
        <f t="shared" si="53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40"/>
        <v>196.35</v>
      </c>
      <c r="J119" s="81">
        <f t="shared" si="41"/>
        <v>0.29289999999999999</v>
      </c>
      <c r="K119" s="7">
        <f t="shared" si="42"/>
        <v>19.77</v>
      </c>
      <c r="L119" s="7">
        <f t="shared" si="43"/>
        <v>234.09</v>
      </c>
      <c r="M119" s="7">
        <f t="shared" si="44"/>
        <v>253.86</v>
      </c>
      <c r="N119" s="7">
        <f t="shared" si="45"/>
        <v>39.54</v>
      </c>
      <c r="O119" s="7">
        <f t="shared" si="46"/>
        <v>468.18</v>
      </c>
      <c r="P119" s="7">
        <f t="shared" si="47"/>
        <v>507.72</v>
      </c>
      <c r="Q119" s="219">
        <f t="shared" si="48"/>
        <v>4.7078110236512521E-3</v>
      </c>
      <c r="R119" s="219">
        <f t="shared" si="49"/>
        <v>0.38328324662042179</v>
      </c>
      <c r="S119" s="171" t="s">
        <v>369</v>
      </c>
      <c r="T119" s="169"/>
      <c r="X119" s="158">
        <v>1</v>
      </c>
      <c r="Y119" s="159">
        <f t="shared" si="50"/>
        <v>39.54</v>
      </c>
      <c r="Z119" s="159">
        <f t="shared" si="50"/>
        <v>468.18</v>
      </c>
      <c r="AA119" s="159">
        <f t="shared" si="51"/>
        <v>507.72</v>
      </c>
      <c r="AB119" s="174"/>
      <c r="AC119" s="174"/>
      <c r="AD119" s="174"/>
      <c r="AE119" s="174"/>
      <c r="AF119" s="174"/>
      <c r="AG119" s="174"/>
      <c r="AH119" s="174"/>
      <c r="AI119" s="174"/>
      <c r="AK119" s="81">
        <f t="shared" si="52"/>
        <v>1</v>
      </c>
      <c r="AL119" s="84">
        <f t="shared" si="52"/>
        <v>39.54</v>
      </c>
      <c r="AM119" s="84">
        <f t="shared" si="52"/>
        <v>468.18</v>
      </c>
      <c r="AN119" s="84">
        <f t="shared" si="52"/>
        <v>507.72</v>
      </c>
      <c r="AP119" s="194">
        <f t="shared" si="53"/>
        <v>0</v>
      </c>
      <c r="AQ119" s="194">
        <f t="shared" si="53"/>
        <v>0</v>
      </c>
      <c r="AR119" s="194">
        <f t="shared" si="53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7720.3000000000011</v>
      </c>
      <c r="O120" s="89">
        <f>SUM(O80:O119)</f>
        <v>33615.37999999999</v>
      </c>
      <c r="P120" s="89">
        <f>SUM(P80:P119)</f>
        <v>41335.680000000008</v>
      </c>
      <c r="Q120" s="279"/>
      <c r="R120" s="279"/>
      <c r="S120" s="279"/>
      <c r="T120" s="3"/>
      <c r="U120" s="170">
        <f>P120</f>
        <v>41335.680000000008</v>
      </c>
      <c r="X120" s="279"/>
      <c r="Y120" s="279"/>
      <c r="Z120" s="279"/>
      <c r="AA120" s="279"/>
      <c r="AB120" s="279"/>
      <c r="AC120" s="279"/>
      <c r="AD120" s="279"/>
      <c r="AE120" s="279"/>
      <c r="AF120" s="279"/>
      <c r="AG120" s="279"/>
      <c r="AH120" s="279"/>
      <c r="AI120" s="279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279"/>
      <c r="Y121" s="279"/>
      <c r="Z121" s="279"/>
      <c r="AA121" s="279"/>
      <c r="AB121" s="279"/>
      <c r="AC121" s="279"/>
      <c r="AD121" s="279"/>
      <c r="AE121" s="279"/>
      <c r="AF121" s="279"/>
      <c r="AG121" s="279"/>
      <c r="AH121" s="279"/>
      <c r="AI121" s="279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279"/>
      <c r="Y122" s="279"/>
      <c r="Z122" s="279"/>
      <c r="AA122" s="279"/>
      <c r="AB122" s="279"/>
      <c r="AC122" s="279"/>
      <c r="AD122" s="279"/>
      <c r="AE122" s="279"/>
      <c r="AF122" s="279"/>
      <c r="AG122" s="279"/>
      <c r="AH122" s="279"/>
      <c r="AI122" s="279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$E$9</f>
        <v>0.29289999999999999</v>
      </c>
      <c r="K123" s="7">
        <f t="shared" ref="K123:L126" si="54">ROUND(G123*(1+$J123),2)</f>
        <v>17.38</v>
      </c>
      <c r="L123" s="7">
        <f t="shared" si="54"/>
        <v>20.7</v>
      </c>
      <c r="M123" s="7">
        <f>K123+L123</f>
        <v>38.08</v>
      </c>
      <c r="N123" s="7">
        <f t="shared" ref="N123:O126" si="55">ROUND($E123*K123,2)</f>
        <v>173.8</v>
      </c>
      <c r="O123" s="7">
        <f t="shared" si="55"/>
        <v>207</v>
      </c>
      <c r="P123" s="7">
        <f>SUM(N123:O123)</f>
        <v>380.8</v>
      </c>
      <c r="Q123" s="219">
        <f>P123/$T$6</f>
        <v>3.5309509922918079E-3</v>
      </c>
      <c r="R123" s="219">
        <f>R122+Q123</f>
        <v>3.5309509922918079E-3</v>
      </c>
      <c r="S123" s="171" t="s">
        <v>369</v>
      </c>
      <c r="T123" s="164">
        <f>P123</f>
        <v>380.8</v>
      </c>
      <c r="X123" s="158">
        <v>1</v>
      </c>
      <c r="Y123" s="159">
        <f t="shared" ref="Y123:Z126" si="56">TRUNC($X123*N123,2)</f>
        <v>173.8</v>
      </c>
      <c r="Z123" s="159">
        <f t="shared" si="56"/>
        <v>207</v>
      </c>
      <c r="AA123" s="159">
        <f t="shared" ref="AA123:AA126" si="57">Y123+Z123</f>
        <v>380.8</v>
      </c>
      <c r="AB123" s="174"/>
      <c r="AC123" s="174"/>
      <c r="AD123" s="174"/>
      <c r="AE123" s="174"/>
      <c r="AF123" s="174"/>
      <c r="AG123" s="174"/>
      <c r="AH123" s="174"/>
      <c r="AI123" s="174"/>
      <c r="AK123" s="81">
        <f t="shared" ref="AK123:AN126" si="58">X123+AB123+AF123</f>
        <v>1</v>
      </c>
      <c r="AL123" s="84">
        <f t="shared" si="58"/>
        <v>173.8</v>
      </c>
      <c r="AM123" s="84">
        <f t="shared" si="58"/>
        <v>207</v>
      </c>
      <c r="AN123" s="84">
        <f t="shared" si="58"/>
        <v>380.8</v>
      </c>
      <c r="AP123" s="194">
        <f t="shared" ref="AP123:AR126" si="59">N123-AL123</f>
        <v>0</v>
      </c>
      <c r="AQ123" s="194">
        <f t="shared" si="59"/>
        <v>0</v>
      </c>
      <c r="AR123" s="194">
        <f t="shared" si="59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$E$9</f>
        <v>0.29289999999999999</v>
      </c>
      <c r="K124" s="7">
        <f t="shared" si="54"/>
        <v>1.22</v>
      </c>
      <c r="L124" s="7">
        <f t="shared" si="54"/>
        <v>1.64</v>
      </c>
      <c r="M124" s="7">
        <f>K124+L124</f>
        <v>2.86</v>
      </c>
      <c r="N124" s="7">
        <f t="shared" si="55"/>
        <v>12.2</v>
      </c>
      <c r="O124" s="7">
        <f t="shared" si="55"/>
        <v>16.399999999999999</v>
      </c>
      <c r="P124" s="7">
        <f>SUM(N124:O124)</f>
        <v>28.599999999999998</v>
      </c>
      <c r="Q124" s="219">
        <f>P124/$T$6</f>
        <v>2.6519222263536157E-4</v>
      </c>
      <c r="R124" s="219">
        <f>R123+Q124</f>
        <v>3.7961432149271695E-3</v>
      </c>
      <c r="S124" s="171" t="s">
        <v>369</v>
      </c>
      <c r="T124" s="164">
        <f>P124</f>
        <v>28.599999999999998</v>
      </c>
      <c r="X124" s="158">
        <v>1</v>
      </c>
      <c r="Y124" s="159">
        <f t="shared" si="56"/>
        <v>12.2</v>
      </c>
      <c r="Z124" s="159">
        <f t="shared" si="56"/>
        <v>16.399999999999999</v>
      </c>
      <c r="AA124" s="159">
        <f t="shared" si="57"/>
        <v>28.599999999999998</v>
      </c>
      <c r="AB124" s="174"/>
      <c r="AC124" s="174"/>
      <c r="AD124" s="174"/>
      <c r="AE124" s="174"/>
      <c r="AF124" s="174"/>
      <c r="AG124" s="174"/>
      <c r="AH124" s="174"/>
      <c r="AI124" s="174"/>
      <c r="AK124" s="81">
        <f t="shared" si="58"/>
        <v>1</v>
      </c>
      <c r="AL124" s="84">
        <f t="shared" si="58"/>
        <v>12.2</v>
      </c>
      <c r="AM124" s="84">
        <f t="shared" si="58"/>
        <v>16.399999999999999</v>
      </c>
      <c r="AN124" s="84">
        <f t="shared" si="58"/>
        <v>28.599999999999998</v>
      </c>
      <c r="AP124" s="194">
        <f t="shared" si="59"/>
        <v>0</v>
      </c>
      <c r="AQ124" s="194">
        <f t="shared" si="59"/>
        <v>0</v>
      </c>
      <c r="AR124" s="194">
        <f t="shared" si="59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$E$9</f>
        <v>0.29289999999999999</v>
      </c>
      <c r="K125" s="7">
        <f t="shared" si="54"/>
        <v>1.22</v>
      </c>
      <c r="L125" s="7">
        <f t="shared" si="54"/>
        <v>0.44</v>
      </c>
      <c r="M125" s="7">
        <f>K125+L125</f>
        <v>1.66</v>
      </c>
      <c r="N125" s="7">
        <f t="shared" si="55"/>
        <v>12.2</v>
      </c>
      <c r="O125" s="7">
        <f t="shared" si="55"/>
        <v>4.4000000000000004</v>
      </c>
      <c r="P125" s="7">
        <f>SUM(N125:O125)</f>
        <v>16.600000000000001</v>
      </c>
      <c r="Q125" s="219">
        <f>P125/$T$6</f>
        <v>1.5392275859255257E-4</v>
      </c>
      <c r="R125" s="219">
        <f>R124+Q125</f>
        <v>3.9500659735197223E-3</v>
      </c>
      <c r="S125" s="171" t="s">
        <v>369</v>
      </c>
      <c r="T125" s="164">
        <f>P125</f>
        <v>16.600000000000001</v>
      </c>
      <c r="X125" s="158">
        <v>1</v>
      </c>
      <c r="Y125" s="159">
        <f t="shared" si="56"/>
        <v>12.2</v>
      </c>
      <c r="Z125" s="159">
        <f t="shared" si="56"/>
        <v>4.4000000000000004</v>
      </c>
      <c r="AA125" s="159">
        <f t="shared" si="57"/>
        <v>16.600000000000001</v>
      </c>
      <c r="AB125" s="174"/>
      <c r="AC125" s="174"/>
      <c r="AD125" s="174"/>
      <c r="AE125" s="174"/>
      <c r="AF125" s="174"/>
      <c r="AG125" s="174"/>
      <c r="AH125" s="174"/>
      <c r="AI125" s="174"/>
      <c r="AK125" s="81">
        <f t="shared" si="58"/>
        <v>1</v>
      </c>
      <c r="AL125" s="84">
        <f t="shared" si="58"/>
        <v>12.2</v>
      </c>
      <c r="AM125" s="84">
        <f t="shared" si="58"/>
        <v>4.4000000000000004</v>
      </c>
      <c r="AN125" s="84">
        <f t="shared" si="58"/>
        <v>16.600000000000001</v>
      </c>
      <c r="AP125" s="194">
        <f t="shared" si="59"/>
        <v>0</v>
      </c>
      <c r="AQ125" s="194">
        <f t="shared" si="59"/>
        <v>0</v>
      </c>
      <c r="AR125" s="194">
        <f t="shared" si="59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$E$9</f>
        <v>0.29289999999999999</v>
      </c>
      <c r="K126" s="7">
        <f t="shared" si="54"/>
        <v>10.93</v>
      </c>
      <c r="L126" s="7">
        <f t="shared" si="54"/>
        <v>81.7</v>
      </c>
      <c r="M126" s="7">
        <f>K126+L126</f>
        <v>92.63</v>
      </c>
      <c r="N126" s="7">
        <f t="shared" si="55"/>
        <v>109.3</v>
      </c>
      <c r="O126" s="7">
        <f t="shared" si="55"/>
        <v>817</v>
      </c>
      <c r="P126" s="7">
        <f>SUM(N126:O126)</f>
        <v>926.3</v>
      </c>
      <c r="Q126" s="219">
        <f>P126/$T$6</f>
        <v>8.589075378571169E-3</v>
      </c>
      <c r="R126" s="219">
        <f>R125+Q126</f>
        <v>1.2539141352090891E-2</v>
      </c>
      <c r="S126" s="221" t="s">
        <v>356</v>
      </c>
      <c r="T126" s="164">
        <f>P126</f>
        <v>926.3</v>
      </c>
      <c r="X126" s="158">
        <v>1</v>
      </c>
      <c r="Y126" s="159">
        <f t="shared" si="56"/>
        <v>109.3</v>
      </c>
      <c r="Z126" s="159">
        <f t="shared" si="56"/>
        <v>817</v>
      </c>
      <c r="AA126" s="159">
        <f t="shared" si="57"/>
        <v>926.3</v>
      </c>
      <c r="AB126" s="174"/>
      <c r="AC126" s="174"/>
      <c r="AD126" s="174"/>
      <c r="AE126" s="174"/>
      <c r="AF126" s="174"/>
      <c r="AG126" s="174"/>
      <c r="AH126" s="174"/>
      <c r="AI126" s="174"/>
      <c r="AK126" s="81">
        <f t="shared" si="58"/>
        <v>1</v>
      </c>
      <c r="AL126" s="84">
        <f t="shared" si="58"/>
        <v>109.3</v>
      </c>
      <c r="AM126" s="84">
        <f t="shared" si="58"/>
        <v>817</v>
      </c>
      <c r="AN126" s="84">
        <f t="shared" si="58"/>
        <v>926.3</v>
      </c>
      <c r="AP126" s="194">
        <f t="shared" si="59"/>
        <v>0</v>
      </c>
      <c r="AQ126" s="194">
        <f t="shared" si="59"/>
        <v>0</v>
      </c>
      <c r="AR126" s="194">
        <f t="shared" si="59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307.5</v>
      </c>
      <c r="O127" s="89">
        <f>SUM(O123:O126)</f>
        <v>1044.8</v>
      </c>
      <c r="P127" s="89">
        <f>SUM(P123:P126)</f>
        <v>1352.3</v>
      </c>
      <c r="Q127" s="279"/>
      <c r="R127" s="279"/>
      <c r="S127" s="279"/>
      <c r="T127" s="3"/>
      <c r="U127" s="170">
        <f>P127</f>
        <v>1352.3</v>
      </c>
      <c r="X127" s="279"/>
      <c r="Y127" s="279"/>
      <c r="Z127" s="279"/>
      <c r="AA127" s="279"/>
      <c r="AB127" s="279"/>
      <c r="AC127" s="279"/>
      <c r="AD127" s="279"/>
      <c r="AE127" s="279"/>
      <c r="AF127" s="279"/>
      <c r="AG127" s="279"/>
      <c r="AH127" s="279"/>
      <c r="AI127" s="279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279"/>
      <c r="Y128" s="279"/>
      <c r="Z128" s="279"/>
      <c r="AA128" s="279"/>
      <c r="AB128" s="279"/>
      <c r="AC128" s="279"/>
      <c r="AD128" s="279"/>
      <c r="AE128" s="279"/>
      <c r="AF128" s="279"/>
      <c r="AG128" s="279"/>
      <c r="AH128" s="279"/>
      <c r="AI128" s="279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279"/>
      <c r="Y129" s="279"/>
      <c r="Z129" s="279"/>
      <c r="AA129" s="279"/>
      <c r="AB129" s="279"/>
      <c r="AC129" s="279"/>
      <c r="AD129" s="279"/>
      <c r="AE129" s="279"/>
      <c r="AF129" s="279"/>
      <c r="AG129" s="279"/>
      <c r="AH129" s="279"/>
      <c r="AI129" s="279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175"/>
      <c r="Y130" s="176"/>
      <c r="Z130" s="176"/>
      <c r="AA130" s="174"/>
      <c r="AB130" s="174"/>
      <c r="AC130" s="174"/>
      <c r="AD130" s="174"/>
      <c r="AE130" s="174"/>
      <c r="AF130" s="174"/>
      <c r="AG130" s="174"/>
      <c r="AH130" s="174"/>
      <c r="AI130" s="174"/>
      <c r="AK130" s="81">
        <f t="shared" ref="AK130:AN130" si="60">X130+AB130+AF130</f>
        <v>0</v>
      </c>
      <c r="AL130" s="84">
        <f t="shared" si="60"/>
        <v>0</v>
      </c>
      <c r="AM130" s="84">
        <f t="shared" si="60"/>
        <v>0</v>
      </c>
      <c r="AN130" s="84">
        <f t="shared" si="60"/>
        <v>0</v>
      </c>
      <c r="AP130" s="194">
        <f t="shared" ref="AP130:AR130" si="61">N130-AL130</f>
        <v>0</v>
      </c>
      <c r="AQ130" s="194">
        <f t="shared" si="61"/>
        <v>0</v>
      </c>
      <c r="AR130" s="194">
        <f t="shared" si="61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279"/>
      <c r="Y131" s="279"/>
      <c r="Z131" s="279"/>
      <c r="AA131" s="279"/>
      <c r="AB131" s="279"/>
      <c r="AC131" s="279"/>
      <c r="AD131" s="279"/>
      <c r="AE131" s="279"/>
      <c r="AF131" s="279"/>
      <c r="AG131" s="279"/>
      <c r="AH131" s="279"/>
      <c r="AI131" s="279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175"/>
      <c r="Y134" s="176"/>
      <c r="Z134" s="176"/>
      <c r="AA134" s="174"/>
      <c r="AB134" s="174"/>
      <c r="AC134" s="174"/>
      <c r="AD134" s="174"/>
      <c r="AE134" s="174"/>
      <c r="AF134" s="174"/>
      <c r="AG134" s="174"/>
      <c r="AH134" s="174"/>
      <c r="AI134" s="174"/>
      <c r="AK134" s="81">
        <f t="shared" ref="AK134:AN134" si="62">X134+AB134+AF134</f>
        <v>0</v>
      </c>
      <c r="AL134" s="84">
        <f t="shared" si="62"/>
        <v>0</v>
      </c>
      <c r="AM134" s="84">
        <f t="shared" si="62"/>
        <v>0</v>
      </c>
      <c r="AN134" s="84">
        <f t="shared" si="62"/>
        <v>0</v>
      </c>
      <c r="AP134" s="194">
        <f t="shared" ref="AP134:AR134" si="63">N134-AL134</f>
        <v>0</v>
      </c>
      <c r="AQ134" s="194">
        <f t="shared" si="63"/>
        <v>0</v>
      </c>
      <c r="AR134" s="194">
        <f t="shared" si="63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175"/>
      <c r="Y138" s="176"/>
      <c r="Z138" s="176"/>
      <c r="AA138" s="174"/>
      <c r="AB138" s="174"/>
      <c r="AC138" s="174"/>
      <c r="AD138" s="174"/>
      <c r="AE138" s="174"/>
      <c r="AF138" s="174"/>
      <c r="AG138" s="174"/>
      <c r="AH138" s="174"/>
      <c r="AI138" s="174"/>
      <c r="AK138" s="81">
        <f t="shared" ref="AK138:AN138" si="64">X138+AB138+AF138</f>
        <v>0</v>
      </c>
      <c r="AL138" s="84">
        <f t="shared" si="64"/>
        <v>0</v>
      </c>
      <c r="AM138" s="84">
        <f t="shared" si="64"/>
        <v>0</v>
      </c>
      <c r="AN138" s="84">
        <f t="shared" si="64"/>
        <v>0</v>
      </c>
      <c r="AP138" s="194">
        <f t="shared" ref="AP138:AR138" si="65">N138-AL138</f>
        <v>0</v>
      </c>
      <c r="AQ138" s="194">
        <f t="shared" si="65"/>
        <v>0</v>
      </c>
      <c r="AR138" s="194">
        <f t="shared" si="65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6">SUM(G142,H142)</f>
        <v>2.5</v>
      </c>
      <c r="J142" s="81">
        <f t="shared" ref="J142:J147" si="67">$E$9</f>
        <v>0.29289999999999999</v>
      </c>
      <c r="K142" s="7">
        <f t="shared" ref="K142:L147" si="68">ROUND(G142*(1+$J142),2)</f>
        <v>1.1599999999999999</v>
      </c>
      <c r="L142" s="7">
        <f t="shared" si="68"/>
        <v>2.0699999999999998</v>
      </c>
      <c r="M142" s="7">
        <f t="shared" ref="M142:M147" si="69">K142+L142</f>
        <v>3.2299999999999995</v>
      </c>
      <c r="N142" s="7">
        <f t="shared" ref="N142:O147" si="70">ROUND($E142*K142,2)</f>
        <v>121.8</v>
      </c>
      <c r="O142" s="7">
        <f t="shared" si="70"/>
        <v>217.35</v>
      </c>
      <c r="P142" s="7">
        <f t="shared" ref="P142:P147" si="71">SUM(N142:O142)</f>
        <v>339.15</v>
      </c>
      <c r="Q142" s="219">
        <f t="shared" ref="Q142:Q147" si="72">P142/$T$6</f>
        <v>3.1447532275098913E-3</v>
      </c>
      <c r="R142" s="219">
        <f t="shared" ref="R142:R147" si="73">R141+Q142</f>
        <v>3.1447532275098913E-3</v>
      </c>
      <c r="S142" s="171" t="s">
        <v>369</v>
      </c>
      <c r="T142" s="164"/>
      <c r="X142" s="158">
        <v>1</v>
      </c>
      <c r="Y142" s="159">
        <f t="shared" ref="Y142:Z147" si="74">TRUNC($X142*N142,2)</f>
        <v>121.8</v>
      </c>
      <c r="Z142" s="159">
        <f t="shared" si="74"/>
        <v>217.35</v>
      </c>
      <c r="AA142" s="159">
        <f t="shared" ref="AA142:AA147" si="75">Y142+Z142</f>
        <v>339.15</v>
      </c>
      <c r="AB142" s="174"/>
      <c r="AC142" s="174"/>
      <c r="AD142" s="174"/>
      <c r="AE142" s="174"/>
      <c r="AF142" s="174"/>
      <c r="AG142" s="174"/>
      <c r="AH142" s="174"/>
      <c r="AI142" s="174"/>
      <c r="AK142" s="81">
        <f t="shared" ref="AK142:AN147" si="76">X142+AB142+AF142</f>
        <v>1</v>
      </c>
      <c r="AL142" s="84">
        <f t="shared" si="76"/>
        <v>121.8</v>
      </c>
      <c r="AM142" s="84">
        <f t="shared" si="76"/>
        <v>217.35</v>
      </c>
      <c r="AN142" s="84">
        <f t="shared" si="76"/>
        <v>339.15</v>
      </c>
      <c r="AP142" s="194">
        <f t="shared" ref="AP142:AR147" si="77">N142-AL142</f>
        <v>0</v>
      </c>
      <c r="AQ142" s="194">
        <f t="shared" si="77"/>
        <v>0</v>
      </c>
      <c r="AR142" s="194">
        <f t="shared" si="77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6"/>
        <v>2.1800000000000002</v>
      </c>
      <c r="J143" s="81">
        <f t="shared" si="67"/>
        <v>0.29289999999999999</v>
      </c>
      <c r="K143" s="7">
        <f t="shared" si="68"/>
        <v>0.87</v>
      </c>
      <c r="L143" s="7">
        <f t="shared" si="68"/>
        <v>1.95</v>
      </c>
      <c r="M143" s="7">
        <f t="shared" si="69"/>
        <v>2.82</v>
      </c>
      <c r="N143" s="7">
        <f t="shared" si="70"/>
        <v>163.13</v>
      </c>
      <c r="O143" s="7">
        <f t="shared" si="70"/>
        <v>365.63</v>
      </c>
      <c r="P143" s="7">
        <f t="shared" si="71"/>
        <v>528.76</v>
      </c>
      <c r="Q143" s="219">
        <f t="shared" si="72"/>
        <v>4.9029034839396437E-3</v>
      </c>
      <c r="R143" s="219">
        <f t="shared" si="73"/>
        <v>8.047656711449535E-3</v>
      </c>
      <c r="S143" s="171" t="s">
        <v>369</v>
      </c>
      <c r="T143" s="164"/>
      <c r="X143" s="158">
        <v>1</v>
      </c>
      <c r="Y143" s="159">
        <f t="shared" si="74"/>
        <v>163.13</v>
      </c>
      <c r="Z143" s="159">
        <f t="shared" si="74"/>
        <v>365.63</v>
      </c>
      <c r="AA143" s="159">
        <f t="shared" si="75"/>
        <v>528.76</v>
      </c>
      <c r="AB143" s="174"/>
      <c r="AC143" s="174"/>
      <c r="AD143" s="174"/>
      <c r="AE143" s="174"/>
      <c r="AF143" s="174"/>
      <c r="AG143" s="174"/>
      <c r="AH143" s="174"/>
      <c r="AI143" s="174"/>
      <c r="AK143" s="81">
        <f t="shared" si="76"/>
        <v>1</v>
      </c>
      <c r="AL143" s="84">
        <f t="shared" si="76"/>
        <v>163.13</v>
      </c>
      <c r="AM143" s="84">
        <f t="shared" si="76"/>
        <v>365.63</v>
      </c>
      <c r="AN143" s="84">
        <f t="shared" si="76"/>
        <v>528.76</v>
      </c>
      <c r="AP143" s="194">
        <f t="shared" si="77"/>
        <v>0</v>
      </c>
      <c r="AQ143" s="194">
        <f t="shared" si="77"/>
        <v>0</v>
      </c>
      <c r="AR143" s="194">
        <f t="shared" si="77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6"/>
        <v>21.57</v>
      </c>
      <c r="J144" s="81">
        <f t="shared" si="67"/>
        <v>0.29289999999999999</v>
      </c>
      <c r="K144" s="7">
        <f t="shared" si="68"/>
        <v>15.19</v>
      </c>
      <c r="L144" s="7">
        <f t="shared" si="68"/>
        <v>12.7</v>
      </c>
      <c r="M144" s="7">
        <f t="shared" si="69"/>
        <v>27.89</v>
      </c>
      <c r="N144" s="7">
        <f t="shared" si="70"/>
        <v>1594.95</v>
      </c>
      <c r="O144" s="7">
        <f t="shared" si="70"/>
        <v>1333.5</v>
      </c>
      <c r="P144" s="7">
        <f t="shared" si="71"/>
        <v>2928.45</v>
      </c>
      <c r="Q144" s="219">
        <f t="shared" si="72"/>
        <v>2.7153921831347017E-2</v>
      </c>
      <c r="R144" s="219">
        <f t="shared" si="73"/>
        <v>3.5201578542796555E-2</v>
      </c>
      <c r="S144" s="220" t="s">
        <v>332</v>
      </c>
      <c r="T144" s="164"/>
      <c r="X144" s="158">
        <v>1</v>
      </c>
      <c r="Y144" s="159">
        <f t="shared" si="74"/>
        <v>1594.95</v>
      </c>
      <c r="Z144" s="159">
        <f t="shared" si="74"/>
        <v>1333.5</v>
      </c>
      <c r="AA144" s="159">
        <f t="shared" si="75"/>
        <v>2928.45</v>
      </c>
      <c r="AB144" s="174"/>
      <c r="AC144" s="174"/>
      <c r="AD144" s="174"/>
      <c r="AE144" s="174"/>
      <c r="AF144" s="174"/>
      <c r="AG144" s="174"/>
      <c r="AH144" s="174"/>
      <c r="AI144" s="174"/>
      <c r="AK144" s="81">
        <f t="shared" si="76"/>
        <v>1</v>
      </c>
      <c r="AL144" s="84">
        <f t="shared" si="76"/>
        <v>1594.95</v>
      </c>
      <c r="AM144" s="84">
        <f t="shared" si="76"/>
        <v>1333.5</v>
      </c>
      <c r="AN144" s="84">
        <f t="shared" si="76"/>
        <v>2928.45</v>
      </c>
      <c r="AP144" s="194">
        <f t="shared" si="77"/>
        <v>0</v>
      </c>
      <c r="AQ144" s="194">
        <f t="shared" si="77"/>
        <v>0</v>
      </c>
      <c r="AR144" s="194">
        <f t="shared" si="77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6"/>
        <v>12.26</v>
      </c>
      <c r="J145" s="81">
        <f t="shared" si="67"/>
        <v>0.29289999999999999</v>
      </c>
      <c r="K145" s="7">
        <f t="shared" si="68"/>
        <v>7.05</v>
      </c>
      <c r="L145" s="7">
        <f t="shared" si="68"/>
        <v>8.8000000000000007</v>
      </c>
      <c r="M145" s="7">
        <f t="shared" si="69"/>
        <v>15.850000000000001</v>
      </c>
      <c r="N145" s="7">
        <f t="shared" si="70"/>
        <v>1321.88</v>
      </c>
      <c r="O145" s="7">
        <f t="shared" si="70"/>
        <v>1650</v>
      </c>
      <c r="P145" s="7">
        <f t="shared" si="71"/>
        <v>2971.88</v>
      </c>
      <c r="Q145" s="219">
        <f t="shared" si="72"/>
        <v>2.7556624566628617E-2</v>
      </c>
      <c r="R145" s="219">
        <f t="shared" si="73"/>
        <v>6.2758203109425176E-2</v>
      </c>
      <c r="S145" s="220" t="s">
        <v>332</v>
      </c>
      <c r="T145" s="164"/>
      <c r="X145" s="158">
        <v>1</v>
      </c>
      <c r="Y145" s="159">
        <f t="shared" si="74"/>
        <v>1321.88</v>
      </c>
      <c r="Z145" s="159">
        <f t="shared" si="74"/>
        <v>1650</v>
      </c>
      <c r="AA145" s="159">
        <f t="shared" si="75"/>
        <v>2971.88</v>
      </c>
      <c r="AB145" s="174"/>
      <c r="AC145" s="174"/>
      <c r="AD145" s="174"/>
      <c r="AE145" s="174"/>
      <c r="AF145" s="174"/>
      <c r="AG145" s="174"/>
      <c r="AH145" s="174"/>
      <c r="AI145" s="174"/>
      <c r="AK145" s="81">
        <f t="shared" si="76"/>
        <v>1</v>
      </c>
      <c r="AL145" s="84">
        <f t="shared" si="76"/>
        <v>1321.88</v>
      </c>
      <c r="AM145" s="84">
        <f t="shared" si="76"/>
        <v>1650</v>
      </c>
      <c r="AN145" s="84">
        <f t="shared" si="76"/>
        <v>2971.88</v>
      </c>
      <c r="AP145" s="194">
        <f t="shared" si="77"/>
        <v>0</v>
      </c>
      <c r="AQ145" s="194">
        <f t="shared" si="77"/>
        <v>0</v>
      </c>
      <c r="AR145" s="194">
        <f t="shared" si="77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6"/>
        <v>14.13</v>
      </c>
      <c r="J146" s="81">
        <f t="shared" si="67"/>
        <v>0.29289999999999999</v>
      </c>
      <c r="K146" s="7">
        <f t="shared" si="68"/>
        <v>5.49</v>
      </c>
      <c r="L146" s="7">
        <f t="shared" si="68"/>
        <v>12.77</v>
      </c>
      <c r="M146" s="7">
        <f t="shared" si="69"/>
        <v>18.259999999999998</v>
      </c>
      <c r="N146" s="7">
        <f t="shared" si="70"/>
        <v>2305.8000000000002</v>
      </c>
      <c r="O146" s="7">
        <f t="shared" si="70"/>
        <v>5363.4</v>
      </c>
      <c r="P146" s="7">
        <f t="shared" si="71"/>
        <v>7669.2</v>
      </c>
      <c r="Q146" s="219">
        <f t="shared" si="72"/>
        <v>7.1112314469759269E-2</v>
      </c>
      <c r="R146" s="219">
        <f t="shared" si="73"/>
        <v>0.13387051757918444</v>
      </c>
      <c r="S146" s="220" t="s">
        <v>332</v>
      </c>
      <c r="T146" s="164"/>
      <c r="X146" s="158">
        <v>1</v>
      </c>
      <c r="Y146" s="159">
        <f t="shared" si="74"/>
        <v>2305.8000000000002</v>
      </c>
      <c r="Z146" s="159">
        <f t="shared" si="74"/>
        <v>5363.4</v>
      </c>
      <c r="AA146" s="159">
        <f t="shared" si="75"/>
        <v>7669.2</v>
      </c>
      <c r="AB146" s="174"/>
      <c r="AC146" s="174"/>
      <c r="AD146" s="174"/>
      <c r="AE146" s="174"/>
      <c r="AF146" s="174"/>
      <c r="AG146" s="174"/>
      <c r="AH146" s="174"/>
      <c r="AI146" s="174"/>
      <c r="AK146" s="81">
        <f t="shared" si="76"/>
        <v>1</v>
      </c>
      <c r="AL146" s="84">
        <f t="shared" si="76"/>
        <v>2305.8000000000002</v>
      </c>
      <c r="AM146" s="84">
        <f t="shared" si="76"/>
        <v>5363.4</v>
      </c>
      <c r="AN146" s="84">
        <f t="shared" si="76"/>
        <v>7669.2</v>
      </c>
      <c r="AP146" s="194">
        <f t="shared" si="77"/>
        <v>0</v>
      </c>
      <c r="AQ146" s="194">
        <f t="shared" si="77"/>
        <v>0</v>
      </c>
      <c r="AR146" s="194">
        <f t="shared" si="77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6"/>
        <v>12.67</v>
      </c>
      <c r="J147" s="81">
        <f t="shared" si="67"/>
        <v>0.29289999999999999</v>
      </c>
      <c r="K147" s="7">
        <f t="shared" si="68"/>
        <v>4.21</v>
      </c>
      <c r="L147" s="7">
        <f t="shared" si="68"/>
        <v>12.17</v>
      </c>
      <c r="M147" s="7">
        <f t="shared" si="69"/>
        <v>16.38</v>
      </c>
      <c r="N147" s="7">
        <f t="shared" si="70"/>
        <v>3157.5</v>
      </c>
      <c r="O147" s="7">
        <f t="shared" si="70"/>
        <v>9127.5</v>
      </c>
      <c r="P147" s="7">
        <f t="shared" si="71"/>
        <v>12285</v>
      </c>
      <c r="Q147" s="219">
        <f t="shared" si="72"/>
        <v>0.11391211381382578</v>
      </c>
      <c r="R147" s="219">
        <f t="shared" si="73"/>
        <v>0.24778263139301021</v>
      </c>
      <c r="S147" s="220" t="s">
        <v>332</v>
      </c>
      <c r="T147" s="164"/>
      <c r="X147" s="158">
        <v>1</v>
      </c>
      <c r="Y147" s="159">
        <f t="shared" si="74"/>
        <v>3157.5</v>
      </c>
      <c r="Z147" s="159">
        <f t="shared" si="74"/>
        <v>9127.5</v>
      </c>
      <c r="AA147" s="159">
        <f t="shared" si="75"/>
        <v>12285</v>
      </c>
      <c r="AB147" s="174"/>
      <c r="AC147" s="174"/>
      <c r="AD147" s="174"/>
      <c r="AE147" s="174"/>
      <c r="AF147" s="174"/>
      <c r="AG147" s="174"/>
      <c r="AH147" s="174"/>
      <c r="AI147" s="174"/>
      <c r="AK147" s="81">
        <f t="shared" si="76"/>
        <v>1</v>
      </c>
      <c r="AL147" s="84">
        <f t="shared" si="76"/>
        <v>3157.5</v>
      </c>
      <c r="AM147" s="84">
        <f t="shared" si="76"/>
        <v>9127.5</v>
      </c>
      <c r="AN147" s="84">
        <f t="shared" si="76"/>
        <v>12285</v>
      </c>
      <c r="AP147" s="194">
        <f t="shared" si="77"/>
        <v>0</v>
      </c>
      <c r="AQ147" s="194">
        <f t="shared" si="77"/>
        <v>0</v>
      </c>
      <c r="AR147" s="194">
        <f t="shared" si="77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8665.0600000000013</v>
      </c>
      <c r="O148" s="89">
        <f>SUM(O142:O147)</f>
        <v>18057.379999999997</v>
      </c>
      <c r="P148" s="89">
        <f>SUM(P142:P147)</f>
        <v>26722.44</v>
      </c>
      <c r="Q148" s="279"/>
      <c r="R148" s="279"/>
      <c r="S148" s="279"/>
      <c r="T148" s="3"/>
      <c r="U148" s="170">
        <f>P148</f>
        <v>26722.44</v>
      </c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279"/>
      <c r="Y149" s="279"/>
      <c r="Z149" s="279"/>
      <c r="AA149" s="279"/>
      <c r="AB149" s="279"/>
      <c r="AC149" s="279"/>
      <c r="AD149" s="279"/>
      <c r="AE149" s="279"/>
      <c r="AF149" s="279"/>
      <c r="AG149" s="279"/>
      <c r="AH149" s="279"/>
      <c r="AI149" s="279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$E$9</f>
        <v>0.29289999999999999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9.9957068531790153E-3</v>
      </c>
      <c r="R151" s="219">
        <f>R150+Q151</f>
        <v>9.9957068531790153E-3</v>
      </c>
      <c r="S151" s="221" t="s">
        <v>356</v>
      </c>
      <c r="T151" s="164">
        <f t="shared" ref="T151:T152" si="78">P151</f>
        <v>1078</v>
      </c>
      <c r="X151" s="158">
        <v>1</v>
      </c>
      <c r="Y151" s="159">
        <f t="shared" ref="Y151:Z152" si="79">TRUNC($X151*N151,2)</f>
        <v>770</v>
      </c>
      <c r="Z151" s="159">
        <f t="shared" si="79"/>
        <v>308</v>
      </c>
      <c r="AA151" s="159">
        <f t="shared" ref="AA151:AA152" si="80">Y151+Z151</f>
        <v>1078</v>
      </c>
      <c r="AB151" s="174"/>
      <c r="AC151" s="174"/>
      <c r="AD151" s="174"/>
      <c r="AE151" s="174"/>
      <c r="AF151" s="174"/>
      <c r="AG151" s="174"/>
      <c r="AH151" s="174"/>
      <c r="AI151" s="174"/>
      <c r="AK151" s="81">
        <f t="shared" ref="AK151:AN152" si="81">X151+AB151+AF151</f>
        <v>1</v>
      </c>
      <c r="AL151" s="84">
        <f t="shared" si="81"/>
        <v>770</v>
      </c>
      <c r="AM151" s="84">
        <f t="shared" si="81"/>
        <v>308</v>
      </c>
      <c r="AN151" s="84">
        <f t="shared" si="81"/>
        <v>1078</v>
      </c>
      <c r="AP151" s="194">
        <f t="shared" ref="AP151:AR156" si="82">N151-AL151</f>
        <v>0</v>
      </c>
      <c r="AQ151" s="194">
        <f t="shared" si="82"/>
        <v>0</v>
      </c>
      <c r="AR151" s="194">
        <f t="shared" si="82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$E$9</f>
        <v>0.29289999999999999</v>
      </c>
      <c r="K152" s="7">
        <f>ROUND(G152*(1+$J152),2)</f>
        <v>1.32</v>
      </c>
      <c r="L152" s="7">
        <f>ROUND(H152*(1+$J152),2)</f>
        <v>0.62</v>
      </c>
      <c r="M152" s="7">
        <f>K152+L152</f>
        <v>1.94</v>
      </c>
      <c r="N152" s="7">
        <f>ROUND($E152*K152,2)</f>
        <v>554.4</v>
      </c>
      <c r="O152" s="7">
        <f>ROUND($E152*L152,2)</f>
        <v>260.39999999999998</v>
      </c>
      <c r="P152" s="7">
        <f>SUM(N152:O152)</f>
        <v>814.8</v>
      </c>
      <c r="Q152" s="219">
        <f>P152/$T$6</f>
        <v>7.5551966085067356E-3</v>
      </c>
      <c r="R152" s="219">
        <f>R151+Q152</f>
        <v>1.7550903461685752E-2</v>
      </c>
      <c r="S152" s="221" t="s">
        <v>356</v>
      </c>
      <c r="T152" s="164">
        <f t="shared" si="78"/>
        <v>814.8</v>
      </c>
      <c r="X152" s="158">
        <v>1</v>
      </c>
      <c r="Y152" s="159">
        <f t="shared" si="79"/>
        <v>554.4</v>
      </c>
      <c r="Z152" s="159">
        <f t="shared" si="79"/>
        <v>260.39999999999998</v>
      </c>
      <c r="AA152" s="159">
        <f t="shared" si="80"/>
        <v>814.8</v>
      </c>
      <c r="AB152" s="174"/>
      <c r="AC152" s="174"/>
      <c r="AD152" s="174"/>
      <c r="AE152" s="174"/>
      <c r="AF152" s="174"/>
      <c r="AG152" s="174"/>
      <c r="AH152" s="174"/>
      <c r="AI152" s="174"/>
      <c r="AK152" s="81">
        <f t="shared" si="81"/>
        <v>1</v>
      </c>
      <c r="AL152" s="84">
        <f t="shared" si="81"/>
        <v>554.4</v>
      </c>
      <c r="AM152" s="84">
        <f t="shared" si="81"/>
        <v>260.39999999999998</v>
      </c>
      <c r="AN152" s="84">
        <f t="shared" si="81"/>
        <v>814.8</v>
      </c>
      <c r="AP152" s="194">
        <f t="shared" si="82"/>
        <v>0</v>
      </c>
      <c r="AQ152" s="194">
        <f t="shared" si="82"/>
        <v>0</v>
      </c>
      <c r="AR152" s="194">
        <f t="shared" si="82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1324.4</v>
      </c>
      <c r="O153" s="89">
        <f>SUM(O151:O152)</f>
        <v>568.4</v>
      </c>
      <c r="P153" s="89">
        <f>SUM(P151:P152)</f>
        <v>1892.8</v>
      </c>
      <c r="Q153" s="279"/>
      <c r="R153" s="279"/>
      <c r="S153" s="279"/>
      <c r="T153" s="3"/>
      <c r="U153" s="170">
        <f>P153</f>
        <v>1892.8</v>
      </c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279"/>
      <c r="Y155" s="279"/>
      <c r="Z155" s="279"/>
      <c r="AA155" s="279"/>
      <c r="AB155" s="279"/>
      <c r="AC155" s="279"/>
      <c r="AD155" s="279"/>
      <c r="AE155" s="279"/>
      <c r="AF155" s="279"/>
      <c r="AG155" s="279"/>
      <c r="AH155" s="279"/>
      <c r="AI155" s="279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175"/>
      <c r="Y156" s="176"/>
      <c r="Z156" s="176"/>
      <c r="AA156" s="174"/>
      <c r="AB156" s="174"/>
      <c r="AC156" s="174"/>
      <c r="AD156" s="174"/>
      <c r="AE156" s="174"/>
      <c r="AF156" s="174"/>
      <c r="AG156" s="174"/>
      <c r="AH156" s="174"/>
      <c r="AI156" s="174"/>
      <c r="AK156" s="81">
        <f t="shared" ref="AK156:AN156" si="83">X156+AB156+AF156</f>
        <v>0</v>
      </c>
      <c r="AL156" s="84">
        <f t="shared" si="83"/>
        <v>0</v>
      </c>
      <c r="AM156" s="84">
        <f t="shared" si="83"/>
        <v>0</v>
      </c>
      <c r="AN156" s="84">
        <f t="shared" si="83"/>
        <v>0</v>
      </c>
      <c r="AP156" s="194">
        <f t="shared" si="82"/>
        <v>0</v>
      </c>
      <c r="AQ156" s="194">
        <f t="shared" si="82"/>
        <v>0</v>
      </c>
      <c r="AR156" s="194">
        <f t="shared" si="82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279"/>
      <c r="Y159" s="279"/>
      <c r="Z159" s="279"/>
      <c r="AA159" s="279"/>
      <c r="AB159" s="279"/>
      <c r="AC159" s="279"/>
      <c r="AD159" s="279"/>
      <c r="AE159" s="279"/>
      <c r="AF159" s="279"/>
      <c r="AG159" s="279"/>
      <c r="AH159" s="279"/>
      <c r="AI159" s="279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175"/>
      <c r="Y160" s="176"/>
      <c r="Z160" s="176"/>
      <c r="AA160" s="174"/>
      <c r="AB160" s="174"/>
      <c r="AC160" s="174"/>
      <c r="AD160" s="174"/>
      <c r="AE160" s="174"/>
      <c r="AF160" s="174"/>
      <c r="AG160" s="174"/>
      <c r="AH160" s="174"/>
      <c r="AI160" s="174"/>
      <c r="AK160" s="81">
        <f t="shared" ref="AK160:AN160" si="84">X160+AB160+AF160</f>
        <v>0</v>
      </c>
      <c r="AL160" s="84">
        <f t="shared" si="84"/>
        <v>0</v>
      </c>
      <c r="AM160" s="84">
        <f t="shared" si="84"/>
        <v>0</v>
      </c>
      <c r="AN160" s="84">
        <f t="shared" si="84"/>
        <v>0</v>
      </c>
      <c r="AP160" s="194">
        <f t="shared" ref="AP160:AR160" si="85">N160-AL160</f>
        <v>0</v>
      </c>
      <c r="AQ160" s="194">
        <f t="shared" si="85"/>
        <v>0</v>
      </c>
      <c r="AR160" s="194">
        <f t="shared" si="85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45914.310000000005</v>
      </c>
      <c r="O163" s="213"/>
      <c r="P163" s="170"/>
      <c r="R163" s="279"/>
      <c r="T163" s="93">
        <f>SUM(T18:T161)</f>
        <v>15956.719999999998</v>
      </c>
      <c r="W163" s="196" t="s">
        <v>48</v>
      </c>
      <c r="X163" s="197"/>
      <c r="Y163" s="198">
        <f>SUM(Y20:Y160)</f>
        <v>45914.310000000012</v>
      </c>
      <c r="Z163" s="198">
        <f>SUM(Z20:Z160)</f>
        <v>61931.99</v>
      </c>
      <c r="AA163" s="199">
        <f>SUM(AA20:AA160)</f>
        <v>107846.30000000003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45914.310000000012</v>
      </c>
      <c r="AM163" s="195">
        <f>SUM(AM20:AM160)</f>
        <v>61931.99</v>
      </c>
      <c r="AN163" s="195">
        <f>SUM(AN20:AN160)</f>
        <v>107846.30000000003</v>
      </c>
      <c r="AP163" s="194">
        <f t="shared" ref="AP163" si="86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61931.989999999991</v>
      </c>
      <c r="P164" s="213"/>
      <c r="Q164" s="10"/>
      <c r="R164" s="279"/>
      <c r="T164" s="94">
        <f>T163/P165</f>
        <v>0.14795797352343101</v>
      </c>
      <c r="W164" s="197"/>
      <c r="X164" s="197"/>
      <c r="Y164" s="197"/>
      <c r="Z164" s="197"/>
      <c r="AA164" s="200">
        <f>AA163/$P$165</f>
        <v>1.0000000000000002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107846.3</v>
      </c>
      <c r="Q165" s="92">
        <f>SUM(Q$20:Q$161)</f>
        <v>1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45914.310000000012</v>
      </c>
      <c r="Z166" s="203">
        <f>Z163</f>
        <v>61931.99</v>
      </c>
      <c r="AA166" s="204">
        <f>AA163</f>
        <v>107846.30000000003</v>
      </c>
      <c r="AB166" s="202"/>
      <c r="AC166" s="203">
        <f>AC163+Y166</f>
        <v>45914.310000000012</v>
      </c>
      <c r="AD166" s="203">
        <f>AD163+Z166</f>
        <v>61931.99</v>
      </c>
      <c r="AE166" s="204">
        <f>AE163+AA166</f>
        <v>107846.30000000003</v>
      </c>
      <c r="AF166" s="202"/>
      <c r="AG166" s="203">
        <f>AG163+AC166</f>
        <v>45914.310000000012</v>
      </c>
      <c r="AH166" s="203">
        <f>AH163+AD166</f>
        <v>61931.99</v>
      </c>
      <c r="AI166" s="204">
        <f>AI163+AE166</f>
        <v>107846.30000000003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1.0000000000000002</v>
      </c>
      <c r="AB167" s="202"/>
      <c r="AC167" s="202"/>
      <c r="AD167" s="202"/>
      <c r="AE167" s="205">
        <f>AE166/$P$165</f>
        <v>1.0000000000000002</v>
      </c>
      <c r="AF167" s="202"/>
      <c r="AG167" s="202"/>
      <c r="AH167" s="202"/>
      <c r="AI167" s="205">
        <f>AI166/$P$165</f>
        <v>1.0000000000000002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ht="13.5" thickBot="1" x14ac:dyDescent="0.3">
      <c r="A172" s="279">
        <v>155</v>
      </c>
      <c r="D172" s="279"/>
      <c r="G172" s="269"/>
      <c r="H172" s="269"/>
      <c r="I172" s="269"/>
      <c r="R172" s="279"/>
    </row>
    <row r="173" spans="1:44" ht="13.5" thickBot="1" x14ac:dyDescent="0.3">
      <c r="A173" s="279">
        <v>156</v>
      </c>
      <c r="D173" s="269"/>
      <c r="G173" s="269"/>
      <c r="H173" s="269"/>
      <c r="I173" s="269"/>
      <c r="J173" s="20"/>
      <c r="K173" s="20">
        <f>SUM(K$20:K$161)</f>
        <v>4421.1500000000005</v>
      </c>
      <c r="L173" s="20">
        <f>SUM(L$20:L$161)</f>
        <v>9920.9800000000014</v>
      </c>
      <c r="M173" s="303"/>
      <c r="N173" s="19">
        <f>N163/$P$165</f>
        <v>0.42573838879961579</v>
      </c>
      <c r="O173" s="10"/>
      <c r="P173" s="10"/>
      <c r="R173" s="279"/>
    </row>
    <row r="174" spans="1:44" x14ac:dyDescent="0.25">
      <c r="A174" s="279">
        <v>157</v>
      </c>
      <c r="D174" s="269"/>
      <c r="G174" s="269"/>
      <c r="H174" s="269"/>
      <c r="I174" s="269"/>
      <c r="J174" s="10"/>
      <c r="K174" s="10"/>
      <c r="L174" s="10"/>
      <c r="M174" s="10"/>
      <c r="N174" s="10"/>
      <c r="O174" s="19">
        <f>O164/$P$165</f>
        <v>0.5742616112003841</v>
      </c>
      <c r="P174" s="10"/>
      <c r="R174" s="279"/>
    </row>
    <row r="175" spans="1:44" x14ac:dyDescent="0.25">
      <c r="A175" s="279">
        <v>158</v>
      </c>
      <c r="C175" s="214"/>
      <c r="D175" s="10"/>
      <c r="E175" s="216"/>
      <c r="F175" s="215"/>
      <c r="G175" s="10"/>
      <c r="H175" s="10"/>
      <c r="I175" s="10"/>
      <c r="J175" s="80"/>
      <c r="K175" s="10"/>
      <c r="L175" s="10"/>
      <c r="M175" s="10"/>
      <c r="N175" s="218"/>
      <c r="O175" s="218"/>
      <c r="P175" s="19">
        <f>P165/$P$165</f>
        <v>1</v>
      </c>
      <c r="R175" s="279"/>
      <c r="T175" s="10"/>
    </row>
    <row r="176" spans="1:44" x14ac:dyDescent="0.25">
      <c r="A176" s="279">
        <v>159</v>
      </c>
      <c r="J176" s="269"/>
      <c r="K176" s="269"/>
      <c r="L176" s="269"/>
      <c r="M176" s="269"/>
      <c r="N176" s="269"/>
      <c r="O176" s="269"/>
      <c r="P176" s="269"/>
      <c r="R176" s="279"/>
    </row>
    <row r="177" spans="1:20" x14ac:dyDescent="0.25">
      <c r="A177" s="279">
        <v>160</v>
      </c>
      <c r="J177" s="269"/>
      <c r="K177" s="269"/>
      <c r="L177" s="269"/>
      <c r="M177" s="269"/>
      <c r="N177" s="269"/>
      <c r="O177" s="269"/>
      <c r="P177" s="269"/>
      <c r="R177" s="279"/>
    </row>
    <row r="178" spans="1:20" x14ac:dyDescent="0.25">
      <c r="A178" s="279">
        <v>161</v>
      </c>
      <c r="K178" s="9" t="e">
        <f>#REF!/#REF!</f>
        <v>#REF!</v>
      </c>
      <c r="L178" s="269"/>
      <c r="M178" s="269"/>
      <c r="N178" s="269"/>
      <c r="O178" s="269"/>
      <c r="P178" s="269"/>
      <c r="R178" s="279"/>
    </row>
    <row r="179" spans="1:20" x14ac:dyDescent="0.25">
      <c r="A179" s="279">
        <v>162</v>
      </c>
      <c r="D179" s="269"/>
      <c r="G179" s="269"/>
      <c r="H179" s="269"/>
      <c r="I179" s="269"/>
      <c r="K179" s="9" t="e">
        <f>#REF!/#REF!</f>
        <v>#REF!</v>
      </c>
      <c r="L179" s="269"/>
      <c r="M179" s="269"/>
      <c r="N179" s="269"/>
      <c r="O179" s="269"/>
      <c r="P179" s="269"/>
      <c r="R179" s="279"/>
    </row>
    <row r="180" spans="1:20" x14ac:dyDescent="0.25">
      <c r="A180" s="279">
        <v>163</v>
      </c>
      <c r="D180" s="269"/>
      <c r="G180" s="269"/>
      <c r="H180" s="269"/>
      <c r="I180" s="269"/>
      <c r="R180" s="279"/>
    </row>
    <row r="181" spans="1:20" x14ac:dyDescent="0.25">
      <c r="A181" s="279">
        <v>164</v>
      </c>
      <c r="D181" s="269"/>
      <c r="G181" s="269"/>
      <c r="H181" s="269"/>
      <c r="I181" s="269"/>
      <c r="R181" s="279"/>
    </row>
    <row r="182" spans="1:20" x14ac:dyDescent="0.25">
      <c r="A182" s="279">
        <v>165</v>
      </c>
      <c r="D182" s="269"/>
      <c r="G182" s="269"/>
      <c r="H182" s="269"/>
      <c r="I182" s="269"/>
      <c r="R182" s="279"/>
    </row>
    <row r="183" spans="1:20" x14ac:dyDescent="0.25">
      <c r="A183" s="279">
        <v>166</v>
      </c>
      <c r="B183" s="10"/>
      <c r="C183" s="214"/>
      <c r="D183" s="10"/>
      <c r="E183" s="216"/>
      <c r="F183" s="215"/>
      <c r="G183" s="10"/>
      <c r="H183" s="10"/>
      <c r="I183" s="10"/>
      <c r="J183" s="10"/>
      <c r="K183" s="10"/>
      <c r="L183" s="10"/>
      <c r="M183" s="10"/>
      <c r="N183" s="10"/>
      <c r="O183" s="10">
        <v>111.99</v>
      </c>
      <c r="P183" s="10">
        <f>O183/O184</f>
        <v>1.3492771084337349</v>
      </c>
      <c r="R183" s="279"/>
      <c r="T183" s="10"/>
    </row>
    <row r="184" spans="1:20" x14ac:dyDescent="0.25">
      <c r="A184" s="279">
        <v>167</v>
      </c>
      <c r="D184" s="269"/>
      <c r="G184" s="269"/>
      <c r="H184" s="269"/>
      <c r="I184" s="269"/>
      <c r="J184" s="269"/>
      <c r="K184" s="269"/>
      <c r="L184" s="269"/>
      <c r="M184" s="269"/>
      <c r="N184" s="269"/>
      <c r="O184" s="269">
        <v>83</v>
      </c>
      <c r="P184" s="269"/>
      <c r="R184" s="279"/>
    </row>
    <row r="185" spans="1:20" x14ac:dyDescent="0.25">
      <c r="A185" s="279">
        <v>168</v>
      </c>
      <c r="D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R185" s="279"/>
    </row>
    <row r="186" spans="1:20" x14ac:dyDescent="0.25">
      <c r="A186" s="279">
        <v>169</v>
      </c>
      <c r="B186" s="10"/>
      <c r="C186" s="10"/>
      <c r="D186" s="10"/>
      <c r="E186" s="216"/>
      <c r="F186" s="217"/>
      <c r="G186" s="10"/>
      <c r="H186" s="10"/>
      <c r="I186" s="10"/>
      <c r="J186" s="10"/>
      <c r="K186" s="10"/>
      <c r="L186" s="10"/>
      <c r="M186" s="10"/>
      <c r="N186" s="10"/>
      <c r="O186" s="10">
        <v>69.760000000000005</v>
      </c>
      <c r="P186" s="10">
        <f>O186/O187</f>
        <v>1.5002150537634409</v>
      </c>
      <c r="R186" s="279"/>
      <c r="T186" s="10"/>
    </row>
    <row r="187" spans="1:20" x14ac:dyDescent="0.25">
      <c r="A187" s="279">
        <v>170</v>
      </c>
      <c r="C187" s="269"/>
      <c r="D187" s="269"/>
      <c r="F187" s="12"/>
      <c r="G187" s="269"/>
      <c r="H187" s="269"/>
      <c r="I187" s="269"/>
      <c r="J187" s="269"/>
      <c r="K187" s="269"/>
      <c r="L187" s="269"/>
      <c r="M187" s="269"/>
      <c r="N187" s="269"/>
      <c r="O187" s="269">
        <v>46.5</v>
      </c>
      <c r="P187" s="269"/>
      <c r="R187" s="279"/>
    </row>
    <row r="188" spans="1:20" x14ac:dyDescent="0.25">
      <c r="A188" s="279">
        <v>171</v>
      </c>
      <c r="C188" s="269"/>
      <c r="D188" s="269"/>
      <c r="F188" s="12"/>
      <c r="J188" s="269"/>
      <c r="K188" s="269"/>
      <c r="L188" s="269"/>
      <c r="M188" s="269"/>
      <c r="N188" s="269"/>
      <c r="O188" s="269"/>
      <c r="P188" s="269"/>
      <c r="R188" s="279"/>
    </row>
    <row r="189" spans="1:20" x14ac:dyDescent="0.25">
      <c r="A189" s="279">
        <v>172</v>
      </c>
      <c r="C189" s="269"/>
      <c r="D189" s="269"/>
      <c r="F189" s="12"/>
      <c r="J189" s="269"/>
      <c r="K189" s="269"/>
      <c r="L189" s="269"/>
      <c r="M189" s="269"/>
      <c r="N189" s="269"/>
      <c r="O189" s="269"/>
      <c r="P189" s="269"/>
      <c r="R189" s="279"/>
    </row>
    <row r="190" spans="1:20" x14ac:dyDescent="0.25">
      <c r="A190" s="279">
        <v>173</v>
      </c>
      <c r="C190" s="231"/>
      <c r="D190" s="269"/>
      <c r="F190" s="12"/>
      <c r="N190" s="13"/>
      <c r="O190" s="13"/>
      <c r="P190" s="13"/>
      <c r="R190" s="279"/>
    </row>
    <row r="191" spans="1:20" x14ac:dyDescent="0.25">
      <c r="A191" s="279">
        <v>174</v>
      </c>
      <c r="D191" s="269"/>
      <c r="R191" s="279"/>
    </row>
    <row r="192" spans="1:20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autoFilter ref="A16:U194">
    <filterColumn colId="6" showButton="0"/>
    <filterColumn colId="7" showButton="0"/>
    <filterColumn colId="10" showButton="0"/>
    <filterColumn colId="13" showButton="0"/>
    <sortState ref="A14:V211">
      <sortCondition ref="A10:A188"/>
    </sortState>
  </autoFilter>
  <mergeCells count="29">
    <mergeCell ref="B1:P1"/>
    <mergeCell ref="B2:P2"/>
    <mergeCell ref="B3:P3"/>
    <mergeCell ref="B4:P4"/>
    <mergeCell ref="X11:AA11"/>
    <mergeCell ref="AF11:AI11"/>
    <mergeCell ref="A16:A17"/>
    <mergeCell ref="B16:B17"/>
    <mergeCell ref="C16:C17"/>
    <mergeCell ref="D16:D17"/>
    <mergeCell ref="E16:E17"/>
    <mergeCell ref="F16:F17"/>
    <mergeCell ref="G16:I16"/>
    <mergeCell ref="AB11:AE11"/>
    <mergeCell ref="AG16:AH16"/>
    <mergeCell ref="AI16:AI17"/>
    <mergeCell ref="K16:M16"/>
    <mergeCell ref="Y16:Z16"/>
    <mergeCell ref="AA16:AA17"/>
    <mergeCell ref="AB16:AB17"/>
    <mergeCell ref="AC16:AD16"/>
    <mergeCell ref="AE16:AE17"/>
    <mergeCell ref="AF16:AF17"/>
    <mergeCell ref="N16:O16"/>
    <mergeCell ref="P16:P17"/>
    <mergeCell ref="Q16:Q17"/>
    <mergeCell ref="R16:R17"/>
    <mergeCell ref="S16:S17"/>
    <mergeCell ref="X16:X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1124" priority="125" stopIfTrue="1" operator="equal">
      <formula>N20</formula>
    </cfRule>
  </conditionalFormatting>
  <conditionalFormatting sqref="AM20">
    <cfRule type="cellIs" dxfId="1123" priority="124" stopIfTrue="1" operator="equal">
      <formula>O20</formula>
    </cfRule>
  </conditionalFormatting>
  <conditionalFormatting sqref="AN20">
    <cfRule type="cellIs" dxfId="1122" priority="123" stopIfTrue="1" operator="equal">
      <formula>P20</formula>
    </cfRule>
  </conditionalFormatting>
  <conditionalFormatting sqref="AN23">
    <cfRule type="cellIs" dxfId="1121" priority="117" stopIfTrue="1" operator="equal">
      <formula>P23</formula>
    </cfRule>
  </conditionalFormatting>
  <conditionalFormatting sqref="AL27">
    <cfRule type="cellIs" dxfId="1120" priority="116" stopIfTrue="1" operator="equal">
      <formula>N27</formula>
    </cfRule>
  </conditionalFormatting>
  <conditionalFormatting sqref="AM27">
    <cfRule type="cellIs" dxfId="1119" priority="115" stopIfTrue="1" operator="equal">
      <formula>O27</formula>
    </cfRule>
  </conditionalFormatting>
  <conditionalFormatting sqref="AN27">
    <cfRule type="cellIs" dxfId="1118" priority="114" stopIfTrue="1" operator="equal">
      <formula>P27</formula>
    </cfRule>
  </conditionalFormatting>
  <conditionalFormatting sqref="AL21">
    <cfRule type="cellIs" dxfId="1117" priority="122" stopIfTrue="1" operator="equal">
      <formula>N21</formula>
    </cfRule>
  </conditionalFormatting>
  <conditionalFormatting sqref="AM21">
    <cfRule type="cellIs" dxfId="1116" priority="121" stopIfTrue="1" operator="equal">
      <formula>O21</formula>
    </cfRule>
  </conditionalFormatting>
  <conditionalFormatting sqref="AN21">
    <cfRule type="cellIs" dxfId="1115" priority="120" stopIfTrue="1" operator="equal">
      <formula>P21</formula>
    </cfRule>
  </conditionalFormatting>
  <conditionalFormatting sqref="AL23">
    <cfRule type="cellIs" dxfId="1114" priority="119" stopIfTrue="1" operator="equal">
      <formula>N23</formula>
    </cfRule>
  </conditionalFormatting>
  <conditionalFormatting sqref="AM23">
    <cfRule type="cellIs" dxfId="1113" priority="118" stopIfTrue="1" operator="equal">
      <formula>O23</formula>
    </cfRule>
  </conditionalFormatting>
  <conditionalFormatting sqref="AM68">
    <cfRule type="cellIs" dxfId="1112" priority="112" stopIfTrue="1" operator="equal">
      <formula>O68</formula>
    </cfRule>
  </conditionalFormatting>
  <conditionalFormatting sqref="AL68">
    <cfRule type="cellIs" dxfId="1111" priority="113" stopIfTrue="1" operator="equal">
      <formula>N68</formula>
    </cfRule>
  </conditionalFormatting>
  <conditionalFormatting sqref="AN68">
    <cfRule type="cellIs" dxfId="1110" priority="111" stopIfTrue="1" operator="equal">
      <formula>P68</formula>
    </cfRule>
  </conditionalFormatting>
  <conditionalFormatting sqref="AL80 AL108 AL105:AL106">
    <cfRule type="cellIs" dxfId="1109" priority="110" stopIfTrue="1" operator="equal">
      <formula>N80</formula>
    </cfRule>
  </conditionalFormatting>
  <conditionalFormatting sqref="AM80 AM108 AM105:AM106">
    <cfRule type="cellIs" dxfId="1108" priority="109" stopIfTrue="1" operator="equal">
      <formula>O80</formula>
    </cfRule>
  </conditionalFormatting>
  <conditionalFormatting sqref="AN80 AN108 AN105:AN106">
    <cfRule type="cellIs" dxfId="1107" priority="108" stopIfTrue="1" operator="equal">
      <formula>P80</formula>
    </cfRule>
  </conditionalFormatting>
  <conditionalFormatting sqref="AL145 AL143">
    <cfRule type="cellIs" dxfId="1106" priority="107" stopIfTrue="1" operator="equal">
      <formula>N143</formula>
    </cfRule>
  </conditionalFormatting>
  <conditionalFormatting sqref="AM145 AM143">
    <cfRule type="cellIs" dxfId="1105" priority="106" stopIfTrue="1" operator="equal">
      <formula>O143</formula>
    </cfRule>
  </conditionalFormatting>
  <conditionalFormatting sqref="AN145 AN143">
    <cfRule type="cellIs" dxfId="1104" priority="105" stopIfTrue="1" operator="equal">
      <formula>P143</formula>
    </cfRule>
  </conditionalFormatting>
  <conditionalFormatting sqref="AN22">
    <cfRule type="cellIs" dxfId="1103" priority="102" stopIfTrue="1" operator="equal">
      <formula>P22</formula>
    </cfRule>
  </conditionalFormatting>
  <conditionalFormatting sqref="AL22">
    <cfRule type="cellIs" dxfId="1102" priority="104" stopIfTrue="1" operator="equal">
      <formula>N22</formula>
    </cfRule>
  </conditionalFormatting>
  <conditionalFormatting sqref="AM22">
    <cfRule type="cellIs" dxfId="1101" priority="103" stopIfTrue="1" operator="equal">
      <formula>O22</formula>
    </cfRule>
  </conditionalFormatting>
  <conditionalFormatting sqref="AL107">
    <cfRule type="cellIs" dxfId="1100" priority="101" stopIfTrue="1" operator="equal">
      <formula>N107</formula>
    </cfRule>
  </conditionalFormatting>
  <conditionalFormatting sqref="AM107">
    <cfRule type="cellIs" dxfId="1099" priority="100" stopIfTrue="1" operator="equal">
      <formula>O107</formula>
    </cfRule>
  </conditionalFormatting>
  <conditionalFormatting sqref="AN107">
    <cfRule type="cellIs" dxfId="1098" priority="99" stopIfTrue="1" operator="equal">
      <formula>P107</formula>
    </cfRule>
  </conditionalFormatting>
  <conditionalFormatting sqref="AL110">
    <cfRule type="cellIs" dxfId="1097" priority="98" stopIfTrue="1" operator="equal">
      <formula>N110</formula>
    </cfRule>
  </conditionalFormatting>
  <conditionalFormatting sqref="AM110">
    <cfRule type="cellIs" dxfId="1096" priority="97" stopIfTrue="1" operator="equal">
      <formula>O110</formula>
    </cfRule>
  </conditionalFormatting>
  <conditionalFormatting sqref="AN110">
    <cfRule type="cellIs" dxfId="1095" priority="96" stopIfTrue="1" operator="equal">
      <formula>P110</formula>
    </cfRule>
  </conditionalFormatting>
  <conditionalFormatting sqref="AL109">
    <cfRule type="cellIs" dxfId="1094" priority="95" stopIfTrue="1" operator="equal">
      <formula>N109</formula>
    </cfRule>
  </conditionalFormatting>
  <conditionalFormatting sqref="AM109">
    <cfRule type="cellIs" dxfId="1093" priority="94" stopIfTrue="1" operator="equal">
      <formula>O109</formula>
    </cfRule>
  </conditionalFormatting>
  <conditionalFormatting sqref="AN109">
    <cfRule type="cellIs" dxfId="1092" priority="93" stopIfTrue="1" operator="equal">
      <formula>P109</formula>
    </cfRule>
  </conditionalFormatting>
  <conditionalFormatting sqref="AL138">
    <cfRule type="cellIs" dxfId="1091" priority="92" stopIfTrue="1" operator="equal">
      <formula>N138</formula>
    </cfRule>
  </conditionalFormatting>
  <conditionalFormatting sqref="AM138">
    <cfRule type="cellIs" dxfId="1090" priority="91" stopIfTrue="1" operator="equal">
      <formula>O138</formula>
    </cfRule>
  </conditionalFormatting>
  <conditionalFormatting sqref="AN138">
    <cfRule type="cellIs" dxfId="1089" priority="90" stopIfTrue="1" operator="equal">
      <formula>P138</formula>
    </cfRule>
  </conditionalFormatting>
  <conditionalFormatting sqref="AL29:AN29">
    <cfRule type="cellIs" dxfId="1088" priority="89" stopIfTrue="1" operator="equal">
      <formula>N29</formula>
    </cfRule>
  </conditionalFormatting>
  <conditionalFormatting sqref="AN48">
    <cfRule type="cellIs" dxfId="1087" priority="86" stopIfTrue="1" operator="equal">
      <formula>P48</formula>
    </cfRule>
  </conditionalFormatting>
  <conditionalFormatting sqref="AL48">
    <cfRule type="cellIs" dxfId="1086" priority="88" stopIfTrue="1" operator="equal">
      <formula>N48</formula>
    </cfRule>
  </conditionalFormatting>
  <conditionalFormatting sqref="AM48">
    <cfRule type="cellIs" dxfId="1085" priority="87" stopIfTrue="1" operator="equal">
      <formula>O48</formula>
    </cfRule>
  </conditionalFormatting>
  <conditionalFormatting sqref="AN47">
    <cfRule type="cellIs" dxfId="1084" priority="83" stopIfTrue="1" operator="equal">
      <formula>P47</formula>
    </cfRule>
  </conditionalFormatting>
  <conditionalFormatting sqref="AL47">
    <cfRule type="cellIs" dxfId="1083" priority="85" stopIfTrue="1" operator="equal">
      <formula>N47</formula>
    </cfRule>
  </conditionalFormatting>
  <conditionalFormatting sqref="AM47">
    <cfRule type="cellIs" dxfId="1082" priority="84" stopIfTrue="1" operator="equal">
      <formula>O47</formula>
    </cfRule>
  </conditionalFormatting>
  <conditionalFormatting sqref="AL36:AN36">
    <cfRule type="cellIs" dxfId="1081" priority="82" stopIfTrue="1" operator="equal">
      <formula>N36</formula>
    </cfRule>
  </conditionalFormatting>
  <conditionalFormatting sqref="AL144">
    <cfRule type="cellIs" dxfId="1080" priority="81" stopIfTrue="1" operator="equal">
      <formula>N144</formula>
    </cfRule>
  </conditionalFormatting>
  <conditionalFormatting sqref="AM144">
    <cfRule type="cellIs" dxfId="1079" priority="80" stopIfTrue="1" operator="equal">
      <formula>O144</formula>
    </cfRule>
  </conditionalFormatting>
  <conditionalFormatting sqref="AN144">
    <cfRule type="cellIs" dxfId="1078" priority="79" stopIfTrue="1" operator="equal">
      <formula>P144</formula>
    </cfRule>
  </conditionalFormatting>
  <conditionalFormatting sqref="AL142">
    <cfRule type="cellIs" dxfId="1077" priority="78" stopIfTrue="1" operator="equal">
      <formula>N142</formula>
    </cfRule>
  </conditionalFormatting>
  <conditionalFormatting sqref="AM142">
    <cfRule type="cellIs" dxfId="1076" priority="77" stopIfTrue="1" operator="equal">
      <formula>O142</formula>
    </cfRule>
  </conditionalFormatting>
  <conditionalFormatting sqref="AN142">
    <cfRule type="cellIs" dxfId="1075" priority="76" stopIfTrue="1" operator="equal">
      <formula>P142</formula>
    </cfRule>
  </conditionalFormatting>
  <conditionalFormatting sqref="AL146">
    <cfRule type="cellIs" dxfId="1074" priority="75" stopIfTrue="1" operator="equal">
      <formula>N146</formula>
    </cfRule>
  </conditionalFormatting>
  <conditionalFormatting sqref="AM146">
    <cfRule type="cellIs" dxfId="1073" priority="74" stopIfTrue="1" operator="equal">
      <formula>O146</formula>
    </cfRule>
  </conditionalFormatting>
  <conditionalFormatting sqref="AN146">
    <cfRule type="cellIs" dxfId="1072" priority="73" stopIfTrue="1" operator="equal">
      <formula>P146</formula>
    </cfRule>
  </conditionalFormatting>
  <conditionalFormatting sqref="AL125:AN125">
    <cfRule type="cellIs" dxfId="1071" priority="72" stopIfTrue="1" operator="equal">
      <formula>N125</formula>
    </cfRule>
  </conditionalFormatting>
  <conditionalFormatting sqref="AL124:AN124">
    <cfRule type="cellIs" dxfId="1070" priority="71" stopIfTrue="1" operator="equal">
      <formula>N124</formula>
    </cfRule>
  </conditionalFormatting>
  <conditionalFormatting sqref="AL85">
    <cfRule type="cellIs" dxfId="1069" priority="70" stopIfTrue="1" operator="equal">
      <formula>N85</formula>
    </cfRule>
  </conditionalFormatting>
  <conditionalFormatting sqref="AM85">
    <cfRule type="cellIs" dxfId="1068" priority="69" stopIfTrue="1" operator="equal">
      <formula>O85</formula>
    </cfRule>
  </conditionalFormatting>
  <conditionalFormatting sqref="AN85">
    <cfRule type="cellIs" dxfId="1067" priority="68" stopIfTrue="1" operator="equal">
      <formula>P85</formula>
    </cfRule>
  </conditionalFormatting>
  <conditionalFormatting sqref="AL81">
    <cfRule type="cellIs" dxfId="1066" priority="67" stopIfTrue="1" operator="equal">
      <formula>N81</formula>
    </cfRule>
  </conditionalFormatting>
  <conditionalFormatting sqref="AM81">
    <cfRule type="cellIs" dxfId="1065" priority="66" stopIfTrue="1" operator="equal">
      <formula>O81</formula>
    </cfRule>
  </conditionalFormatting>
  <conditionalFormatting sqref="AN81">
    <cfRule type="cellIs" dxfId="1064" priority="65" stopIfTrue="1" operator="equal">
      <formula>P81</formula>
    </cfRule>
  </conditionalFormatting>
  <conditionalFormatting sqref="AL84">
    <cfRule type="cellIs" dxfId="1063" priority="64" stopIfTrue="1" operator="equal">
      <formula>N84</formula>
    </cfRule>
  </conditionalFormatting>
  <conditionalFormatting sqref="AM84">
    <cfRule type="cellIs" dxfId="1062" priority="63" stopIfTrue="1" operator="equal">
      <formula>O84</formula>
    </cfRule>
  </conditionalFormatting>
  <conditionalFormatting sqref="AN84">
    <cfRule type="cellIs" dxfId="1061" priority="62" stopIfTrue="1" operator="equal">
      <formula>P84</formula>
    </cfRule>
  </conditionalFormatting>
  <conditionalFormatting sqref="AL83">
    <cfRule type="cellIs" dxfId="1060" priority="61" stopIfTrue="1" operator="equal">
      <formula>N83</formula>
    </cfRule>
  </conditionalFormatting>
  <conditionalFormatting sqref="AM83">
    <cfRule type="cellIs" dxfId="1059" priority="60" stopIfTrue="1" operator="equal">
      <formula>O83</formula>
    </cfRule>
  </conditionalFormatting>
  <conditionalFormatting sqref="AN83">
    <cfRule type="cellIs" dxfId="1058" priority="59" stopIfTrue="1" operator="equal">
      <formula>P83</formula>
    </cfRule>
  </conditionalFormatting>
  <conditionalFormatting sqref="AL82">
    <cfRule type="cellIs" dxfId="1057" priority="58" stopIfTrue="1" operator="equal">
      <formula>N82</formula>
    </cfRule>
  </conditionalFormatting>
  <conditionalFormatting sqref="AM82">
    <cfRule type="cellIs" dxfId="1056" priority="57" stopIfTrue="1" operator="equal">
      <formula>O82</formula>
    </cfRule>
  </conditionalFormatting>
  <conditionalFormatting sqref="AN82">
    <cfRule type="cellIs" dxfId="1055" priority="56" stopIfTrue="1" operator="equal">
      <formula>P82</formula>
    </cfRule>
  </conditionalFormatting>
  <conditionalFormatting sqref="AL89">
    <cfRule type="cellIs" dxfId="1054" priority="55" stopIfTrue="1" operator="equal">
      <formula>N89</formula>
    </cfRule>
  </conditionalFormatting>
  <conditionalFormatting sqref="AM89">
    <cfRule type="cellIs" dxfId="1053" priority="54" stopIfTrue="1" operator="equal">
      <formula>O89</formula>
    </cfRule>
  </conditionalFormatting>
  <conditionalFormatting sqref="AN89">
    <cfRule type="cellIs" dxfId="1052" priority="53" stopIfTrue="1" operator="equal">
      <formula>P89</formula>
    </cfRule>
  </conditionalFormatting>
  <conditionalFormatting sqref="AL88">
    <cfRule type="cellIs" dxfId="1051" priority="52" stopIfTrue="1" operator="equal">
      <formula>N88</formula>
    </cfRule>
  </conditionalFormatting>
  <conditionalFormatting sqref="AM88">
    <cfRule type="cellIs" dxfId="1050" priority="51" stopIfTrue="1" operator="equal">
      <formula>O88</formula>
    </cfRule>
  </conditionalFormatting>
  <conditionalFormatting sqref="AN88">
    <cfRule type="cellIs" dxfId="1049" priority="50" stopIfTrue="1" operator="equal">
      <formula>P88</formula>
    </cfRule>
  </conditionalFormatting>
  <conditionalFormatting sqref="AL87">
    <cfRule type="cellIs" dxfId="1048" priority="49" stopIfTrue="1" operator="equal">
      <formula>N87</formula>
    </cfRule>
  </conditionalFormatting>
  <conditionalFormatting sqref="AM87">
    <cfRule type="cellIs" dxfId="1047" priority="48" stopIfTrue="1" operator="equal">
      <formula>O87</formula>
    </cfRule>
  </conditionalFormatting>
  <conditionalFormatting sqref="AN87">
    <cfRule type="cellIs" dxfId="1046" priority="47" stopIfTrue="1" operator="equal">
      <formula>P87</formula>
    </cfRule>
  </conditionalFormatting>
  <conditionalFormatting sqref="AL86">
    <cfRule type="cellIs" dxfId="1045" priority="46" stopIfTrue="1" operator="equal">
      <formula>N86</formula>
    </cfRule>
  </conditionalFormatting>
  <conditionalFormatting sqref="AM86">
    <cfRule type="cellIs" dxfId="1044" priority="45" stopIfTrue="1" operator="equal">
      <formula>O86</formula>
    </cfRule>
  </conditionalFormatting>
  <conditionalFormatting sqref="AN86">
    <cfRule type="cellIs" dxfId="1043" priority="44" stopIfTrue="1" operator="equal">
      <formula>P86</formula>
    </cfRule>
  </conditionalFormatting>
  <conditionalFormatting sqref="AL94">
    <cfRule type="cellIs" dxfId="1042" priority="43" stopIfTrue="1" operator="equal">
      <formula>N94</formula>
    </cfRule>
  </conditionalFormatting>
  <conditionalFormatting sqref="AM94">
    <cfRule type="cellIs" dxfId="1041" priority="42" stopIfTrue="1" operator="equal">
      <formula>O94</formula>
    </cfRule>
  </conditionalFormatting>
  <conditionalFormatting sqref="AN94">
    <cfRule type="cellIs" dxfId="1040" priority="41" stopIfTrue="1" operator="equal">
      <formula>P94</formula>
    </cfRule>
  </conditionalFormatting>
  <conditionalFormatting sqref="AL93">
    <cfRule type="cellIs" dxfId="1039" priority="40" stopIfTrue="1" operator="equal">
      <formula>N93</formula>
    </cfRule>
  </conditionalFormatting>
  <conditionalFormatting sqref="AM93">
    <cfRule type="cellIs" dxfId="1038" priority="39" stopIfTrue="1" operator="equal">
      <formula>O93</formula>
    </cfRule>
  </conditionalFormatting>
  <conditionalFormatting sqref="AN93">
    <cfRule type="cellIs" dxfId="1037" priority="38" stopIfTrue="1" operator="equal">
      <formula>P93</formula>
    </cfRule>
  </conditionalFormatting>
  <conditionalFormatting sqref="AL92">
    <cfRule type="cellIs" dxfId="1036" priority="37" stopIfTrue="1" operator="equal">
      <formula>N92</formula>
    </cfRule>
  </conditionalFormatting>
  <conditionalFormatting sqref="AM92">
    <cfRule type="cellIs" dxfId="1035" priority="36" stopIfTrue="1" operator="equal">
      <formula>O92</formula>
    </cfRule>
  </conditionalFormatting>
  <conditionalFormatting sqref="AN92">
    <cfRule type="cellIs" dxfId="1034" priority="35" stopIfTrue="1" operator="equal">
      <formula>P92</formula>
    </cfRule>
  </conditionalFormatting>
  <conditionalFormatting sqref="AL91">
    <cfRule type="cellIs" dxfId="1033" priority="34" stopIfTrue="1" operator="equal">
      <formula>N91</formula>
    </cfRule>
  </conditionalFormatting>
  <conditionalFormatting sqref="AM91">
    <cfRule type="cellIs" dxfId="1032" priority="33" stopIfTrue="1" operator="equal">
      <formula>O91</formula>
    </cfRule>
  </conditionalFormatting>
  <conditionalFormatting sqref="AN91">
    <cfRule type="cellIs" dxfId="1031" priority="32" stopIfTrue="1" operator="equal">
      <formula>P91</formula>
    </cfRule>
  </conditionalFormatting>
  <conditionalFormatting sqref="AL90">
    <cfRule type="cellIs" dxfId="1030" priority="31" stopIfTrue="1" operator="equal">
      <formula>N90</formula>
    </cfRule>
  </conditionalFormatting>
  <conditionalFormatting sqref="AM90">
    <cfRule type="cellIs" dxfId="1029" priority="30" stopIfTrue="1" operator="equal">
      <formula>O90</formula>
    </cfRule>
  </conditionalFormatting>
  <conditionalFormatting sqref="AN90">
    <cfRule type="cellIs" dxfId="1028" priority="29" stopIfTrue="1" operator="equal">
      <formula>P90</formula>
    </cfRule>
  </conditionalFormatting>
  <conditionalFormatting sqref="AL95:AN95">
    <cfRule type="cellIs" dxfId="1027" priority="28" stopIfTrue="1" operator="equal">
      <formula>N95</formula>
    </cfRule>
  </conditionalFormatting>
  <conditionalFormatting sqref="AL97">
    <cfRule type="cellIs" dxfId="1026" priority="27" stopIfTrue="1" operator="equal">
      <formula>N97</formula>
    </cfRule>
  </conditionalFormatting>
  <conditionalFormatting sqref="AM97">
    <cfRule type="cellIs" dxfId="1025" priority="26" stopIfTrue="1" operator="equal">
      <formula>O97</formula>
    </cfRule>
  </conditionalFormatting>
  <conditionalFormatting sqref="AN97">
    <cfRule type="cellIs" dxfId="1024" priority="25" stopIfTrue="1" operator="equal">
      <formula>P97</formula>
    </cfRule>
  </conditionalFormatting>
  <conditionalFormatting sqref="AL96">
    <cfRule type="cellIs" dxfId="1023" priority="24" stopIfTrue="1" operator="equal">
      <formula>N96</formula>
    </cfRule>
  </conditionalFormatting>
  <conditionalFormatting sqref="AM96">
    <cfRule type="cellIs" dxfId="1022" priority="23" stopIfTrue="1" operator="equal">
      <formula>O96</formula>
    </cfRule>
  </conditionalFormatting>
  <conditionalFormatting sqref="AN96">
    <cfRule type="cellIs" dxfId="1021" priority="22" stopIfTrue="1" operator="equal">
      <formula>P96</formula>
    </cfRule>
  </conditionalFormatting>
  <conditionalFormatting sqref="AL100">
    <cfRule type="cellIs" dxfId="1020" priority="21" stopIfTrue="1" operator="equal">
      <formula>N100</formula>
    </cfRule>
  </conditionalFormatting>
  <conditionalFormatting sqref="AM100">
    <cfRule type="cellIs" dxfId="1019" priority="20" stopIfTrue="1" operator="equal">
      <formula>O100</formula>
    </cfRule>
  </conditionalFormatting>
  <conditionalFormatting sqref="AN100">
    <cfRule type="cellIs" dxfId="1018" priority="19" stopIfTrue="1" operator="equal">
      <formula>P100</formula>
    </cfRule>
  </conditionalFormatting>
  <conditionalFormatting sqref="AL99">
    <cfRule type="cellIs" dxfId="1017" priority="18" stopIfTrue="1" operator="equal">
      <formula>N99</formula>
    </cfRule>
  </conditionalFormatting>
  <conditionalFormatting sqref="AM99">
    <cfRule type="cellIs" dxfId="1016" priority="17" stopIfTrue="1" operator="equal">
      <formula>O99</formula>
    </cfRule>
  </conditionalFormatting>
  <conditionalFormatting sqref="AN99">
    <cfRule type="cellIs" dxfId="1015" priority="16" stopIfTrue="1" operator="equal">
      <formula>P99</formula>
    </cfRule>
  </conditionalFormatting>
  <conditionalFormatting sqref="AL98">
    <cfRule type="cellIs" dxfId="1014" priority="15" stopIfTrue="1" operator="equal">
      <formula>N98</formula>
    </cfRule>
  </conditionalFormatting>
  <conditionalFormatting sqref="AM98">
    <cfRule type="cellIs" dxfId="1013" priority="14" stopIfTrue="1" operator="equal">
      <formula>O98</formula>
    </cfRule>
  </conditionalFormatting>
  <conditionalFormatting sqref="AN98">
    <cfRule type="cellIs" dxfId="1012" priority="13" stopIfTrue="1" operator="equal">
      <formula>P98</formula>
    </cfRule>
  </conditionalFormatting>
  <conditionalFormatting sqref="AL102">
    <cfRule type="cellIs" dxfId="1011" priority="12" stopIfTrue="1" operator="equal">
      <formula>N102</formula>
    </cfRule>
  </conditionalFormatting>
  <conditionalFormatting sqref="AM102">
    <cfRule type="cellIs" dxfId="1010" priority="11" stopIfTrue="1" operator="equal">
      <formula>O102</formula>
    </cfRule>
  </conditionalFormatting>
  <conditionalFormatting sqref="AN102">
    <cfRule type="cellIs" dxfId="1009" priority="10" stopIfTrue="1" operator="equal">
      <formula>P102</formula>
    </cfRule>
  </conditionalFormatting>
  <conditionalFormatting sqref="AL101">
    <cfRule type="cellIs" dxfId="1008" priority="9" stopIfTrue="1" operator="equal">
      <formula>N101</formula>
    </cfRule>
  </conditionalFormatting>
  <conditionalFormatting sqref="AM101">
    <cfRule type="cellIs" dxfId="1007" priority="8" stopIfTrue="1" operator="equal">
      <formula>O101</formula>
    </cfRule>
  </conditionalFormatting>
  <conditionalFormatting sqref="AN101">
    <cfRule type="cellIs" dxfId="1006" priority="7" stopIfTrue="1" operator="equal">
      <formula>P101</formula>
    </cfRule>
  </conditionalFormatting>
  <conditionalFormatting sqref="AL104">
    <cfRule type="cellIs" dxfId="1005" priority="6" stopIfTrue="1" operator="equal">
      <formula>N104</formula>
    </cfRule>
  </conditionalFormatting>
  <conditionalFormatting sqref="AM104">
    <cfRule type="cellIs" dxfId="1004" priority="5" stopIfTrue="1" operator="equal">
      <formula>O104</formula>
    </cfRule>
  </conditionalFormatting>
  <conditionalFormatting sqref="AN104">
    <cfRule type="cellIs" dxfId="1003" priority="4" stopIfTrue="1" operator="equal">
      <formula>P104</formula>
    </cfRule>
  </conditionalFormatting>
  <conditionalFormatting sqref="AL103">
    <cfRule type="cellIs" dxfId="1002" priority="3" stopIfTrue="1" operator="equal">
      <formula>N103</formula>
    </cfRule>
  </conditionalFormatting>
  <conditionalFormatting sqref="AM103">
    <cfRule type="cellIs" dxfId="1001" priority="2" stopIfTrue="1" operator="equal">
      <formula>O103</formula>
    </cfRule>
  </conditionalFormatting>
  <conditionalFormatting sqref="AN103">
    <cfRule type="cellIs" dxfId="1000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8" fitToHeight="0" orientation="landscape" r:id="rId1"/>
  <headerFooter alignWithMargins="0">
    <oddHeader>&amp;LTRIBUNAL REGIONAL DO TRABALHO DA 24ª REGIÃO&amp;CREFORMA DA VARA DO TRABALHO DE COXIM/MS&amp;R&amp;P/&amp;N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55" zoomScaleNormal="55" workbookViewId="0">
      <pane xSplit="5" ySplit="17" topLeftCell="F18" activePane="bottomRight" state="frozen"/>
      <selection activeCell="T14" sqref="T14"/>
      <selection pane="topRight" activeCell="T14" sqref="T14"/>
      <selection pane="bottomLeft" activeCell="T14" sqref="T14"/>
      <selection pane="bottomRight" sqref="A1:XFD1048576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bestFit="1" customWidth="1"/>
    <col min="10" max="10" width="15.5703125" style="6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customWidth="1"/>
    <col min="20" max="20" width="25.140625" style="269" customWidth="1"/>
    <col min="21" max="21" width="14" style="279" bestFit="1" customWidth="1"/>
    <col min="22" max="22" width="9.140625" style="279"/>
    <col min="23" max="23" width="13.28515625" style="279" customWidth="1"/>
    <col min="24" max="26" width="12" style="269" customWidth="1"/>
    <col min="27" max="27" width="15.140625" style="269" customWidth="1"/>
    <col min="28" max="29" width="12" style="269" customWidth="1"/>
    <col min="30" max="30" width="13" style="269" customWidth="1"/>
    <col min="31" max="31" width="15.7109375" style="269" customWidth="1"/>
    <col min="32" max="32" width="12" style="269" customWidth="1"/>
    <col min="33" max="33" width="12.140625" style="269" customWidth="1"/>
    <col min="34" max="34" width="13" style="269" customWidth="1"/>
    <col min="35" max="35" width="16" style="269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654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659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107846.3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315" t="s">
        <v>298</v>
      </c>
      <c r="Y11" s="315"/>
      <c r="Z11" s="315"/>
      <c r="AA11" s="315"/>
      <c r="AB11" s="315" t="s">
        <v>299</v>
      </c>
      <c r="AC11" s="315"/>
      <c r="AD11" s="315"/>
      <c r="AE11" s="315"/>
      <c r="AF11" s="315" t="s">
        <v>507</v>
      </c>
      <c r="AG11" s="315"/>
      <c r="AH11" s="315"/>
      <c r="AI11" s="315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$E$9</f>
        <v>0.29289999999999999</v>
      </c>
      <c r="K20" s="7">
        <f t="shared" ref="K20:L23" si="0">ROUND(G20*(1+$J20),2)</f>
        <v>0</v>
      </c>
      <c r="L20" s="7">
        <f t="shared" si="0"/>
        <v>302.45999999999998</v>
      </c>
      <c r="M20" s="7">
        <f>K20+L20</f>
        <v>302.45999999999998</v>
      </c>
      <c r="N20" s="7">
        <f t="shared" ref="N20:O23" si="1">ROUND($E20*K20,2)</f>
        <v>0</v>
      </c>
      <c r="O20" s="7">
        <f t="shared" si="1"/>
        <v>302.45999999999998</v>
      </c>
      <c r="P20" s="7">
        <f>SUM(N20:O20)</f>
        <v>302.45999999999998</v>
      </c>
      <c r="Q20" s="219">
        <f>P20/$T$6</f>
        <v>2.8045468411990026E-3</v>
      </c>
      <c r="R20" s="219">
        <f>R19+Q20</f>
        <v>2.8045468411990026E-3</v>
      </c>
      <c r="S20" s="171" t="s">
        <v>369</v>
      </c>
      <c r="T20" s="17"/>
      <c r="X20" s="158">
        <v>1</v>
      </c>
      <c r="Y20" s="159">
        <f>TRUNC($X20*N20,2)</f>
        <v>0</v>
      </c>
      <c r="Z20" s="159">
        <f>TRUNC($X20*O20,2)</f>
        <v>302.45999999999998</v>
      </c>
      <c r="AA20" s="159">
        <f>Y20+Z20</f>
        <v>302.45999999999998</v>
      </c>
      <c r="AB20" s="174"/>
      <c r="AC20" s="174"/>
      <c r="AD20" s="174"/>
      <c r="AE20" s="174"/>
      <c r="AF20" s="174"/>
      <c r="AG20" s="174"/>
      <c r="AH20" s="174"/>
      <c r="AI20" s="174"/>
      <c r="AK20" s="81">
        <f t="shared" ref="AK20:AN23" si="2">X20+AB20+AF20</f>
        <v>1</v>
      </c>
      <c r="AL20" s="84">
        <f t="shared" si="2"/>
        <v>0</v>
      </c>
      <c r="AM20" s="84">
        <f t="shared" si="2"/>
        <v>302.45999999999998</v>
      </c>
      <c r="AN20" s="84">
        <f t="shared" si="2"/>
        <v>302.45999999999998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$E$9</f>
        <v>0.29289999999999999</v>
      </c>
      <c r="K21" s="7">
        <f t="shared" si="0"/>
        <v>20.45</v>
      </c>
      <c r="L21" s="7">
        <f t="shared" si="0"/>
        <v>2.11</v>
      </c>
      <c r="M21" s="7">
        <f>K21+L21</f>
        <v>22.56</v>
      </c>
      <c r="N21" s="7">
        <f t="shared" si="1"/>
        <v>4499</v>
      </c>
      <c r="O21" s="7">
        <f t="shared" si="1"/>
        <v>464.2</v>
      </c>
      <c r="P21" s="7">
        <f>SUM(N21:O21)</f>
        <v>4963.2</v>
      </c>
      <c r="Q21" s="219">
        <f>P21/$T$6</f>
        <v>4.6021050328105828E-2</v>
      </c>
      <c r="R21" s="219">
        <f>R20+Q21</f>
        <v>4.8825597169304832E-2</v>
      </c>
      <c r="S21" s="220" t="s">
        <v>332</v>
      </c>
      <c r="T21" s="17"/>
      <c r="X21" s="158">
        <v>1</v>
      </c>
      <c r="Y21" s="159">
        <f>TRUNC($X21*N21,2)</f>
        <v>4499</v>
      </c>
      <c r="Z21" s="159">
        <f>TRUNC($X21*O21,2)</f>
        <v>464.2</v>
      </c>
      <c r="AA21" s="159">
        <f>Y21+Z21</f>
        <v>4963.2</v>
      </c>
      <c r="AB21" s="174"/>
      <c r="AC21" s="174"/>
      <c r="AD21" s="174"/>
      <c r="AE21" s="174"/>
      <c r="AF21" s="174"/>
      <c r="AG21" s="174"/>
      <c r="AH21" s="174"/>
      <c r="AI21" s="174"/>
      <c r="AK21" s="81">
        <f t="shared" si="2"/>
        <v>1</v>
      </c>
      <c r="AL21" s="84">
        <f t="shared" si="2"/>
        <v>4499</v>
      </c>
      <c r="AM21" s="84">
        <f t="shared" si="2"/>
        <v>464.2</v>
      </c>
      <c r="AN21" s="84">
        <f t="shared" si="2"/>
        <v>4963.2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$E$9</f>
        <v>0.29289999999999999</v>
      </c>
      <c r="K22" s="7">
        <f t="shared" si="0"/>
        <v>26.5</v>
      </c>
      <c r="L22" s="7">
        <f t="shared" si="0"/>
        <v>384.28</v>
      </c>
      <c r="M22" s="7">
        <f>K22+L22</f>
        <v>410.78</v>
      </c>
      <c r="N22" s="7">
        <f t="shared" si="1"/>
        <v>79.5</v>
      </c>
      <c r="O22" s="7">
        <f t="shared" si="1"/>
        <v>1152.8399999999999</v>
      </c>
      <c r="P22" s="7">
        <f>SUM(N22:O22)</f>
        <v>1232.3399999999999</v>
      </c>
      <c r="Q22" s="219">
        <f>P22/$T$6</f>
        <v>1.1426817609876277E-2</v>
      </c>
      <c r="R22" s="219">
        <f>R21+Q22</f>
        <v>6.0252414779181113E-2</v>
      </c>
      <c r="S22" s="221" t="s">
        <v>356</v>
      </c>
      <c r="T22" s="17"/>
      <c r="X22" s="158">
        <v>1</v>
      </c>
      <c r="Y22" s="159">
        <f t="shared" ref="Y22:Z23" si="4">TRUNC($X22*N22,2)</f>
        <v>79.5</v>
      </c>
      <c r="Z22" s="159">
        <f t="shared" si="4"/>
        <v>1152.8399999999999</v>
      </c>
      <c r="AA22" s="159">
        <f>Y22+Z22</f>
        <v>1232.3399999999999</v>
      </c>
      <c r="AB22" s="174"/>
      <c r="AC22" s="174"/>
      <c r="AD22" s="174"/>
      <c r="AE22" s="174"/>
      <c r="AF22" s="174"/>
      <c r="AG22" s="174"/>
      <c r="AH22" s="174"/>
      <c r="AI22" s="174"/>
      <c r="AK22" s="81">
        <f t="shared" si="2"/>
        <v>1</v>
      </c>
      <c r="AL22" s="84">
        <f t="shared" si="2"/>
        <v>79.5</v>
      </c>
      <c r="AM22" s="84">
        <f t="shared" si="2"/>
        <v>1152.8399999999999</v>
      </c>
      <c r="AN22" s="84">
        <f t="shared" si="2"/>
        <v>1232.3399999999999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$E$9</f>
        <v>0.29289999999999999</v>
      </c>
      <c r="K23" s="7">
        <f t="shared" si="0"/>
        <v>2622.08</v>
      </c>
      <c r="L23" s="7">
        <f t="shared" si="0"/>
        <v>35.54</v>
      </c>
      <c r="M23" s="7">
        <f>K23+L23</f>
        <v>2657.62</v>
      </c>
      <c r="N23" s="7">
        <f t="shared" si="1"/>
        <v>2622.08</v>
      </c>
      <c r="O23" s="7">
        <f t="shared" si="1"/>
        <v>35.54</v>
      </c>
      <c r="P23" s="7">
        <f>SUM(N23:O23)</f>
        <v>2657.62</v>
      </c>
      <c r="Q23" s="219">
        <f>P23/$T$6</f>
        <v>2.4642662752454185E-2</v>
      </c>
      <c r="R23" s="219">
        <f>R22+Q23</f>
        <v>8.4895077531635305E-2</v>
      </c>
      <c r="S23" s="220" t="s">
        <v>332</v>
      </c>
      <c r="T23" s="157">
        <f>P23</f>
        <v>2657.62</v>
      </c>
      <c r="X23" s="158">
        <v>1</v>
      </c>
      <c r="Y23" s="159">
        <f t="shared" si="4"/>
        <v>2622.08</v>
      </c>
      <c r="Z23" s="159">
        <f t="shared" si="4"/>
        <v>35.54</v>
      </c>
      <c r="AA23" s="159">
        <f>Y23+Z23</f>
        <v>2657.62</v>
      </c>
      <c r="AB23" s="174"/>
      <c r="AC23" s="174"/>
      <c r="AD23" s="174"/>
      <c r="AE23" s="174"/>
      <c r="AF23" s="174"/>
      <c r="AG23" s="174"/>
      <c r="AH23" s="174"/>
      <c r="AI23" s="174"/>
      <c r="AK23" s="81">
        <f t="shared" si="2"/>
        <v>1</v>
      </c>
      <c r="AL23" s="84">
        <f t="shared" si="2"/>
        <v>2622.08</v>
      </c>
      <c r="AM23" s="84">
        <f t="shared" si="2"/>
        <v>35.54</v>
      </c>
      <c r="AN23" s="84">
        <f t="shared" si="2"/>
        <v>2657.62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7200.58</v>
      </c>
      <c r="O24" s="89">
        <f>SUM(O20:O23)</f>
        <v>1955.04</v>
      </c>
      <c r="P24" s="89">
        <f>SUM(P20:P23)</f>
        <v>9155.619999999999</v>
      </c>
      <c r="Q24" s="279"/>
      <c r="R24" s="279"/>
      <c r="S24" s="279"/>
      <c r="T24" s="3"/>
      <c r="U24" s="170">
        <f>P24</f>
        <v>9155.619999999999</v>
      </c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$E$9</f>
        <v>0.29289999999999999</v>
      </c>
      <c r="K27" s="7">
        <f t="shared" ref="K27:L29" si="5">ROUND(G27*(1+$J27),2)</f>
        <v>101.93</v>
      </c>
      <c r="L27" s="7">
        <f t="shared" si="5"/>
        <v>1.51</v>
      </c>
      <c r="M27" s="7">
        <f>K27+L27</f>
        <v>103.44000000000001</v>
      </c>
      <c r="N27" s="7">
        <f t="shared" ref="N27:O29" si="6">ROUND($E27*K27,2)</f>
        <v>7338.96</v>
      </c>
      <c r="O27" s="7">
        <f t="shared" si="6"/>
        <v>108.72</v>
      </c>
      <c r="P27" s="7">
        <f>SUM(N27:O27)</f>
        <v>7447.68</v>
      </c>
      <c r="Q27" s="219">
        <f>P27/$T$6</f>
        <v>6.9058280163529023E-2</v>
      </c>
      <c r="R27" s="219">
        <f>R26+Q27</f>
        <v>6.9058280163529023E-2</v>
      </c>
      <c r="S27" s="220" t="s">
        <v>332</v>
      </c>
      <c r="T27" s="17"/>
      <c r="X27" s="158">
        <v>1</v>
      </c>
      <c r="Y27" s="159">
        <f t="shared" ref="Y27:Z29" si="7">TRUNC($X27*N27,2)</f>
        <v>7338.96</v>
      </c>
      <c r="Z27" s="159">
        <f t="shared" si="7"/>
        <v>108.72</v>
      </c>
      <c r="AA27" s="159">
        <f t="shared" ref="AA27:AA29" si="8">Y27+Z27</f>
        <v>7447.68</v>
      </c>
      <c r="AB27" s="174"/>
      <c r="AC27" s="174"/>
      <c r="AD27" s="174"/>
      <c r="AE27" s="174"/>
      <c r="AF27" s="174"/>
      <c r="AG27" s="174"/>
      <c r="AH27" s="174"/>
      <c r="AI27" s="174"/>
      <c r="AK27" s="81">
        <f t="shared" ref="AK27:AN29" si="9">X27+AB27+AF27</f>
        <v>1</v>
      </c>
      <c r="AL27" s="84">
        <f t="shared" si="9"/>
        <v>7338.96</v>
      </c>
      <c r="AM27" s="84">
        <f t="shared" si="9"/>
        <v>108.72</v>
      </c>
      <c r="AN27" s="84">
        <f t="shared" si="9"/>
        <v>7447.68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$E$9</f>
        <v>0.29289999999999999</v>
      </c>
      <c r="K28" s="7">
        <f t="shared" si="5"/>
        <v>105.41</v>
      </c>
      <c r="L28" s="7">
        <f t="shared" si="5"/>
        <v>1.51</v>
      </c>
      <c r="M28" s="7">
        <f>K28+L28</f>
        <v>106.92</v>
      </c>
      <c r="N28" s="7">
        <f t="shared" si="6"/>
        <v>5270.5</v>
      </c>
      <c r="O28" s="7">
        <f t="shared" si="6"/>
        <v>75.5</v>
      </c>
      <c r="P28" s="7">
        <f>SUM(N28:O28)</f>
        <v>5346</v>
      </c>
      <c r="Q28" s="219">
        <f>P28/$T$6</f>
        <v>4.957054623107144E-2</v>
      </c>
      <c r="R28" s="219">
        <f>R27+Q28</f>
        <v>0.11862882639460046</v>
      </c>
      <c r="S28" s="220" t="s">
        <v>332</v>
      </c>
      <c r="T28" s="157">
        <f>P28</f>
        <v>5346</v>
      </c>
      <c r="X28" s="158">
        <v>1</v>
      </c>
      <c r="Y28" s="159">
        <f t="shared" si="7"/>
        <v>5270.5</v>
      </c>
      <c r="Z28" s="159">
        <f t="shared" si="7"/>
        <v>75.5</v>
      </c>
      <c r="AA28" s="159">
        <f t="shared" si="8"/>
        <v>5346</v>
      </c>
      <c r="AB28" s="174"/>
      <c r="AC28" s="174"/>
      <c r="AD28" s="174"/>
      <c r="AE28" s="174"/>
      <c r="AF28" s="174"/>
      <c r="AG28" s="174"/>
      <c r="AH28" s="174"/>
      <c r="AI28" s="174"/>
      <c r="AK28" s="81">
        <f t="shared" si="9"/>
        <v>1</v>
      </c>
      <c r="AL28" s="84">
        <f t="shared" si="9"/>
        <v>5270.5</v>
      </c>
      <c r="AM28" s="84">
        <f t="shared" si="9"/>
        <v>75.5</v>
      </c>
      <c r="AN28" s="84">
        <f t="shared" si="9"/>
        <v>5346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$E$9</f>
        <v>0.29289999999999999</v>
      </c>
      <c r="K29" s="7">
        <f t="shared" si="5"/>
        <v>19.86</v>
      </c>
      <c r="L29" s="7">
        <f t="shared" si="5"/>
        <v>1.54</v>
      </c>
      <c r="M29" s="7">
        <f>K29+L29</f>
        <v>21.4</v>
      </c>
      <c r="N29" s="7">
        <f t="shared" si="6"/>
        <v>4369.2</v>
      </c>
      <c r="O29" s="7">
        <f t="shared" si="6"/>
        <v>338.8</v>
      </c>
      <c r="P29" s="7">
        <f>SUM(N29:O29)</f>
        <v>4708</v>
      </c>
      <c r="Q29" s="219">
        <f>P29/$T$6</f>
        <v>4.3654719726128756E-2</v>
      </c>
      <c r="R29" s="219">
        <f>R28+Q29</f>
        <v>0.16228354612072921</v>
      </c>
      <c r="S29" s="220" t="s">
        <v>332</v>
      </c>
      <c r="T29" s="157">
        <f>P29</f>
        <v>4708</v>
      </c>
      <c r="X29" s="158">
        <v>1</v>
      </c>
      <c r="Y29" s="159">
        <f t="shared" si="7"/>
        <v>4369.2</v>
      </c>
      <c r="Z29" s="159">
        <f t="shared" si="7"/>
        <v>338.8</v>
      </c>
      <c r="AA29" s="159">
        <f t="shared" si="8"/>
        <v>4708</v>
      </c>
      <c r="AB29" s="174"/>
      <c r="AC29" s="174"/>
      <c r="AD29" s="174"/>
      <c r="AE29" s="174"/>
      <c r="AF29" s="174"/>
      <c r="AG29" s="174"/>
      <c r="AH29" s="174"/>
      <c r="AI29" s="174"/>
      <c r="AK29" s="81">
        <f t="shared" si="9"/>
        <v>1</v>
      </c>
      <c r="AL29" s="84">
        <f t="shared" si="9"/>
        <v>4369.2</v>
      </c>
      <c r="AM29" s="84">
        <f t="shared" si="9"/>
        <v>338.8</v>
      </c>
      <c r="AN29" s="84">
        <f t="shared" si="9"/>
        <v>4708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16978.66</v>
      </c>
      <c r="O30" s="89">
        <f>SUM(O27:O29)</f>
        <v>523.02</v>
      </c>
      <c r="P30" s="89">
        <f>SUM(P27:P29)</f>
        <v>17501.68</v>
      </c>
      <c r="Q30" s="279"/>
      <c r="R30" s="279"/>
      <c r="S30" s="279"/>
      <c r="T30" s="3"/>
      <c r="U30" s="170">
        <f>P30</f>
        <v>17501.68</v>
      </c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$E$9</f>
        <v>0.29289999999999999</v>
      </c>
      <c r="K33" s="7">
        <f t="shared" ref="K33:L37" si="11">ROUND(G33*(1+$J33),2)</f>
        <v>0</v>
      </c>
      <c r="L33" s="7">
        <f t="shared" si="11"/>
        <v>193.94</v>
      </c>
      <c r="M33" s="7">
        <f>K33+L33</f>
        <v>193.94</v>
      </c>
      <c r="N33" s="7">
        <f t="shared" ref="N33:O37" si="12">ROUND($E33*K33,2)</f>
        <v>0</v>
      </c>
      <c r="O33" s="7">
        <f t="shared" si="12"/>
        <v>969.7</v>
      </c>
      <c r="P33" s="7">
        <f>SUM(N33:O33)</f>
        <v>969.7</v>
      </c>
      <c r="Q33" s="219">
        <f>P33/$T$6</f>
        <v>8.9914999401926633E-3</v>
      </c>
      <c r="R33" s="219">
        <f>R32+Q33</f>
        <v>8.9914999401926633E-3</v>
      </c>
      <c r="S33" s="221" t="s">
        <v>356</v>
      </c>
      <c r="T33" s="17"/>
      <c r="X33" s="158">
        <v>1</v>
      </c>
      <c r="Y33" s="159">
        <f t="shared" ref="Y33:Z37" si="13">TRUNC($X33*N33,2)</f>
        <v>0</v>
      </c>
      <c r="Z33" s="159">
        <f t="shared" si="13"/>
        <v>969.7</v>
      </c>
      <c r="AA33" s="159">
        <f t="shared" ref="AA33:AA37" si="14">Y33+Z33</f>
        <v>969.7</v>
      </c>
      <c r="AB33" s="174"/>
      <c r="AC33" s="174"/>
      <c r="AD33" s="174"/>
      <c r="AE33" s="174"/>
      <c r="AF33" s="174"/>
      <c r="AG33" s="174"/>
      <c r="AH33" s="174"/>
      <c r="AI33" s="174"/>
      <c r="AK33" s="81">
        <f t="shared" ref="AK33:AN37" si="15">X33+AB33+AF33</f>
        <v>1</v>
      </c>
      <c r="AL33" s="84">
        <f t="shared" si="15"/>
        <v>0</v>
      </c>
      <c r="AM33" s="84">
        <f t="shared" si="15"/>
        <v>969.7</v>
      </c>
      <c r="AN33" s="84">
        <f t="shared" si="15"/>
        <v>969.7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$E$9</f>
        <v>0.29289999999999999</v>
      </c>
      <c r="K34" s="7">
        <f t="shared" si="11"/>
        <v>10.02</v>
      </c>
      <c r="L34" s="7">
        <f t="shared" si="11"/>
        <v>0</v>
      </c>
      <c r="M34" s="7">
        <f>K34+L34</f>
        <v>10.02</v>
      </c>
      <c r="N34" s="7">
        <f t="shared" si="12"/>
        <v>200.4</v>
      </c>
      <c r="O34" s="7">
        <f t="shared" si="12"/>
        <v>0</v>
      </c>
      <c r="P34" s="7">
        <f>SUM(N34:O34)</f>
        <v>200.4</v>
      </c>
      <c r="Q34" s="219">
        <f>P34/$T$6</f>
        <v>1.8582000495149114E-3</v>
      </c>
      <c r="R34" s="219">
        <f>R33+Q34</f>
        <v>1.0849699989707575E-2</v>
      </c>
      <c r="S34" s="171" t="s">
        <v>369</v>
      </c>
      <c r="T34" s="17"/>
      <c r="X34" s="158">
        <v>1</v>
      </c>
      <c r="Y34" s="159">
        <f t="shared" si="13"/>
        <v>200.4</v>
      </c>
      <c r="Z34" s="159">
        <f t="shared" si="13"/>
        <v>0</v>
      </c>
      <c r="AA34" s="159">
        <f t="shared" si="14"/>
        <v>200.4</v>
      </c>
      <c r="AB34" s="174"/>
      <c r="AC34" s="174"/>
      <c r="AD34" s="174"/>
      <c r="AE34" s="174"/>
      <c r="AF34" s="174"/>
      <c r="AG34" s="174"/>
      <c r="AH34" s="174"/>
      <c r="AI34" s="174"/>
      <c r="AK34" s="81">
        <f t="shared" si="15"/>
        <v>1</v>
      </c>
      <c r="AL34" s="84">
        <f t="shared" si="15"/>
        <v>200.4</v>
      </c>
      <c r="AM34" s="84">
        <f t="shared" si="15"/>
        <v>0</v>
      </c>
      <c r="AN34" s="84">
        <f t="shared" si="15"/>
        <v>200.4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$E$9</f>
        <v>0.29289999999999999</v>
      </c>
      <c r="K35" s="7">
        <f t="shared" si="11"/>
        <v>764.16</v>
      </c>
      <c r="L35" s="7">
        <f t="shared" si="11"/>
        <v>1233.22</v>
      </c>
      <c r="M35" s="7">
        <f>K35+L35</f>
        <v>1997.38</v>
      </c>
      <c r="N35" s="7">
        <f t="shared" si="12"/>
        <v>1528.32</v>
      </c>
      <c r="O35" s="7">
        <f t="shared" si="12"/>
        <v>2466.44</v>
      </c>
      <c r="P35" s="7">
        <f>SUM(N35:O35)</f>
        <v>3994.76</v>
      </c>
      <c r="Q35" s="219">
        <f>P35/$T$6</f>
        <v>3.7041233681637663E-2</v>
      </c>
      <c r="R35" s="219">
        <f>R34+Q35</f>
        <v>4.789093367134524E-2</v>
      </c>
      <c r="S35" s="220" t="s">
        <v>332</v>
      </c>
      <c r="T35" s="17"/>
      <c r="X35" s="158">
        <v>1</v>
      </c>
      <c r="Y35" s="159">
        <f t="shared" si="13"/>
        <v>1528.32</v>
      </c>
      <c r="Z35" s="159">
        <f t="shared" si="13"/>
        <v>2466.44</v>
      </c>
      <c r="AA35" s="159">
        <f t="shared" si="14"/>
        <v>3994.76</v>
      </c>
      <c r="AB35" s="174"/>
      <c r="AC35" s="174"/>
      <c r="AD35" s="174"/>
      <c r="AE35" s="174"/>
      <c r="AF35" s="174"/>
      <c r="AG35" s="174"/>
      <c r="AH35" s="174"/>
      <c r="AI35" s="174"/>
      <c r="AK35" s="81">
        <f t="shared" si="15"/>
        <v>1</v>
      </c>
      <c r="AL35" s="84">
        <f t="shared" si="15"/>
        <v>1528.32</v>
      </c>
      <c r="AM35" s="84">
        <f t="shared" si="15"/>
        <v>2466.44</v>
      </c>
      <c r="AN35" s="84">
        <f t="shared" si="15"/>
        <v>3994.76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$E$9</f>
        <v>0.29289999999999999</v>
      </c>
      <c r="K36" s="7">
        <f t="shared" si="11"/>
        <v>0.28000000000000003</v>
      </c>
      <c r="L36" s="7">
        <f t="shared" si="11"/>
        <v>0.22</v>
      </c>
      <c r="M36" s="7">
        <f>K36+L36</f>
        <v>0.5</v>
      </c>
      <c r="N36" s="7">
        <f t="shared" si="12"/>
        <v>117.6</v>
      </c>
      <c r="O36" s="7">
        <f t="shared" si="12"/>
        <v>92.4</v>
      </c>
      <c r="P36" s="7">
        <f>SUM(N36:O36)</f>
        <v>210</v>
      </c>
      <c r="Q36" s="219">
        <f>P36/$T$6</f>
        <v>1.9472156207491586E-3</v>
      </c>
      <c r="R36" s="219">
        <f>R35+Q36</f>
        <v>4.9838149292094396E-2</v>
      </c>
      <c r="S36" s="171" t="s">
        <v>369</v>
      </c>
      <c r="T36" s="157"/>
      <c r="X36" s="158">
        <v>1</v>
      </c>
      <c r="Y36" s="159">
        <f t="shared" si="13"/>
        <v>117.6</v>
      </c>
      <c r="Z36" s="159">
        <f t="shared" si="13"/>
        <v>92.4</v>
      </c>
      <c r="AA36" s="159">
        <f t="shared" si="14"/>
        <v>210</v>
      </c>
      <c r="AB36" s="174"/>
      <c r="AC36" s="174"/>
      <c r="AD36" s="174"/>
      <c r="AE36" s="174"/>
      <c r="AF36" s="174"/>
      <c r="AG36" s="174"/>
      <c r="AH36" s="174"/>
      <c r="AI36" s="174"/>
      <c r="AK36" s="81">
        <f t="shared" si="15"/>
        <v>1</v>
      </c>
      <c r="AL36" s="84">
        <f t="shared" si="15"/>
        <v>117.6</v>
      </c>
      <c r="AM36" s="84">
        <f t="shared" si="15"/>
        <v>92.4</v>
      </c>
      <c r="AN36" s="84">
        <f t="shared" si="15"/>
        <v>210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$E$9</f>
        <v>0.29289999999999999</v>
      </c>
      <c r="K37" s="7">
        <f t="shared" si="11"/>
        <v>0</v>
      </c>
      <c r="L37" s="7">
        <f t="shared" si="11"/>
        <v>343.91</v>
      </c>
      <c r="M37" s="7">
        <f>K37+L37</f>
        <v>343.91</v>
      </c>
      <c r="N37" s="7">
        <f t="shared" si="12"/>
        <v>0</v>
      </c>
      <c r="O37" s="7">
        <f t="shared" si="12"/>
        <v>343.91</v>
      </c>
      <c r="P37" s="7">
        <f>SUM(N37:O37)</f>
        <v>343.91</v>
      </c>
      <c r="Q37" s="219">
        <f>P37/$T$6</f>
        <v>3.188890114913539E-3</v>
      </c>
      <c r="R37" s="219">
        <f>R36+Q37</f>
        <v>5.3027039407007932E-2</v>
      </c>
      <c r="S37" s="171" t="s">
        <v>369</v>
      </c>
      <c r="T37" s="157"/>
      <c r="X37" s="158">
        <v>1</v>
      </c>
      <c r="Y37" s="159">
        <f t="shared" si="13"/>
        <v>0</v>
      </c>
      <c r="Z37" s="159">
        <f t="shared" si="13"/>
        <v>343.91</v>
      </c>
      <c r="AA37" s="159">
        <f t="shared" si="14"/>
        <v>343.91</v>
      </c>
      <c r="AB37" s="174"/>
      <c r="AC37" s="174"/>
      <c r="AD37" s="174"/>
      <c r="AE37" s="174"/>
      <c r="AF37" s="174"/>
      <c r="AG37" s="174"/>
      <c r="AH37" s="174"/>
      <c r="AI37" s="174"/>
      <c r="AK37" s="81">
        <f t="shared" si="15"/>
        <v>1</v>
      </c>
      <c r="AL37" s="84">
        <f t="shared" si="15"/>
        <v>0</v>
      </c>
      <c r="AM37" s="84">
        <f t="shared" si="15"/>
        <v>343.91</v>
      </c>
      <c r="AN37" s="84">
        <f t="shared" si="15"/>
        <v>343.91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1846.32</v>
      </c>
      <c r="O38" s="89">
        <f>SUM(O33:O37)</f>
        <v>3872.4500000000003</v>
      </c>
      <c r="P38" s="89">
        <f>SUM(P33:P37)</f>
        <v>5718.77</v>
      </c>
      <c r="Q38" s="279"/>
      <c r="R38" s="279"/>
      <c r="S38" s="279"/>
      <c r="T38" s="3"/>
      <c r="U38" s="170">
        <f>P38</f>
        <v>5718.77</v>
      </c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58">
        <v>1</v>
      </c>
      <c r="Y41" s="159">
        <f t="shared" ref="Y41:Z41" si="17">TRUNC($X41*N41,2)</f>
        <v>0</v>
      </c>
      <c r="Z41" s="159">
        <f t="shared" si="17"/>
        <v>0</v>
      </c>
      <c r="AA41" s="159">
        <f t="shared" ref="AA41" si="18">Y41+Z41</f>
        <v>0</v>
      </c>
      <c r="AB41" s="174"/>
      <c r="AC41" s="174"/>
      <c r="AD41" s="174"/>
      <c r="AE41" s="174"/>
      <c r="AF41" s="174"/>
      <c r="AG41" s="174"/>
      <c r="AH41" s="174"/>
      <c r="AI41" s="174"/>
      <c r="AK41" s="81">
        <f t="shared" ref="AK41:AN41" si="19">X41+AB41+AF41</f>
        <v>1</v>
      </c>
      <c r="AL41" s="84">
        <f t="shared" si="19"/>
        <v>0</v>
      </c>
      <c r="AM41" s="84">
        <f t="shared" si="19"/>
        <v>0</v>
      </c>
      <c r="AN41" s="84">
        <f t="shared" si="19"/>
        <v>0</v>
      </c>
      <c r="AP41" s="194">
        <f t="shared" ref="AP41:AR41" si="20">N41-AL41</f>
        <v>0</v>
      </c>
      <c r="AQ41" s="194">
        <f t="shared" si="20"/>
        <v>0</v>
      </c>
      <c r="AR41" s="194">
        <f t="shared" si="20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$E$9</f>
        <v>0.29289999999999999</v>
      </c>
      <c r="K45" s="7">
        <f t="shared" ref="K45:L48" si="21">ROUND(G45*(1+$J45),2)</f>
        <v>4.95</v>
      </c>
      <c r="L45" s="7">
        <f t="shared" si="21"/>
        <v>1.69</v>
      </c>
      <c r="M45" s="7">
        <f>K45+L45</f>
        <v>6.6400000000000006</v>
      </c>
      <c r="N45" s="7">
        <f t="shared" ref="N45:O48" si="22">ROUND($E45*K45,2)</f>
        <v>990</v>
      </c>
      <c r="O45" s="7">
        <f t="shared" si="22"/>
        <v>338</v>
      </c>
      <c r="P45" s="7">
        <f>SUM(N45:O45)</f>
        <v>1328</v>
      </c>
      <c r="Q45" s="219">
        <f>P45/$T$6</f>
        <v>1.2313820687404204E-2</v>
      </c>
      <c r="R45" s="219">
        <f>R44+Q45</f>
        <v>1.2313820687404204E-2</v>
      </c>
      <c r="S45" s="221" t="s">
        <v>356</v>
      </c>
      <c r="T45" s="17"/>
      <c r="X45" s="158">
        <v>1</v>
      </c>
      <c r="Y45" s="159">
        <f t="shared" ref="Y45:Z48" si="23">TRUNC($X45*N45,2)</f>
        <v>990</v>
      </c>
      <c r="Z45" s="159">
        <f t="shared" si="23"/>
        <v>338</v>
      </c>
      <c r="AA45" s="159">
        <f t="shared" ref="AA45:AA48" si="24">Y45+Z45</f>
        <v>1328</v>
      </c>
      <c r="AB45" s="174"/>
      <c r="AC45" s="174"/>
      <c r="AD45" s="174"/>
      <c r="AE45" s="174"/>
      <c r="AF45" s="174"/>
      <c r="AG45" s="174"/>
      <c r="AH45" s="174"/>
      <c r="AI45" s="174"/>
      <c r="AK45" s="81">
        <f t="shared" ref="AK45:AN48" si="25">X45+AB45+AF45</f>
        <v>1</v>
      </c>
      <c r="AL45" s="84">
        <f t="shared" si="25"/>
        <v>990</v>
      </c>
      <c r="AM45" s="84">
        <f t="shared" si="25"/>
        <v>338</v>
      </c>
      <c r="AN45" s="84">
        <f t="shared" si="25"/>
        <v>1328</v>
      </c>
      <c r="AP45" s="194">
        <f t="shared" ref="AP45:AR48" si="26">N45-AL45</f>
        <v>0</v>
      </c>
      <c r="AQ45" s="194">
        <f t="shared" si="26"/>
        <v>0</v>
      </c>
      <c r="AR45" s="194">
        <f t="shared" si="26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$E$9</f>
        <v>0.29289999999999999</v>
      </c>
      <c r="K46" s="7">
        <f t="shared" si="21"/>
        <v>4.0599999999999996</v>
      </c>
      <c r="L46" s="7">
        <f t="shared" si="21"/>
        <v>1.98</v>
      </c>
      <c r="M46" s="7">
        <f>K46+L46</f>
        <v>6.0399999999999991</v>
      </c>
      <c r="N46" s="7">
        <f t="shared" si="22"/>
        <v>812</v>
      </c>
      <c r="O46" s="7">
        <f t="shared" si="22"/>
        <v>396</v>
      </c>
      <c r="P46" s="7">
        <f>SUM(N46:O46)</f>
        <v>1208</v>
      </c>
      <c r="Q46" s="219">
        <f>P46/$T$6</f>
        <v>1.1201126046976113E-2</v>
      </c>
      <c r="R46" s="219">
        <f>R45+Q46</f>
        <v>2.3514946734380315E-2</v>
      </c>
      <c r="S46" s="221" t="s">
        <v>356</v>
      </c>
      <c r="T46" s="17"/>
      <c r="X46" s="158">
        <v>1</v>
      </c>
      <c r="Y46" s="159">
        <f t="shared" si="23"/>
        <v>812</v>
      </c>
      <c r="Z46" s="159">
        <f t="shared" si="23"/>
        <v>396</v>
      </c>
      <c r="AA46" s="159">
        <f t="shared" si="24"/>
        <v>1208</v>
      </c>
      <c r="AB46" s="174"/>
      <c r="AC46" s="174"/>
      <c r="AD46" s="174"/>
      <c r="AE46" s="174"/>
      <c r="AF46" s="174"/>
      <c r="AG46" s="174"/>
      <c r="AH46" s="174"/>
      <c r="AI46" s="174"/>
      <c r="AK46" s="81">
        <f t="shared" si="25"/>
        <v>1</v>
      </c>
      <c r="AL46" s="84">
        <f t="shared" si="25"/>
        <v>812</v>
      </c>
      <c r="AM46" s="84">
        <f t="shared" si="25"/>
        <v>396</v>
      </c>
      <c r="AN46" s="84">
        <f t="shared" si="25"/>
        <v>1208</v>
      </c>
      <c r="AP46" s="194">
        <f t="shared" si="26"/>
        <v>0</v>
      </c>
      <c r="AQ46" s="194">
        <f t="shared" si="26"/>
        <v>0</v>
      </c>
      <c r="AR46" s="194">
        <f t="shared" si="26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$E$9</f>
        <v>0.29289999999999999</v>
      </c>
      <c r="K47" s="7">
        <f t="shared" si="21"/>
        <v>0</v>
      </c>
      <c r="L47" s="7">
        <f t="shared" si="21"/>
        <v>151.76</v>
      </c>
      <c r="M47" s="7">
        <f>K47+L47</f>
        <v>151.76</v>
      </c>
      <c r="N47" s="7">
        <f t="shared" si="22"/>
        <v>0</v>
      </c>
      <c r="O47" s="7">
        <f t="shared" si="22"/>
        <v>1517.6</v>
      </c>
      <c r="P47" s="7">
        <f>SUM(N47:O47)</f>
        <v>1517.6</v>
      </c>
      <c r="Q47" s="219">
        <f>P47/$T$6</f>
        <v>1.4071878219280586E-2</v>
      </c>
      <c r="R47" s="219">
        <f>R46+Q47</f>
        <v>3.7586824953660905E-2</v>
      </c>
      <c r="S47" s="221" t="s">
        <v>356</v>
      </c>
      <c r="T47" s="17"/>
      <c r="X47" s="158">
        <v>1</v>
      </c>
      <c r="Y47" s="159">
        <f t="shared" si="23"/>
        <v>0</v>
      </c>
      <c r="Z47" s="159">
        <f t="shared" si="23"/>
        <v>1517.6</v>
      </c>
      <c r="AA47" s="159">
        <f t="shared" si="24"/>
        <v>1517.6</v>
      </c>
      <c r="AB47" s="174"/>
      <c r="AC47" s="174"/>
      <c r="AD47" s="174"/>
      <c r="AE47" s="174"/>
      <c r="AF47" s="174"/>
      <c r="AG47" s="174"/>
      <c r="AH47" s="174"/>
      <c r="AI47" s="174"/>
      <c r="AK47" s="81">
        <f t="shared" si="25"/>
        <v>1</v>
      </c>
      <c r="AL47" s="84">
        <f t="shared" si="25"/>
        <v>0</v>
      </c>
      <c r="AM47" s="84">
        <f t="shared" si="25"/>
        <v>1517.6</v>
      </c>
      <c r="AN47" s="84">
        <f t="shared" si="25"/>
        <v>1517.6</v>
      </c>
      <c r="AP47" s="194">
        <f t="shared" si="26"/>
        <v>0</v>
      </c>
      <c r="AQ47" s="194">
        <f t="shared" si="26"/>
        <v>0</v>
      </c>
      <c r="AR47" s="194">
        <f t="shared" si="26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$E$9</f>
        <v>0.29289999999999999</v>
      </c>
      <c r="K48" s="7">
        <f t="shared" si="21"/>
        <v>193.03</v>
      </c>
      <c r="L48" s="7">
        <f t="shared" si="21"/>
        <v>121.99</v>
      </c>
      <c r="M48" s="7">
        <f>K48+L48</f>
        <v>315.02</v>
      </c>
      <c r="N48" s="7">
        <f t="shared" si="22"/>
        <v>69.489999999999995</v>
      </c>
      <c r="O48" s="7">
        <f t="shared" si="22"/>
        <v>43.92</v>
      </c>
      <c r="P48" s="7">
        <f>SUM(N48:O48)</f>
        <v>113.41</v>
      </c>
      <c r="Q48" s="219">
        <f>P48/$T$6</f>
        <v>1.0515891597579147E-3</v>
      </c>
      <c r="R48" s="219">
        <f>R47+Q48</f>
        <v>3.8638414113418819E-2</v>
      </c>
      <c r="S48" s="171" t="s">
        <v>369</v>
      </c>
      <c r="T48" s="17"/>
      <c r="X48" s="158">
        <v>1</v>
      </c>
      <c r="Y48" s="159">
        <f t="shared" si="23"/>
        <v>69.489999999999995</v>
      </c>
      <c r="Z48" s="159">
        <f t="shared" si="23"/>
        <v>43.92</v>
      </c>
      <c r="AA48" s="159">
        <f t="shared" si="24"/>
        <v>113.41</v>
      </c>
      <c r="AB48" s="174"/>
      <c r="AC48" s="174"/>
      <c r="AD48" s="174"/>
      <c r="AE48" s="174"/>
      <c r="AF48" s="174"/>
      <c r="AG48" s="174"/>
      <c r="AH48" s="174"/>
      <c r="AI48" s="174"/>
      <c r="AK48" s="81">
        <f t="shared" si="25"/>
        <v>1</v>
      </c>
      <c r="AL48" s="84">
        <f t="shared" si="25"/>
        <v>69.489999999999995</v>
      </c>
      <c r="AM48" s="84">
        <f t="shared" si="25"/>
        <v>43.92</v>
      </c>
      <c r="AN48" s="84">
        <f t="shared" si="25"/>
        <v>113.41</v>
      </c>
      <c r="AP48" s="194">
        <f t="shared" si="26"/>
        <v>0</v>
      </c>
      <c r="AQ48" s="194">
        <f t="shared" si="26"/>
        <v>0</v>
      </c>
      <c r="AR48" s="194">
        <f t="shared" si="26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1871.49</v>
      </c>
      <c r="O49" s="89">
        <f>SUM(O45:O48)</f>
        <v>2295.52</v>
      </c>
      <c r="P49" s="89">
        <f>SUM(P45:P48)</f>
        <v>4167.01</v>
      </c>
      <c r="Q49" s="279"/>
      <c r="R49" s="279"/>
      <c r="S49" s="279"/>
      <c r="T49" s="3"/>
      <c r="U49" s="170">
        <f>P49</f>
        <v>4167.01</v>
      </c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K52" s="81">
        <f t="shared" ref="AK52:AN52" si="27">X52+AB52+AF52</f>
        <v>0</v>
      </c>
      <c r="AL52" s="84">
        <f t="shared" si="27"/>
        <v>0</v>
      </c>
      <c r="AM52" s="84">
        <f t="shared" si="27"/>
        <v>0</v>
      </c>
      <c r="AN52" s="84">
        <f t="shared" si="27"/>
        <v>0</v>
      </c>
      <c r="AP52" s="194">
        <f t="shared" ref="AP52:AR52" si="28">N52-AL52</f>
        <v>0</v>
      </c>
      <c r="AQ52" s="194">
        <f t="shared" si="28"/>
        <v>0</v>
      </c>
      <c r="AR52" s="194">
        <f t="shared" si="28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K56" s="81">
        <f t="shared" ref="AK56:AN56" si="29">X56+AB56+AF56</f>
        <v>0</v>
      </c>
      <c r="AL56" s="84">
        <f t="shared" si="29"/>
        <v>0</v>
      </c>
      <c r="AM56" s="84">
        <f t="shared" si="29"/>
        <v>0</v>
      </c>
      <c r="AN56" s="84">
        <f t="shared" si="29"/>
        <v>0</v>
      </c>
      <c r="AP56" s="194">
        <f t="shared" ref="AP56:AR56" si="30">N56-AL56</f>
        <v>0</v>
      </c>
      <c r="AQ56" s="194">
        <f t="shared" si="30"/>
        <v>0</v>
      </c>
      <c r="AR56" s="194">
        <f t="shared" si="30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K60" s="81">
        <f t="shared" ref="AK60:AN60" si="31">X60+AB60+AF60</f>
        <v>0</v>
      </c>
      <c r="AL60" s="84">
        <f t="shared" si="31"/>
        <v>0</v>
      </c>
      <c r="AM60" s="84">
        <f t="shared" si="31"/>
        <v>0</v>
      </c>
      <c r="AN60" s="84">
        <f t="shared" si="31"/>
        <v>0</v>
      </c>
      <c r="AP60" s="194">
        <f t="shared" ref="AP60:AR60" si="32">N60-AL60</f>
        <v>0</v>
      </c>
      <c r="AQ60" s="194">
        <f t="shared" si="32"/>
        <v>0</v>
      </c>
      <c r="AR60" s="194">
        <f t="shared" si="32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O64" s="18"/>
      <c r="AP64" s="194">
        <f t="shared" ref="AP64:AR64" si="33">N64-AL64</f>
        <v>0</v>
      </c>
      <c r="AQ64" s="194">
        <f t="shared" si="33"/>
        <v>0</v>
      </c>
      <c r="AR64" s="194">
        <f t="shared" si="33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K68" s="81">
        <f t="shared" ref="AK68:AN68" si="34">X68+AB68+AF68</f>
        <v>0</v>
      </c>
      <c r="AL68" s="84">
        <f t="shared" si="34"/>
        <v>0</v>
      </c>
      <c r="AM68" s="84">
        <f t="shared" si="34"/>
        <v>0</v>
      </c>
      <c r="AN68" s="84">
        <f t="shared" si="34"/>
        <v>0</v>
      </c>
      <c r="AP68" s="194">
        <f t="shared" ref="AP68:AR68" si="35">N68-AL68</f>
        <v>0</v>
      </c>
      <c r="AQ68" s="194">
        <f t="shared" si="35"/>
        <v>0</v>
      </c>
      <c r="AR68" s="194">
        <f t="shared" si="35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K72" s="81">
        <f t="shared" ref="AK72:AN72" si="36">X72+AB72+AF72</f>
        <v>0</v>
      </c>
      <c r="AL72" s="84">
        <f t="shared" si="36"/>
        <v>0</v>
      </c>
      <c r="AM72" s="84">
        <f t="shared" si="36"/>
        <v>0</v>
      </c>
      <c r="AN72" s="84">
        <f t="shared" si="36"/>
        <v>0</v>
      </c>
      <c r="AP72" s="194">
        <f t="shared" ref="AP72:AR72" si="37">N72-AL72</f>
        <v>0</v>
      </c>
      <c r="AQ72" s="194">
        <f t="shared" si="37"/>
        <v>0</v>
      </c>
      <c r="AR72" s="194">
        <f t="shared" si="37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K76" s="81">
        <f t="shared" ref="AK76:AN76" si="38">X76+AB76+AF76</f>
        <v>0</v>
      </c>
      <c r="AL76" s="84">
        <f t="shared" si="38"/>
        <v>0</v>
      </c>
      <c r="AM76" s="84">
        <f t="shared" si="38"/>
        <v>0</v>
      </c>
      <c r="AN76" s="84">
        <f t="shared" si="38"/>
        <v>0</v>
      </c>
      <c r="AP76" s="194">
        <f t="shared" ref="AP76:AR76" si="39">N76-AL76</f>
        <v>0</v>
      </c>
      <c r="AQ76" s="194">
        <f t="shared" si="39"/>
        <v>0</v>
      </c>
      <c r="AR76" s="194">
        <f t="shared" si="39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79"/>
      <c r="AI79" s="279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40">SUM(G80,H80)</f>
        <v>0.49</v>
      </c>
      <c r="J80" s="81">
        <f t="shared" ref="J80:J119" si="41">$E$9</f>
        <v>0.29289999999999999</v>
      </c>
      <c r="K80" s="7">
        <f t="shared" ref="K80:K119" si="42">ROUND(G80*(1+$J80),2)</f>
        <v>0.5</v>
      </c>
      <c r="L80" s="7">
        <f t="shared" ref="L80:L119" si="43">ROUND(H80*(1+$J80),2)</f>
        <v>0.13</v>
      </c>
      <c r="M80" s="7">
        <f t="shared" ref="M80:M119" si="44">K80+L80</f>
        <v>0.63</v>
      </c>
      <c r="N80" s="7">
        <f t="shared" ref="N80:N119" si="45">ROUND($E80*K80,2)</f>
        <v>85</v>
      </c>
      <c r="O80" s="7">
        <f t="shared" ref="O80:O119" si="46">ROUND($E80*L80,2)</f>
        <v>22.1</v>
      </c>
      <c r="P80" s="7">
        <f t="shared" ref="P80:P119" si="47">SUM(N80:O80)</f>
        <v>107.1</v>
      </c>
      <c r="Q80" s="219">
        <f t="shared" ref="Q80:Q119" si="48">P80/$T$6</f>
        <v>9.930799665820709E-4</v>
      </c>
      <c r="R80" s="219">
        <f t="shared" ref="R80:R119" si="49">R79+Q80</f>
        <v>9.930799665820709E-4</v>
      </c>
      <c r="S80" s="171" t="s">
        <v>369</v>
      </c>
      <c r="T80" s="17"/>
      <c r="X80" s="158">
        <v>1</v>
      </c>
      <c r="Y80" s="159">
        <f t="shared" ref="Y80:Z119" si="50">TRUNC($X80*N80,2)</f>
        <v>85</v>
      </c>
      <c r="Z80" s="159">
        <f t="shared" si="50"/>
        <v>22.1</v>
      </c>
      <c r="AA80" s="159">
        <f t="shared" ref="AA80:AA119" si="51">Y80+Z80</f>
        <v>107.1</v>
      </c>
      <c r="AB80" s="174"/>
      <c r="AC80" s="174"/>
      <c r="AD80" s="174"/>
      <c r="AE80" s="174"/>
      <c r="AF80" s="174"/>
      <c r="AG80" s="174"/>
      <c r="AH80" s="174"/>
      <c r="AI80" s="174"/>
      <c r="AK80" s="81">
        <f t="shared" ref="AK80:AN119" si="52">X80+AB80+AF80</f>
        <v>1</v>
      </c>
      <c r="AL80" s="84">
        <f t="shared" si="52"/>
        <v>85</v>
      </c>
      <c r="AM80" s="84">
        <f t="shared" si="52"/>
        <v>22.1</v>
      </c>
      <c r="AN80" s="84">
        <f t="shared" si="52"/>
        <v>107.1</v>
      </c>
      <c r="AP80" s="194">
        <f t="shared" ref="AP80:AR119" si="53">N80-AL80</f>
        <v>0</v>
      </c>
      <c r="AQ80" s="194">
        <f t="shared" si="53"/>
        <v>0</v>
      </c>
      <c r="AR80" s="194">
        <f t="shared" si="53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40"/>
        <v>27.340000000000003</v>
      </c>
      <c r="J81" s="81">
        <f t="shared" si="41"/>
        <v>0.29289999999999999</v>
      </c>
      <c r="K81" s="7">
        <f t="shared" si="42"/>
        <v>24.23</v>
      </c>
      <c r="L81" s="7">
        <f t="shared" si="43"/>
        <v>11.12</v>
      </c>
      <c r="M81" s="7">
        <f t="shared" si="44"/>
        <v>35.35</v>
      </c>
      <c r="N81" s="7">
        <f t="shared" si="45"/>
        <v>72.69</v>
      </c>
      <c r="O81" s="7">
        <f t="shared" si="46"/>
        <v>33.36</v>
      </c>
      <c r="P81" s="7">
        <f t="shared" si="47"/>
        <v>106.05</v>
      </c>
      <c r="Q81" s="219">
        <f t="shared" si="48"/>
        <v>9.8334388847832522E-4</v>
      </c>
      <c r="R81" s="219">
        <f t="shared" si="49"/>
        <v>1.9764238550603963E-3</v>
      </c>
      <c r="S81" s="171" t="s">
        <v>369</v>
      </c>
      <c r="T81" s="17"/>
      <c r="X81" s="158">
        <v>1</v>
      </c>
      <c r="Y81" s="159">
        <f t="shared" si="50"/>
        <v>72.69</v>
      </c>
      <c r="Z81" s="159">
        <f t="shared" si="50"/>
        <v>33.36</v>
      </c>
      <c r="AA81" s="159">
        <f t="shared" si="51"/>
        <v>106.05</v>
      </c>
      <c r="AB81" s="174"/>
      <c r="AC81" s="174"/>
      <c r="AD81" s="174"/>
      <c r="AE81" s="174"/>
      <c r="AF81" s="174"/>
      <c r="AG81" s="174"/>
      <c r="AH81" s="174"/>
      <c r="AI81" s="174"/>
      <c r="AK81" s="81">
        <f t="shared" si="52"/>
        <v>1</v>
      </c>
      <c r="AL81" s="84">
        <f t="shared" si="52"/>
        <v>72.69</v>
      </c>
      <c r="AM81" s="84">
        <f t="shared" si="52"/>
        <v>33.36</v>
      </c>
      <c r="AN81" s="84">
        <f t="shared" si="52"/>
        <v>106.05</v>
      </c>
      <c r="AP81" s="194">
        <f t="shared" si="53"/>
        <v>0</v>
      </c>
      <c r="AQ81" s="194">
        <f t="shared" si="53"/>
        <v>0</v>
      </c>
      <c r="AR81" s="194">
        <f t="shared" si="53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40"/>
        <v>27.07</v>
      </c>
      <c r="J82" s="81">
        <f t="shared" si="41"/>
        <v>0.29289999999999999</v>
      </c>
      <c r="K82" s="7">
        <f t="shared" si="42"/>
        <v>10.73</v>
      </c>
      <c r="L82" s="7">
        <f t="shared" si="43"/>
        <v>24.27</v>
      </c>
      <c r="M82" s="7">
        <f t="shared" si="44"/>
        <v>35</v>
      </c>
      <c r="N82" s="7">
        <f t="shared" si="45"/>
        <v>107.3</v>
      </c>
      <c r="O82" s="7">
        <f t="shared" si="46"/>
        <v>242.7</v>
      </c>
      <c r="P82" s="7">
        <f t="shared" si="47"/>
        <v>350</v>
      </c>
      <c r="Q82" s="219">
        <f t="shared" si="48"/>
        <v>3.2453593679152644E-3</v>
      </c>
      <c r="R82" s="219">
        <f t="shared" si="49"/>
        <v>5.2217832229756612E-3</v>
      </c>
      <c r="S82" s="171" t="s">
        <v>369</v>
      </c>
      <c r="T82" s="17"/>
      <c r="X82" s="158">
        <v>1</v>
      </c>
      <c r="Y82" s="159">
        <f t="shared" si="50"/>
        <v>107.3</v>
      </c>
      <c r="Z82" s="159">
        <f t="shared" si="50"/>
        <v>242.7</v>
      </c>
      <c r="AA82" s="159">
        <f t="shared" si="51"/>
        <v>350</v>
      </c>
      <c r="AB82" s="174"/>
      <c r="AC82" s="174"/>
      <c r="AD82" s="174"/>
      <c r="AE82" s="174"/>
      <c r="AF82" s="174"/>
      <c r="AG82" s="174"/>
      <c r="AH82" s="174"/>
      <c r="AI82" s="174"/>
      <c r="AK82" s="81">
        <f t="shared" si="52"/>
        <v>1</v>
      </c>
      <c r="AL82" s="84">
        <f t="shared" si="52"/>
        <v>107.3</v>
      </c>
      <c r="AM82" s="84">
        <f t="shared" si="52"/>
        <v>242.7</v>
      </c>
      <c r="AN82" s="84">
        <f t="shared" si="52"/>
        <v>350</v>
      </c>
      <c r="AP82" s="194">
        <f t="shared" si="53"/>
        <v>0</v>
      </c>
      <c r="AQ82" s="194">
        <f t="shared" si="53"/>
        <v>0</v>
      </c>
      <c r="AR82" s="194">
        <f t="shared" si="53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40"/>
        <v>44.45</v>
      </c>
      <c r="J83" s="81">
        <f t="shared" si="41"/>
        <v>0.29289999999999999</v>
      </c>
      <c r="K83" s="7">
        <f t="shared" si="42"/>
        <v>16.79</v>
      </c>
      <c r="L83" s="7">
        <f t="shared" si="43"/>
        <v>40.67</v>
      </c>
      <c r="M83" s="7">
        <f t="shared" si="44"/>
        <v>57.46</v>
      </c>
      <c r="N83" s="7">
        <f t="shared" si="45"/>
        <v>167.9</v>
      </c>
      <c r="O83" s="7">
        <f t="shared" si="46"/>
        <v>406.7</v>
      </c>
      <c r="P83" s="7">
        <f t="shared" si="47"/>
        <v>574.6</v>
      </c>
      <c r="Q83" s="219">
        <f t="shared" si="48"/>
        <v>5.3279528365831746E-3</v>
      </c>
      <c r="R83" s="219">
        <f t="shared" si="49"/>
        <v>1.0549736059558836E-2</v>
      </c>
      <c r="S83" s="171" t="s">
        <v>369</v>
      </c>
      <c r="T83" s="17"/>
      <c r="X83" s="158">
        <v>1</v>
      </c>
      <c r="Y83" s="159">
        <f t="shared" si="50"/>
        <v>167.9</v>
      </c>
      <c r="Z83" s="159">
        <f t="shared" si="50"/>
        <v>406.7</v>
      </c>
      <c r="AA83" s="159">
        <f t="shared" si="51"/>
        <v>574.6</v>
      </c>
      <c r="AB83" s="174"/>
      <c r="AC83" s="174"/>
      <c r="AD83" s="174"/>
      <c r="AE83" s="174"/>
      <c r="AF83" s="174"/>
      <c r="AG83" s="174"/>
      <c r="AH83" s="174"/>
      <c r="AI83" s="174"/>
      <c r="AK83" s="81">
        <f t="shared" si="52"/>
        <v>1</v>
      </c>
      <c r="AL83" s="84">
        <f t="shared" si="52"/>
        <v>167.9</v>
      </c>
      <c r="AM83" s="84">
        <f t="shared" si="52"/>
        <v>406.7</v>
      </c>
      <c r="AN83" s="84">
        <f t="shared" si="52"/>
        <v>574.6</v>
      </c>
      <c r="AP83" s="194">
        <f t="shared" si="53"/>
        <v>0</v>
      </c>
      <c r="AQ83" s="194">
        <f t="shared" si="53"/>
        <v>0</v>
      </c>
      <c r="AR83" s="194">
        <f t="shared" si="53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40"/>
        <v>24.71</v>
      </c>
      <c r="J84" s="81">
        <f t="shared" si="41"/>
        <v>0.29289999999999999</v>
      </c>
      <c r="K84" s="7">
        <f t="shared" si="42"/>
        <v>10.74</v>
      </c>
      <c r="L84" s="7">
        <f t="shared" si="43"/>
        <v>21.2</v>
      </c>
      <c r="M84" s="7">
        <f t="shared" si="44"/>
        <v>31.939999999999998</v>
      </c>
      <c r="N84" s="7">
        <f t="shared" si="45"/>
        <v>107.4</v>
      </c>
      <c r="O84" s="7">
        <f t="shared" si="46"/>
        <v>212</v>
      </c>
      <c r="P84" s="7">
        <f t="shared" si="47"/>
        <v>319.39999999999998</v>
      </c>
      <c r="Q84" s="219">
        <f t="shared" si="48"/>
        <v>2.9616222346061012E-3</v>
      </c>
      <c r="R84" s="219">
        <f t="shared" si="49"/>
        <v>1.3511358294164937E-2</v>
      </c>
      <c r="S84" s="171" t="s">
        <v>369</v>
      </c>
      <c r="T84" s="17"/>
      <c r="X84" s="158">
        <v>1</v>
      </c>
      <c r="Y84" s="159">
        <f t="shared" si="50"/>
        <v>107.4</v>
      </c>
      <c r="Z84" s="159">
        <f t="shared" si="50"/>
        <v>212</v>
      </c>
      <c r="AA84" s="159">
        <f t="shared" si="51"/>
        <v>319.39999999999998</v>
      </c>
      <c r="AB84" s="174"/>
      <c r="AC84" s="174"/>
      <c r="AD84" s="174"/>
      <c r="AE84" s="174"/>
      <c r="AF84" s="174"/>
      <c r="AG84" s="174"/>
      <c r="AH84" s="174"/>
      <c r="AI84" s="174"/>
      <c r="AK84" s="81">
        <f t="shared" si="52"/>
        <v>1</v>
      </c>
      <c r="AL84" s="84">
        <f t="shared" si="52"/>
        <v>107.4</v>
      </c>
      <c r="AM84" s="84">
        <f t="shared" si="52"/>
        <v>212</v>
      </c>
      <c r="AN84" s="84">
        <f t="shared" si="52"/>
        <v>319.39999999999998</v>
      </c>
      <c r="AP84" s="194">
        <f t="shared" si="53"/>
        <v>0</v>
      </c>
      <c r="AQ84" s="194">
        <f t="shared" si="53"/>
        <v>0</v>
      </c>
      <c r="AR84" s="194">
        <f t="shared" si="53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40"/>
        <v>39.729999999999997</v>
      </c>
      <c r="J85" s="81">
        <f t="shared" si="41"/>
        <v>0.29289999999999999</v>
      </c>
      <c r="K85" s="7">
        <f t="shared" si="42"/>
        <v>16.79</v>
      </c>
      <c r="L85" s="7">
        <f t="shared" si="43"/>
        <v>34.57</v>
      </c>
      <c r="M85" s="7">
        <f t="shared" si="44"/>
        <v>51.36</v>
      </c>
      <c r="N85" s="7">
        <f t="shared" si="45"/>
        <v>839.5</v>
      </c>
      <c r="O85" s="7">
        <f t="shared" si="46"/>
        <v>1728.5</v>
      </c>
      <c r="P85" s="7">
        <f t="shared" si="47"/>
        <v>2568</v>
      </c>
      <c r="Q85" s="219">
        <f t="shared" si="48"/>
        <v>2.3811665305161142E-2</v>
      </c>
      <c r="R85" s="219">
        <f t="shared" si="49"/>
        <v>3.7323023599326079E-2</v>
      </c>
      <c r="S85" s="220" t="s">
        <v>332</v>
      </c>
      <c r="T85" s="17"/>
      <c r="X85" s="158">
        <v>1</v>
      </c>
      <c r="Y85" s="159">
        <f t="shared" si="50"/>
        <v>839.5</v>
      </c>
      <c r="Z85" s="159">
        <f t="shared" si="50"/>
        <v>1728.5</v>
      </c>
      <c r="AA85" s="159">
        <f t="shared" si="51"/>
        <v>2568</v>
      </c>
      <c r="AB85" s="174"/>
      <c r="AC85" s="174"/>
      <c r="AD85" s="174"/>
      <c r="AE85" s="174"/>
      <c r="AF85" s="174"/>
      <c r="AG85" s="174"/>
      <c r="AH85" s="174"/>
      <c r="AI85" s="174"/>
      <c r="AK85" s="81">
        <f t="shared" si="52"/>
        <v>1</v>
      </c>
      <c r="AL85" s="84">
        <f t="shared" si="52"/>
        <v>839.5</v>
      </c>
      <c r="AM85" s="84">
        <f t="shared" si="52"/>
        <v>1728.5</v>
      </c>
      <c r="AN85" s="84">
        <f t="shared" si="52"/>
        <v>2568</v>
      </c>
      <c r="AP85" s="194">
        <f t="shared" si="53"/>
        <v>0</v>
      </c>
      <c r="AQ85" s="194">
        <f t="shared" si="53"/>
        <v>0</v>
      </c>
      <c r="AR85" s="194">
        <f t="shared" si="53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40"/>
        <v>41.08</v>
      </c>
      <c r="J86" s="81">
        <f t="shared" si="41"/>
        <v>0.29289999999999999</v>
      </c>
      <c r="K86" s="7">
        <f t="shared" si="42"/>
        <v>19.02</v>
      </c>
      <c r="L86" s="7">
        <f t="shared" si="43"/>
        <v>34.090000000000003</v>
      </c>
      <c r="M86" s="7">
        <f t="shared" si="44"/>
        <v>53.11</v>
      </c>
      <c r="N86" s="7">
        <f t="shared" si="45"/>
        <v>190.2</v>
      </c>
      <c r="O86" s="7">
        <f t="shared" si="46"/>
        <v>340.9</v>
      </c>
      <c r="P86" s="7">
        <f t="shared" si="47"/>
        <v>531.09999999999991</v>
      </c>
      <c r="Q86" s="219">
        <f t="shared" si="48"/>
        <v>4.9246010294279902E-3</v>
      </c>
      <c r="R86" s="219">
        <f t="shared" si="49"/>
        <v>4.2247624628754067E-2</v>
      </c>
      <c r="S86" s="171" t="s">
        <v>369</v>
      </c>
      <c r="T86" s="17"/>
      <c r="X86" s="158">
        <v>1</v>
      </c>
      <c r="Y86" s="159">
        <f t="shared" si="50"/>
        <v>190.2</v>
      </c>
      <c r="Z86" s="159">
        <f t="shared" si="50"/>
        <v>340.9</v>
      </c>
      <c r="AA86" s="159">
        <f t="shared" si="51"/>
        <v>531.09999999999991</v>
      </c>
      <c r="AB86" s="174"/>
      <c r="AC86" s="174"/>
      <c r="AD86" s="174"/>
      <c r="AE86" s="174"/>
      <c r="AF86" s="174"/>
      <c r="AG86" s="174"/>
      <c r="AH86" s="174"/>
      <c r="AI86" s="174"/>
      <c r="AK86" s="81">
        <f t="shared" si="52"/>
        <v>1</v>
      </c>
      <c r="AL86" s="84">
        <f t="shared" si="52"/>
        <v>190.2</v>
      </c>
      <c r="AM86" s="84">
        <f t="shared" si="52"/>
        <v>340.9</v>
      </c>
      <c r="AN86" s="84">
        <f t="shared" si="52"/>
        <v>531.09999999999991</v>
      </c>
      <c r="AP86" s="194">
        <f t="shared" si="53"/>
        <v>0</v>
      </c>
      <c r="AQ86" s="194">
        <f t="shared" si="53"/>
        <v>0</v>
      </c>
      <c r="AR86" s="194">
        <f t="shared" si="53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40"/>
        <v>34.56</v>
      </c>
      <c r="J87" s="81">
        <f t="shared" si="41"/>
        <v>0.29289999999999999</v>
      </c>
      <c r="K87" s="7">
        <f t="shared" si="42"/>
        <v>19.850000000000001</v>
      </c>
      <c r="L87" s="7">
        <f t="shared" si="43"/>
        <v>24.84</v>
      </c>
      <c r="M87" s="7">
        <f t="shared" si="44"/>
        <v>44.69</v>
      </c>
      <c r="N87" s="7">
        <f t="shared" si="45"/>
        <v>198.5</v>
      </c>
      <c r="O87" s="7">
        <f t="shared" si="46"/>
        <v>248.4</v>
      </c>
      <c r="P87" s="7">
        <f t="shared" si="47"/>
        <v>446.9</v>
      </c>
      <c r="Q87" s="219">
        <f t="shared" si="48"/>
        <v>4.1438602900609476E-3</v>
      </c>
      <c r="R87" s="219">
        <f t="shared" si="49"/>
        <v>4.6391484918815014E-2</v>
      </c>
      <c r="S87" s="171" t="s">
        <v>369</v>
      </c>
      <c r="T87" s="17"/>
      <c r="X87" s="158">
        <v>1</v>
      </c>
      <c r="Y87" s="159">
        <f t="shared" si="50"/>
        <v>198.5</v>
      </c>
      <c r="Z87" s="159">
        <f t="shared" si="50"/>
        <v>248.4</v>
      </c>
      <c r="AA87" s="159">
        <f t="shared" si="51"/>
        <v>446.9</v>
      </c>
      <c r="AB87" s="174"/>
      <c r="AC87" s="174"/>
      <c r="AD87" s="174"/>
      <c r="AE87" s="174"/>
      <c r="AF87" s="174"/>
      <c r="AG87" s="174"/>
      <c r="AH87" s="174"/>
      <c r="AI87" s="174"/>
      <c r="AK87" s="81">
        <f t="shared" si="52"/>
        <v>1</v>
      </c>
      <c r="AL87" s="84">
        <f t="shared" si="52"/>
        <v>198.5</v>
      </c>
      <c r="AM87" s="84">
        <f t="shared" si="52"/>
        <v>248.4</v>
      </c>
      <c r="AN87" s="84">
        <f t="shared" si="52"/>
        <v>446.9</v>
      </c>
      <c r="AP87" s="194">
        <f t="shared" si="53"/>
        <v>0</v>
      </c>
      <c r="AQ87" s="194">
        <f t="shared" si="53"/>
        <v>0</v>
      </c>
      <c r="AR87" s="194">
        <f t="shared" si="53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40"/>
        <v>36.92</v>
      </c>
      <c r="J88" s="81">
        <f t="shared" si="41"/>
        <v>0.29289999999999999</v>
      </c>
      <c r="K88" s="7">
        <f t="shared" si="42"/>
        <v>19.850000000000001</v>
      </c>
      <c r="L88" s="7">
        <f t="shared" si="43"/>
        <v>27.89</v>
      </c>
      <c r="M88" s="7">
        <f t="shared" si="44"/>
        <v>47.74</v>
      </c>
      <c r="N88" s="7">
        <f t="shared" si="45"/>
        <v>198.5</v>
      </c>
      <c r="O88" s="7">
        <f t="shared" si="46"/>
        <v>278.89999999999998</v>
      </c>
      <c r="P88" s="7">
        <f t="shared" si="47"/>
        <v>477.4</v>
      </c>
      <c r="Q88" s="219">
        <f t="shared" si="48"/>
        <v>4.4266701778364207E-3</v>
      </c>
      <c r="R88" s="219">
        <f t="shared" si="49"/>
        <v>5.0818155096651434E-2</v>
      </c>
      <c r="S88" s="171" t="s">
        <v>369</v>
      </c>
      <c r="T88" s="17"/>
      <c r="X88" s="158">
        <v>1</v>
      </c>
      <c r="Y88" s="159">
        <f t="shared" si="50"/>
        <v>198.5</v>
      </c>
      <c r="Z88" s="159">
        <f t="shared" si="50"/>
        <v>278.89999999999998</v>
      </c>
      <c r="AA88" s="159">
        <f t="shared" si="51"/>
        <v>477.4</v>
      </c>
      <c r="AB88" s="174"/>
      <c r="AC88" s="174"/>
      <c r="AD88" s="174"/>
      <c r="AE88" s="174"/>
      <c r="AF88" s="174"/>
      <c r="AG88" s="174"/>
      <c r="AH88" s="174"/>
      <c r="AI88" s="174"/>
      <c r="AK88" s="81">
        <f t="shared" si="52"/>
        <v>1</v>
      </c>
      <c r="AL88" s="84">
        <f t="shared" si="52"/>
        <v>198.5</v>
      </c>
      <c r="AM88" s="84">
        <f t="shared" si="52"/>
        <v>278.89999999999998</v>
      </c>
      <c r="AN88" s="84">
        <f t="shared" si="52"/>
        <v>477.4</v>
      </c>
      <c r="AP88" s="194">
        <f t="shared" si="53"/>
        <v>0</v>
      </c>
      <c r="AQ88" s="194">
        <f t="shared" si="53"/>
        <v>0</v>
      </c>
      <c r="AR88" s="194">
        <f t="shared" si="53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40"/>
        <v>54.89</v>
      </c>
      <c r="J89" s="81">
        <f t="shared" si="41"/>
        <v>0.29289999999999999</v>
      </c>
      <c r="K89" s="7">
        <f t="shared" si="42"/>
        <v>26.13</v>
      </c>
      <c r="L89" s="7">
        <f t="shared" si="43"/>
        <v>44.84</v>
      </c>
      <c r="M89" s="7">
        <f t="shared" si="44"/>
        <v>70.97</v>
      </c>
      <c r="N89" s="7">
        <f t="shared" si="45"/>
        <v>261.3</v>
      </c>
      <c r="O89" s="7">
        <f t="shared" si="46"/>
        <v>448.4</v>
      </c>
      <c r="P89" s="7">
        <f t="shared" si="47"/>
        <v>709.7</v>
      </c>
      <c r="Q89" s="219">
        <f t="shared" si="48"/>
        <v>6.5806615525984668E-3</v>
      </c>
      <c r="R89" s="219">
        <f t="shared" si="49"/>
        <v>5.7398816649249902E-2</v>
      </c>
      <c r="S89" s="221" t="s">
        <v>356</v>
      </c>
      <c r="T89" s="17"/>
      <c r="X89" s="158">
        <v>1</v>
      </c>
      <c r="Y89" s="159">
        <f t="shared" si="50"/>
        <v>261.3</v>
      </c>
      <c r="Z89" s="159">
        <f t="shared" si="50"/>
        <v>448.4</v>
      </c>
      <c r="AA89" s="159">
        <f t="shared" si="51"/>
        <v>709.7</v>
      </c>
      <c r="AB89" s="174"/>
      <c r="AC89" s="174"/>
      <c r="AD89" s="174"/>
      <c r="AE89" s="174"/>
      <c r="AF89" s="174"/>
      <c r="AG89" s="174"/>
      <c r="AH89" s="174"/>
      <c r="AI89" s="174"/>
      <c r="AK89" s="81">
        <f t="shared" si="52"/>
        <v>1</v>
      </c>
      <c r="AL89" s="84">
        <f t="shared" si="52"/>
        <v>261.3</v>
      </c>
      <c r="AM89" s="84">
        <f t="shared" si="52"/>
        <v>448.4</v>
      </c>
      <c r="AN89" s="84">
        <f t="shared" si="52"/>
        <v>709.7</v>
      </c>
      <c r="AP89" s="194">
        <f t="shared" si="53"/>
        <v>0</v>
      </c>
      <c r="AQ89" s="194">
        <f t="shared" si="53"/>
        <v>0</v>
      </c>
      <c r="AR89" s="194">
        <f t="shared" si="53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40"/>
        <v>23.31</v>
      </c>
      <c r="J90" s="81">
        <f t="shared" si="41"/>
        <v>0.29289999999999999</v>
      </c>
      <c r="K90" s="7">
        <f t="shared" si="42"/>
        <v>10.39</v>
      </c>
      <c r="L90" s="7">
        <f t="shared" si="43"/>
        <v>19.739999999999998</v>
      </c>
      <c r="M90" s="7">
        <f t="shared" si="44"/>
        <v>30.13</v>
      </c>
      <c r="N90" s="7">
        <f t="shared" si="45"/>
        <v>103.9</v>
      </c>
      <c r="O90" s="7">
        <f t="shared" si="46"/>
        <v>197.4</v>
      </c>
      <c r="P90" s="7">
        <f t="shared" si="47"/>
        <v>301.3</v>
      </c>
      <c r="Q90" s="219">
        <f t="shared" si="48"/>
        <v>2.7937907930081977E-3</v>
      </c>
      <c r="R90" s="219">
        <f t="shared" si="49"/>
        <v>6.01926074422581E-2</v>
      </c>
      <c r="S90" s="171" t="s">
        <v>369</v>
      </c>
      <c r="T90" s="17"/>
      <c r="X90" s="158">
        <v>1</v>
      </c>
      <c r="Y90" s="159">
        <f t="shared" si="50"/>
        <v>103.9</v>
      </c>
      <c r="Z90" s="159">
        <f t="shared" si="50"/>
        <v>197.4</v>
      </c>
      <c r="AA90" s="159">
        <f t="shared" si="51"/>
        <v>301.3</v>
      </c>
      <c r="AB90" s="174"/>
      <c r="AC90" s="174"/>
      <c r="AD90" s="174"/>
      <c r="AE90" s="174"/>
      <c r="AF90" s="174"/>
      <c r="AG90" s="174"/>
      <c r="AH90" s="174"/>
      <c r="AI90" s="174"/>
      <c r="AK90" s="81">
        <f t="shared" si="52"/>
        <v>1</v>
      </c>
      <c r="AL90" s="84">
        <f t="shared" si="52"/>
        <v>103.9</v>
      </c>
      <c r="AM90" s="84">
        <f t="shared" si="52"/>
        <v>197.4</v>
      </c>
      <c r="AN90" s="84">
        <f t="shared" si="52"/>
        <v>301.3</v>
      </c>
      <c r="AP90" s="194">
        <f t="shared" si="53"/>
        <v>0</v>
      </c>
      <c r="AQ90" s="194">
        <f t="shared" si="53"/>
        <v>0</v>
      </c>
      <c r="AR90" s="194">
        <f t="shared" si="53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40"/>
        <v>28.69</v>
      </c>
      <c r="J91" s="81">
        <f t="shared" si="41"/>
        <v>0.29289999999999999</v>
      </c>
      <c r="K91" s="7">
        <f t="shared" si="42"/>
        <v>13.28</v>
      </c>
      <c r="L91" s="7">
        <f t="shared" si="43"/>
        <v>23.82</v>
      </c>
      <c r="M91" s="7">
        <f t="shared" si="44"/>
        <v>37.1</v>
      </c>
      <c r="N91" s="7">
        <f t="shared" si="45"/>
        <v>132.80000000000001</v>
      </c>
      <c r="O91" s="7">
        <f t="shared" si="46"/>
        <v>238.2</v>
      </c>
      <c r="P91" s="7">
        <f t="shared" si="47"/>
        <v>371</v>
      </c>
      <c r="Q91" s="219">
        <f t="shared" si="48"/>
        <v>3.4400809299901802E-3</v>
      </c>
      <c r="R91" s="219">
        <f t="shared" si="49"/>
        <v>6.3632688372248281E-2</v>
      </c>
      <c r="S91" s="171" t="s">
        <v>369</v>
      </c>
      <c r="T91" s="17"/>
      <c r="X91" s="158">
        <v>1</v>
      </c>
      <c r="Y91" s="159">
        <f t="shared" si="50"/>
        <v>132.80000000000001</v>
      </c>
      <c r="Z91" s="159">
        <f t="shared" si="50"/>
        <v>238.2</v>
      </c>
      <c r="AA91" s="159">
        <f t="shared" si="51"/>
        <v>371</v>
      </c>
      <c r="AB91" s="174"/>
      <c r="AC91" s="174"/>
      <c r="AD91" s="174"/>
      <c r="AE91" s="174"/>
      <c r="AF91" s="174"/>
      <c r="AG91" s="174"/>
      <c r="AH91" s="174"/>
      <c r="AI91" s="174"/>
      <c r="AK91" s="81">
        <f t="shared" si="52"/>
        <v>1</v>
      </c>
      <c r="AL91" s="84">
        <f t="shared" si="52"/>
        <v>132.80000000000001</v>
      </c>
      <c r="AM91" s="84">
        <f t="shared" si="52"/>
        <v>238.2</v>
      </c>
      <c r="AN91" s="84">
        <f t="shared" si="52"/>
        <v>371</v>
      </c>
      <c r="AP91" s="194">
        <f t="shared" si="53"/>
        <v>0</v>
      </c>
      <c r="AQ91" s="194">
        <f t="shared" si="53"/>
        <v>0</v>
      </c>
      <c r="AR91" s="194">
        <f t="shared" si="53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40"/>
        <v>36.950000000000003</v>
      </c>
      <c r="J92" s="81">
        <f t="shared" si="41"/>
        <v>0.29289999999999999</v>
      </c>
      <c r="K92" s="7">
        <f t="shared" si="42"/>
        <v>16.14</v>
      </c>
      <c r="L92" s="7">
        <f t="shared" si="43"/>
        <v>31.64</v>
      </c>
      <c r="M92" s="7">
        <f t="shared" si="44"/>
        <v>47.78</v>
      </c>
      <c r="N92" s="7">
        <f t="shared" si="45"/>
        <v>161.4</v>
      </c>
      <c r="O92" s="7">
        <f t="shared" si="46"/>
        <v>316.39999999999998</v>
      </c>
      <c r="P92" s="7">
        <f t="shared" si="47"/>
        <v>477.79999999999995</v>
      </c>
      <c r="Q92" s="219">
        <f t="shared" si="48"/>
        <v>4.4303791599711803E-3</v>
      </c>
      <c r="R92" s="219">
        <f t="shared" si="49"/>
        <v>6.8063067532219468E-2</v>
      </c>
      <c r="S92" s="171" t="s">
        <v>369</v>
      </c>
      <c r="T92" s="17"/>
      <c r="X92" s="158">
        <v>1</v>
      </c>
      <c r="Y92" s="159">
        <f t="shared" si="50"/>
        <v>161.4</v>
      </c>
      <c r="Z92" s="159">
        <f t="shared" si="50"/>
        <v>316.39999999999998</v>
      </c>
      <c r="AA92" s="159">
        <f t="shared" si="51"/>
        <v>477.79999999999995</v>
      </c>
      <c r="AB92" s="174"/>
      <c r="AC92" s="174"/>
      <c r="AD92" s="174"/>
      <c r="AE92" s="174"/>
      <c r="AF92" s="174"/>
      <c r="AG92" s="174"/>
      <c r="AH92" s="174"/>
      <c r="AI92" s="174"/>
      <c r="AK92" s="81">
        <f t="shared" si="52"/>
        <v>1</v>
      </c>
      <c r="AL92" s="84">
        <f t="shared" si="52"/>
        <v>161.4</v>
      </c>
      <c r="AM92" s="84">
        <f t="shared" si="52"/>
        <v>316.39999999999998</v>
      </c>
      <c r="AN92" s="84">
        <f t="shared" si="52"/>
        <v>477.79999999999995</v>
      </c>
      <c r="AP92" s="194">
        <f t="shared" si="53"/>
        <v>0</v>
      </c>
      <c r="AQ92" s="194">
        <f t="shared" si="53"/>
        <v>0</v>
      </c>
      <c r="AR92" s="194">
        <f t="shared" si="53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40"/>
        <v>50.6</v>
      </c>
      <c r="J93" s="81">
        <f t="shared" si="41"/>
        <v>0.29289999999999999</v>
      </c>
      <c r="K93" s="7">
        <f t="shared" si="42"/>
        <v>21.89</v>
      </c>
      <c r="L93" s="7">
        <f t="shared" si="43"/>
        <v>43.53</v>
      </c>
      <c r="M93" s="7">
        <f t="shared" si="44"/>
        <v>65.42</v>
      </c>
      <c r="N93" s="7">
        <f t="shared" si="45"/>
        <v>218.9</v>
      </c>
      <c r="O93" s="7">
        <f t="shared" si="46"/>
        <v>435.3</v>
      </c>
      <c r="P93" s="7">
        <f t="shared" si="47"/>
        <v>654.20000000000005</v>
      </c>
      <c r="Q93" s="219">
        <f t="shared" si="48"/>
        <v>6.0660402814004749E-3</v>
      </c>
      <c r="R93" s="219">
        <f t="shared" si="49"/>
        <v>7.4129107813619949E-2</v>
      </c>
      <c r="S93" s="221" t="s">
        <v>356</v>
      </c>
      <c r="T93" s="17"/>
      <c r="X93" s="158">
        <v>1</v>
      </c>
      <c r="Y93" s="159">
        <f t="shared" si="50"/>
        <v>218.9</v>
      </c>
      <c r="Z93" s="159">
        <f t="shared" si="50"/>
        <v>435.3</v>
      </c>
      <c r="AA93" s="159">
        <f t="shared" si="51"/>
        <v>654.20000000000005</v>
      </c>
      <c r="AB93" s="174"/>
      <c r="AC93" s="174"/>
      <c r="AD93" s="174"/>
      <c r="AE93" s="174"/>
      <c r="AF93" s="174"/>
      <c r="AG93" s="174"/>
      <c r="AH93" s="174"/>
      <c r="AI93" s="174"/>
      <c r="AK93" s="81">
        <f t="shared" si="52"/>
        <v>1</v>
      </c>
      <c r="AL93" s="84">
        <f t="shared" si="52"/>
        <v>218.9</v>
      </c>
      <c r="AM93" s="84">
        <f t="shared" si="52"/>
        <v>435.3</v>
      </c>
      <c r="AN93" s="84">
        <f t="shared" si="52"/>
        <v>654.20000000000005</v>
      </c>
      <c r="AP93" s="194">
        <f t="shared" si="53"/>
        <v>0</v>
      </c>
      <c r="AQ93" s="194">
        <f t="shared" si="53"/>
        <v>0</v>
      </c>
      <c r="AR93" s="194">
        <f t="shared" si="53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40"/>
        <v>42.650000000000006</v>
      </c>
      <c r="J94" s="81">
        <f t="shared" si="41"/>
        <v>0.29289999999999999</v>
      </c>
      <c r="K94" s="7">
        <f t="shared" si="42"/>
        <v>16.14</v>
      </c>
      <c r="L94" s="7">
        <f t="shared" si="43"/>
        <v>39.01</v>
      </c>
      <c r="M94" s="7">
        <f t="shared" si="44"/>
        <v>55.15</v>
      </c>
      <c r="N94" s="7">
        <f t="shared" si="45"/>
        <v>161.4</v>
      </c>
      <c r="O94" s="7">
        <f t="shared" si="46"/>
        <v>390.1</v>
      </c>
      <c r="P94" s="7">
        <f t="shared" si="47"/>
        <v>551.5</v>
      </c>
      <c r="Q94" s="219">
        <f t="shared" si="48"/>
        <v>5.1137591183007666E-3</v>
      </c>
      <c r="R94" s="219">
        <f t="shared" si="49"/>
        <v>7.9242866931920716E-2</v>
      </c>
      <c r="S94" s="171" t="s">
        <v>369</v>
      </c>
      <c r="T94" s="17"/>
      <c r="X94" s="158">
        <v>1</v>
      </c>
      <c r="Y94" s="159">
        <f t="shared" si="50"/>
        <v>161.4</v>
      </c>
      <c r="Z94" s="159">
        <f t="shared" si="50"/>
        <v>390.1</v>
      </c>
      <c r="AA94" s="159">
        <f t="shared" si="51"/>
        <v>551.5</v>
      </c>
      <c r="AB94" s="174"/>
      <c r="AC94" s="174"/>
      <c r="AD94" s="174"/>
      <c r="AE94" s="174"/>
      <c r="AF94" s="174"/>
      <c r="AG94" s="174"/>
      <c r="AH94" s="174"/>
      <c r="AI94" s="174"/>
      <c r="AK94" s="81">
        <f t="shared" si="52"/>
        <v>1</v>
      </c>
      <c r="AL94" s="84">
        <f t="shared" si="52"/>
        <v>161.4</v>
      </c>
      <c r="AM94" s="84">
        <f t="shared" si="52"/>
        <v>390.1</v>
      </c>
      <c r="AN94" s="84">
        <f t="shared" si="52"/>
        <v>551.5</v>
      </c>
      <c r="AP94" s="194">
        <f t="shared" si="53"/>
        <v>0</v>
      </c>
      <c r="AQ94" s="194">
        <f t="shared" si="53"/>
        <v>0</v>
      </c>
      <c r="AR94" s="194">
        <f t="shared" si="53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40"/>
        <v>3.88</v>
      </c>
      <c r="J95" s="81">
        <f t="shared" si="41"/>
        <v>0.29289999999999999</v>
      </c>
      <c r="K95" s="7">
        <f t="shared" si="42"/>
        <v>1.03</v>
      </c>
      <c r="L95" s="7">
        <f t="shared" si="43"/>
        <v>3.98</v>
      </c>
      <c r="M95" s="7">
        <f t="shared" si="44"/>
        <v>5.01</v>
      </c>
      <c r="N95" s="7">
        <f t="shared" si="45"/>
        <v>2060</v>
      </c>
      <c r="O95" s="7">
        <f t="shared" si="46"/>
        <v>7960</v>
      </c>
      <c r="P95" s="7">
        <f t="shared" si="47"/>
        <v>10020</v>
      </c>
      <c r="Q95" s="219">
        <f t="shared" si="48"/>
        <v>9.2910002475745573E-2</v>
      </c>
      <c r="R95" s="219">
        <f t="shared" si="49"/>
        <v>0.17215286940766628</v>
      </c>
      <c r="S95" s="220" t="s">
        <v>332</v>
      </c>
      <c r="T95" s="163"/>
      <c r="X95" s="158">
        <v>1</v>
      </c>
      <c r="Y95" s="159">
        <f t="shared" si="50"/>
        <v>2060</v>
      </c>
      <c r="Z95" s="159">
        <f t="shared" si="50"/>
        <v>7960</v>
      </c>
      <c r="AA95" s="159">
        <f t="shared" si="51"/>
        <v>10020</v>
      </c>
      <c r="AB95" s="174"/>
      <c r="AC95" s="174"/>
      <c r="AD95" s="174"/>
      <c r="AE95" s="174"/>
      <c r="AF95" s="174"/>
      <c r="AG95" s="174"/>
      <c r="AH95" s="174"/>
      <c r="AI95" s="174"/>
      <c r="AK95" s="81">
        <f t="shared" si="52"/>
        <v>1</v>
      </c>
      <c r="AL95" s="84">
        <f t="shared" si="52"/>
        <v>2060</v>
      </c>
      <c r="AM95" s="84">
        <f t="shared" si="52"/>
        <v>7960</v>
      </c>
      <c r="AN95" s="84">
        <f t="shared" si="52"/>
        <v>10020</v>
      </c>
      <c r="AP95" s="194">
        <f t="shared" si="53"/>
        <v>0</v>
      </c>
      <c r="AQ95" s="194">
        <f t="shared" si="53"/>
        <v>0</v>
      </c>
      <c r="AR95" s="194">
        <f t="shared" si="53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40"/>
        <v>6.4399999999999995</v>
      </c>
      <c r="J96" s="81">
        <f t="shared" si="41"/>
        <v>0.29289999999999999</v>
      </c>
      <c r="K96" s="7">
        <f t="shared" si="42"/>
        <v>1.37</v>
      </c>
      <c r="L96" s="7">
        <f t="shared" si="43"/>
        <v>6.96</v>
      </c>
      <c r="M96" s="7">
        <f t="shared" si="44"/>
        <v>8.33</v>
      </c>
      <c r="N96" s="7">
        <f t="shared" si="45"/>
        <v>274</v>
      </c>
      <c r="O96" s="7">
        <f t="shared" si="46"/>
        <v>1392</v>
      </c>
      <c r="P96" s="7">
        <f t="shared" si="47"/>
        <v>1666</v>
      </c>
      <c r="Q96" s="219">
        <f t="shared" si="48"/>
        <v>1.5447910591276658E-2</v>
      </c>
      <c r="R96" s="219">
        <f t="shared" si="49"/>
        <v>0.18760077999894292</v>
      </c>
      <c r="S96" s="221" t="s">
        <v>356</v>
      </c>
      <c r="T96" s="17"/>
      <c r="X96" s="158">
        <v>1</v>
      </c>
      <c r="Y96" s="159">
        <f t="shared" si="50"/>
        <v>274</v>
      </c>
      <c r="Z96" s="159">
        <f t="shared" si="50"/>
        <v>1392</v>
      </c>
      <c r="AA96" s="159">
        <f t="shared" si="51"/>
        <v>1666</v>
      </c>
      <c r="AB96" s="174"/>
      <c r="AC96" s="174"/>
      <c r="AD96" s="174"/>
      <c r="AE96" s="174"/>
      <c r="AF96" s="174"/>
      <c r="AG96" s="174"/>
      <c r="AH96" s="174"/>
      <c r="AI96" s="174"/>
      <c r="AK96" s="81">
        <f t="shared" si="52"/>
        <v>1</v>
      </c>
      <c r="AL96" s="84">
        <f t="shared" si="52"/>
        <v>274</v>
      </c>
      <c r="AM96" s="84">
        <f t="shared" si="52"/>
        <v>1392</v>
      </c>
      <c r="AN96" s="84">
        <f t="shared" si="52"/>
        <v>1666</v>
      </c>
      <c r="AP96" s="194">
        <f t="shared" si="53"/>
        <v>0</v>
      </c>
      <c r="AQ96" s="194">
        <f t="shared" si="53"/>
        <v>0</v>
      </c>
      <c r="AR96" s="194">
        <f t="shared" si="53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40"/>
        <v>8.86</v>
      </c>
      <c r="J97" s="81">
        <f t="shared" si="41"/>
        <v>0.29289999999999999</v>
      </c>
      <c r="K97" s="7">
        <f t="shared" si="42"/>
        <v>1.8</v>
      </c>
      <c r="L97" s="7">
        <f t="shared" si="43"/>
        <v>9.66</v>
      </c>
      <c r="M97" s="7">
        <f t="shared" si="44"/>
        <v>11.46</v>
      </c>
      <c r="N97" s="7">
        <f t="shared" si="45"/>
        <v>90</v>
      </c>
      <c r="O97" s="7">
        <f t="shared" si="46"/>
        <v>483</v>
      </c>
      <c r="P97" s="7">
        <f t="shared" si="47"/>
        <v>573</v>
      </c>
      <c r="Q97" s="219">
        <f t="shared" si="48"/>
        <v>5.3131169080441326E-3</v>
      </c>
      <c r="R97" s="219">
        <f t="shared" si="49"/>
        <v>0.19291389690698707</v>
      </c>
      <c r="S97" s="171" t="s">
        <v>369</v>
      </c>
      <c r="T97" s="17"/>
      <c r="X97" s="158">
        <v>1</v>
      </c>
      <c r="Y97" s="159">
        <f t="shared" si="50"/>
        <v>90</v>
      </c>
      <c r="Z97" s="159">
        <f t="shared" si="50"/>
        <v>483</v>
      </c>
      <c r="AA97" s="159">
        <f t="shared" si="51"/>
        <v>573</v>
      </c>
      <c r="AB97" s="174"/>
      <c r="AC97" s="174"/>
      <c r="AD97" s="174"/>
      <c r="AE97" s="174"/>
      <c r="AF97" s="174"/>
      <c r="AG97" s="174"/>
      <c r="AH97" s="174"/>
      <c r="AI97" s="174"/>
      <c r="AK97" s="81">
        <f t="shared" si="52"/>
        <v>1</v>
      </c>
      <c r="AL97" s="84">
        <f t="shared" si="52"/>
        <v>90</v>
      </c>
      <c r="AM97" s="84">
        <f t="shared" si="52"/>
        <v>483</v>
      </c>
      <c r="AN97" s="84">
        <f t="shared" si="52"/>
        <v>573</v>
      </c>
      <c r="AP97" s="194">
        <f t="shared" si="53"/>
        <v>0</v>
      </c>
      <c r="AQ97" s="194">
        <f t="shared" si="53"/>
        <v>0</v>
      </c>
      <c r="AR97" s="194">
        <f t="shared" si="53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40"/>
        <v>13.98</v>
      </c>
      <c r="J98" s="81">
        <f t="shared" si="41"/>
        <v>0.29289999999999999</v>
      </c>
      <c r="K98" s="7">
        <f t="shared" si="42"/>
        <v>6.76</v>
      </c>
      <c r="L98" s="7">
        <f t="shared" si="43"/>
        <v>11.31</v>
      </c>
      <c r="M98" s="7">
        <f t="shared" si="44"/>
        <v>18.07</v>
      </c>
      <c r="N98" s="7">
        <f t="shared" si="45"/>
        <v>676</v>
      </c>
      <c r="O98" s="7">
        <f t="shared" si="46"/>
        <v>1131</v>
      </c>
      <c r="P98" s="7">
        <f t="shared" si="47"/>
        <v>1807</v>
      </c>
      <c r="Q98" s="219">
        <f t="shared" si="48"/>
        <v>1.6755326793779664E-2</v>
      </c>
      <c r="R98" s="219">
        <f t="shared" si="49"/>
        <v>0.20966922370076674</v>
      </c>
      <c r="S98" s="221" t="s">
        <v>356</v>
      </c>
      <c r="T98" s="17"/>
      <c r="X98" s="158">
        <v>1</v>
      </c>
      <c r="Y98" s="159">
        <f t="shared" si="50"/>
        <v>676</v>
      </c>
      <c r="Z98" s="159">
        <f t="shared" si="50"/>
        <v>1131</v>
      </c>
      <c r="AA98" s="159">
        <f t="shared" si="51"/>
        <v>1807</v>
      </c>
      <c r="AB98" s="174"/>
      <c r="AC98" s="174"/>
      <c r="AD98" s="174"/>
      <c r="AE98" s="174"/>
      <c r="AF98" s="174"/>
      <c r="AG98" s="174"/>
      <c r="AH98" s="174"/>
      <c r="AI98" s="174"/>
      <c r="AK98" s="81">
        <f t="shared" si="52"/>
        <v>1</v>
      </c>
      <c r="AL98" s="84">
        <f t="shared" si="52"/>
        <v>676</v>
      </c>
      <c r="AM98" s="84">
        <f t="shared" si="52"/>
        <v>1131</v>
      </c>
      <c r="AN98" s="84">
        <f t="shared" si="52"/>
        <v>1807</v>
      </c>
      <c r="AP98" s="194">
        <f t="shared" si="53"/>
        <v>0</v>
      </c>
      <c r="AQ98" s="194">
        <f t="shared" si="53"/>
        <v>0</v>
      </c>
      <c r="AR98" s="194">
        <f t="shared" si="53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40"/>
        <v>12.74</v>
      </c>
      <c r="J99" s="81">
        <f t="shared" si="41"/>
        <v>0.29289999999999999</v>
      </c>
      <c r="K99" s="7">
        <f t="shared" si="42"/>
        <v>5.7</v>
      </c>
      <c r="L99" s="7">
        <f t="shared" si="43"/>
        <v>10.77</v>
      </c>
      <c r="M99" s="7">
        <f t="shared" si="44"/>
        <v>16.47</v>
      </c>
      <c r="N99" s="7">
        <f t="shared" si="45"/>
        <v>570</v>
      </c>
      <c r="O99" s="7">
        <f t="shared" si="46"/>
        <v>1077</v>
      </c>
      <c r="P99" s="7">
        <f t="shared" si="47"/>
        <v>1647</v>
      </c>
      <c r="Q99" s="219">
        <f t="shared" si="48"/>
        <v>1.5271733939875545E-2</v>
      </c>
      <c r="R99" s="219">
        <f t="shared" si="49"/>
        <v>0.22494095764064229</v>
      </c>
      <c r="S99" s="221" t="s">
        <v>356</v>
      </c>
      <c r="T99" s="17"/>
      <c r="X99" s="158">
        <v>1</v>
      </c>
      <c r="Y99" s="159">
        <f t="shared" si="50"/>
        <v>570</v>
      </c>
      <c r="Z99" s="159">
        <f t="shared" si="50"/>
        <v>1077</v>
      </c>
      <c r="AA99" s="159">
        <f t="shared" si="51"/>
        <v>1647</v>
      </c>
      <c r="AB99" s="174"/>
      <c r="AC99" s="174"/>
      <c r="AD99" s="174"/>
      <c r="AE99" s="174"/>
      <c r="AF99" s="174"/>
      <c r="AG99" s="174"/>
      <c r="AH99" s="174"/>
      <c r="AI99" s="174"/>
      <c r="AK99" s="81">
        <f t="shared" si="52"/>
        <v>1</v>
      </c>
      <c r="AL99" s="84">
        <f t="shared" si="52"/>
        <v>570</v>
      </c>
      <c r="AM99" s="84">
        <f t="shared" si="52"/>
        <v>1077</v>
      </c>
      <c r="AN99" s="84">
        <f t="shared" si="52"/>
        <v>1647</v>
      </c>
      <c r="AP99" s="194">
        <f t="shared" si="53"/>
        <v>0</v>
      </c>
      <c r="AQ99" s="194">
        <f t="shared" si="53"/>
        <v>0</v>
      </c>
      <c r="AR99" s="194">
        <f t="shared" si="53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40"/>
        <v>12.719999999999999</v>
      </c>
      <c r="J100" s="81">
        <f t="shared" si="41"/>
        <v>0.29289999999999999</v>
      </c>
      <c r="K100" s="7">
        <f t="shared" si="42"/>
        <v>4.47</v>
      </c>
      <c r="L100" s="7">
        <f t="shared" si="43"/>
        <v>11.97</v>
      </c>
      <c r="M100" s="7">
        <f t="shared" si="44"/>
        <v>16.440000000000001</v>
      </c>
      <c r="N100" s="7">
        <f t="shared" si="45"/>
        <v>447</v>
      </c>
      <c r="O100" s="7">
        <f t="shared" si="46"/>
        <v>1197</v>
      </c>
      <c r="P100" s="7">
        <f t="shared" si="47"/>
        <v>1644</v>
      </c>
      <c r="Q100" s="219">
        <f t="shared" si="48"/>
        <v>1.5243916573864843E-2</v>
      </c>
      <c r="R100" s="219">
        <f t="shared" si="49"/>
        <v>0.24018487421450713</v>
      </c>
      <c r="S100" s="221" t="s">
        <v>356</v>
      </c>
      <c r="T100" s="17"/>
      <c r="X100" s="158">
        <v>1</v>
      </c>
      <c r="Y100" s="159">
        <f t="shared" si="50"/>
        <v>447</v>
      </c>
      <c r="Z100" s="159">
        <f t="shared" si="50"/>
        <v>1197</v>
      </c>
      <c r="AA100" s="159">
        <f t="shared" si="51"/>
        <v>1644</v>
      </c>
      <c r="AB100" s="174"/>
      <c r="AC100" s="174"/>
      <c r="AD100" s="174"/>
      <c r="AE100" s="174"/>
      <c r="AF100" s="174"/>
      <c r="AG100" s="174"/>
      <c r="AH100" s="174"/>
      <c r="AI100" s="174"/>
      <c r="AK100" s="81">
        <f t="shared" si="52"/>
        <v>1</v>
      </c>
      <c r="AL100" s="84">
        <f t="shared" si="52"/>
        <v>447</v>
      </c>
      <c r="AM100" s="84">
        <f t="shared" si="52"/>
        <v>1197</v>
      </c>
      <c r="AN100" s="84">
        <f t="shared" si="52"/>
        <v>1644</v>
      </c>
      <c r="AP100" s="194">
        <f t="shared" si="53"/>
        <v>0</v>
      </c>
      <c r="AQ100" s="194">
        <f t="shared" si="53"/>
        <v>0</v>
      </c>
      <c r="AR100" s="194">
        <f t="shared" si="53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40"/>
        <v>96.009999999999991</v>
      </c>
      <c r="J101" s="81">
        <f t="shared" si="41"/>
        <v>0.29289999999999999</v>
      </c>
      <c r="K101" s="7">
        <f t="shared" si="42"/>
        <v>3.15</v>
      </c>
      <c r="L101" s="7">
        <f t="shared" si="43"/>
        <v>120.98</v>
      </c>
      <c r="M101" s="7">
        <f t="shared" si="44"/>
        <v>124.13000000000001</v>
      </c>
      <c r="N101" s="7">
        <f t="shared" si="45"/>
        <v>37.799999999999997</v>
      </c>
      <c r="O101" s="7">
        <f t="shared" si="46"/>
        <v>1451.76</v>
      </c>
      <c r="P101" s="7">
        <f t="shared" si="47"/>
        <v>1489.56</v>
      </c>
      <c r="Q101" s="219">
        <f t="shared" si="48"/>
        <v>1.3811878571633889E-2</v>
      </c>
      <c r="R101" s="219">
        <f t="shared" si="49"/>
        <v>0.25399675278614103</v>
      </c>
      <c r="S101" s="221" t="s">
        <v>356</v>
      </c>
      <c r="T101" s="17"/>
      <c r="X101" s="158">
        <v>1</v>
      </c>
      <c r="Y101" s="159">
        <f t="shared" si="50"/>
        <v>37.799999999999997</v>
      </c>
      <c r="Z101" s="159">
        <f t="shared" si="50"/>
        <v>1451.76</v>
      </c>
      <c r="AA101" s="159">
        <f t="shared" si="51"/>
        <v>1489.56</v>
      </c>
      <c r="AB101" s="174"/>
      <c r="AC101" s="174"/>
      <c r="AD101" s="174"/>
      <c r="AE101" s="174"/>
      <c r="AF101" s="174"/>
      <c r="AG101" s="174"/>
      <c r="AH101" s="174"/>
      <c r="AI101" s="174"/>
      <c r="AK101" s="81">
        <f t="shared" si="52"/>
        <v>1</v>
      </c>
      <c r="AL101" s="84">
        <f t="shared" si="52"/>
        <v>37.799999999999997</v>
      </c>
      <c r="AM101" s="84">
        <f t="shared" si="52"/>
        <v>1451.76</v>
      </c>
      <c r="AN101" s="84">
        <f t="shared" si="52"/>
        <v>1489.56</v>
      </c>
      <c r="AP101" s="194">
        <f t="shared" si="53"/>
        <v>0</v>
      </c>
      <c r="AQ101" s="194">
        <f t="shared" si="53"/>
        <v>0</v>
      </c>
      <c r="AR101" s="194">
        <f t="shared" si="53"/>
        <v>0</v>
      </c>
    </row>
    <row r="102" spans="1:44" ht="38.2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40"/>
        <v>156.37</v>
      </c>
      <c r="J102" s="81">
        <f t="shared" si="41"/>
        <v>0.29289999999999999</v>
      </c>
      <c r="K102" s="7">
        <f t="shared" si="42"/>
        <v>3.15</v>
      </c>
      <c r="L102" s="7">
        <f t="shared" si="43"/>
        <v>199.02</v>
      </c>
      <c r="M102" s="7">
        <f t="shared" si="44"/>
        <v>202.17000000000002</v>
      </c>
      <c r="N102" s="7">
        <f t="shared" si="45"/>
        <v>37.799999999999997</v>
      </c>
      <c r="O102" s="7">
        <f t="shared" si="46"/>
        <v>2388.2399999999998</v>
      </c>
      <c r="P102" s="7">
        <f t="shared" si="47"/>
        <v>2426.04</v>
      </c>
      <c r="Q102" s="219">
        <f t="shared" si="48"/>
        <v>2.249534754553471E-2</v>
      </c>
      <c r="R102" s="219">
        <f t="shared" si="49"/>
        <v>0.27649210033167576</v>
      </c>
      <c r="S102" s="220" t="s">
        <v>332</v>
      </c>
      <c r="T102" s="17"/>
      <c r="X102" s="158">
        <v>1</v>
      </c>
      <c r="Y102" s="159">
        <f t="shared" si="50"/>
        <v>37.799999999999997</v>
      </c>
      <c r="Z102" s="159">
        <f t="shared" si="50"/>
        <v>2388.2399999999998</v>
      </c>
      <c r="AA102" s="159">
        <f t="shared" si="51"/>
        <v>2426.04</v>
      </c>
      <c r="AB102" s="174"/>
      <c r="AC102" s="174"/>
      <c r="AD102" s="174"/>
      <c r="AE102" s="174"/>
      <c r="AF102" s="174"/>
      <c r="AG102" s="174"/>
      <c r="AH102" s="174"/>
      <c r="AI102" s="174"/>
      <c r="AK102" s="81">
        <f t="shared" si="52"/>
        <v>1</v>
      </c>
      <c r="AL102" s="84">
        <f t="shared" si="52"/>
        <v>37.799999999999997</v>
      </c>
      <c r="AM102" s="84">
        <f t="shared" si="52"/>
        <v>2388.2399999999998</v>
      </c>
      <c r="AN102" s="84">
        <f t="shared" si="52"/>
        <v>2426.04</v>
      </c>
      <c r="AP102" s="194">
        <f t="shared" si="53"/>
        <v>0</v>
      </c>
      <c r="AQ102" s="194">
        <f t="shared" si="53"/>
        <v>0</v>
      </c>
      <c r="AR102" s="194">
        <f t="shared" si="53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40"/>
        <v>1431.28</v>
      </c>
      <c r="J103" s="81">
        <f t="shared" si="41"/>
        <v>0.29289999999999999</v>
      </c>
      <c r="K103" s="7">
        <f t="shared" si="42"/>
        <v>25.03</v>
      </c>
      <c r="L103" s="7">
        <f t="shared" si="43"/>
        <v>1825.47</v>
      </c>
      <c r="M103" s="7">
        <f t="shared" si="44"/>
        <v>1850.5</v>
      </c>
      <c r="N103" s="7">
        <f t="shared" si="45"/>
        <v>50.06</v>
      </c>
      <c r="O103" s="7">
        <f t="shared" si="46"/>
        <v>3650.94</v>
      </c>
      <c r="P103" s="7">
        <f t="shared" si="47"/>
        <v>3701</v>
      </c>
      <c r="Q103" s="219">
        <f t="shared" si="48"/>
        <v>3.4317357201869694E-2</v>
      </c>
      <c r="R103" s="219">
        <f t="shared" si="49"/>
        <v>0.31080945753354544</v>
      </c>
      <c r="S103" s="220" t="s">
        <v>332</v>
      </c>
      <c r="T103" s="17"/>
      <c r="X103" s="158">
        <v>1</v>
      </c>
      <c r="Y103" s="159">
        <f t="shared" si="50"/>
        <v>50.06</v>
      </c>
      <c r="Z103" s="159">
        <f t="shared" si="50"/>
        <v>3650.94</v>
      </c>
      <c r="AA103" s="159">
        <f t="shared" si="51"/>
        <v>3701</v>
      </c>
      <c r="AB103" s="174"/>
      <c r="AC103" s="174"/>
      <c r="AD103" s="174"/>
      <c r="AE103" s="174"/>
      <c r="AF103" s="174"/>
      <c r="AG103" s="174"/>
      <c r="AH103" s="174"/>
      <c r="AI103" s="174"/>
      <c r="AK103" s="81">
        <f t="shared" si="52"/>
        <v>1</v>
      </c>
      <c r="AL103" s="84">
        <f t="shared" si="52"/>
        <v>50.06</v>
      </c>
      <c r="AM103" s="84">
        <f t="shared" si="52"/>
        <v>3650.94</v>
      </c>
      <c r="AN103" s="84">
        <f t="shared" si="52"/>
        <v>3701</v>
      </c>
      <c r="AP103" s="194">
        <f t="shared" si="53"/>
        <v>0</v>
      </c>
      <c r="AQ103" s="194">
        <f t="shared" si="53"/>
        <v>0</v>
      </c>
      <c r="AR103" s="194">
        <f t="shared" si="53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40"/>
        <v>2044.4299999999998</v>
      </c>
      <c r="J104" s="81">
        <f t="shared" si="41"/>
        <v>0.29289999999999999</v>
      </c>
      <c r="K104" s="7">
        <f t="shared" si="42"/>
        <v>24.97</v>
      </c>
      <c r="L104" s="7">
        <f t="shared" si="43"/>
        <v>2618.2800000000002</v>
      </c>
      <c r="M104" s="7">
        <f t="shared" si="44"/>
        <v>2643.25</v>
      </c>
      <c r="N104" s="7">
        <f t="shared" si="45"/>
        <v>24.97</v>
      </c>
      <c r="O104" s="7">
        <f t="shared" si="46"/>
        <v>2618.2800000000002</v>
      </c>
      <c r="P104" s="7">
        <f t="shared" si="47"/>
        <v>2643.25</v>
      </c>
      <c r="Q104" s="219">
        <f t="shared" si="48"/>
        <v>2.4509417569262924E-2</v>
      </c>
      <c r="R104" s="219">
        <f t="shared" si="49"/>
        <v>0.33531887510280839</v>
      </c>
      <c r="S104" s="220" t="s">
        <v>332</v>
      </c>
      <c r="T104" s="17"/>
      <c r="X104" s="158">
        <v>1</v>
      </c>
      <c r="Y104" s="159">
        <f t="shared" si="50"/>
        <v>24.97</v>
      </c>
      <c r="Z104" s="159">
        <f t="shared" si="50"/>
        <v>2618.2800000000002</v>
      </c>
      <c r="AA104" s="159">
        <f t="shared" si="51"/>
        <v>2643.25</v>
      </c>
      <c r="AB104" s="174"/>
      <c r="AC104" s="174"/>
      <c r="AD104" s="174"/>
      <c r="AE104" s="174"/>
      <c r="AF104" s="174"/>
      <c r="AG104" s="174"/>
      <c r="AH104" s="174"/>
      <c r="AI104" s="174"/>
      <c r="AK104" s="81">
        <f t="shared" si="52"/>
        <v>1</v>
      </c>
      <c r="AL104" s="84">
        <f t="shared" si="52"/>
        <v>24.97</v>
      </c>
      <c r="AM104" s="84">
        <f t="shared" si="52"/>
        <v>2618.2800000000002</v>
      </c>
      <c r="AN104" s="84">
        <f t="shared" si="52"/>
        <v>2643.25</v>
      </c>
      <c r="AP104" s="194">
        <f t="shared" si="53"/>
        <v>0</v>
      </c>
      <c r="AQ104" s="194">
        <f t="shared" si="53"/>
        <v>0</v>
      </c>
      <c r="AR104" s="194">
        <f t="shared" si="53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40"/>
        <v>556.1</v>
      </c>
      <c r="J105" s="81">
        <f t="shared" si="41"/>
        <v>0.29289999999999999</v>
      </c>
      <c r="K105" s="7">
        <f t="shared" si="42"/>
        <v>46.1</v>
      </c>
      <c r="L105" s="7">
        <f t="shared" si="43"/>
        <v>672.88</v>
      </c>
      <c r="M105" s="7">
        <f t="shared" si="44"/>
        <v>718.98</v>
      </c>
      <c r="N105" s="7">
        <f t="shared" si="45"/>
        <v>92.2</v>
      </c>
      <c r="O105" s="7">
        <f t="shared" si="46"/>
        <v>1345.76</v>
      </c>
      <c r="P105" s="7">
        <f t="shared" si="47"/>
        <v>1437.96</v>
      </c>
      <c r="Q105" s="219">
        <f t="shared" si="48"/>
        <v>1.3333419876249811E-2</v>
      </c>
      <c r="R105" s="219">
        <f t="shared" si="49"/>
        <v>0.3486522949790582</v>
      </c>
      <c r="S105" s="221" t="s">
        <v>356</v>
      </c>
      <c r="T105" s="17"/>
      <c r="X105" s="158">
        <v>1</v>
      </c>
      <c r="Y105" s="159">
        <f t="shared" si="50"/>
        <v>92.2</v>
      </c>
      <c r="Z105" s="159">
        <f t="shared" si="50"/>
        <v>1345.76</v>
      </c>
      <c r="AA105" s="159">
        <f t="shared" si="51"/>
        <v>1437.96</v>
      </c>
      <c r="AB105" s="174"/>
      <c r="AC105" s="174"/>
      <c r="AD105" s="174"/>
      <c r="AE105" s="174"/>
      <c r="AF105" s="174"/>
      <c r="AG105" s="174"/>
      <c r="AH105" s="174"/>
      <c r="AI105" s="174"/>
      <c r="AK105" s="81">
        <f t="shared" si="52"/>
        <v>1</v>
      </c>
      <c r="AL105" s="84">
        <f t="shared" si="52"/>
        <v>92.2</v>
      </c>
      <c r="AM105" s="84">
        <f t="shared" si="52"/>
        <v>1345.76</v>
      </c>
      <c r="AN105" s="84">
        <f t="shared" si="52"/>
        <v>1437.96</v>
      </c>
      <c r="AP105" s="194">
        <f t="shared" si="53"/>
        <v>0</v>
      </c>
      <c r="AQ105" s="194">
        <f t="shared" si="53"/>
        <v>0</v>
      </c>
      <c r="AR105" s="194">
        <f t="shared" si="53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40"/>
        <v>10.18</v>
      </c>
      <c r="J106" s="81">
        <f t="shared" si="41"/>
        <v>0.29289999999999999</v>
      </c>
      <c r="K106" s="7">
        <f t="shared" si="42"/>
        <v>1.2</v>
      </c>
      <c r="L106" s="7">
        <f t="shared" si="43"/>
        <v>11.96</v>
      </c>
      <c r="M106" s="7">
        <f t="shared" si="44"/>
        <v>13.16</v>
      </c>
      <c r="N106" s="7">
        <f t="shared" si="45"/>
        <v>2.4</v>
      </c>
      <c r="O106" s="7">
        <f t="shared" si="46"/>
        <v>23.92</v>
      </c>
      <c r="P106" s="7">
        <f t="shared" si="47"/>
        <v>26.32</v>
      </c>
      <c r="Q106" s="219">
        <f t="shared" si="48"/>
        <v>2.440510244672279E-4</v>
      </c>
      <c r="R106" s="219">
        <f t="shared" si="49"/>
        <v>0.34889634600352543</v>
      </c>
      <c r="S106" s="171" t="s">
        <v>369</v>
      </c>
      <c r="T106" s="17"/>
      <c r="X106" s="158">
        <v>1</v>
      </c>
      <c r="Y106" s="159">
        <f t="shared" si="50"/>
        <v>2.4</v>
      </c>
      <c r="Z106" s="159">
        <f t="shared" si="50"/>
        <v>23.92</v>
      </c>
      <c r="AA106" s="159">
        <f t="shared" si="51"/>
        <v>26.32</v>
      </c>
      <c r="AB106" s="174"/>
      <c r="AC106" s="174"/>
      <c r="AD106" s="174"/>
      <c r="AE106" s="174"/>
      <c r="AF106" s="174"/>
      <c r="AG106" s="174"/>
      <c r="AH106" s="174"/>
      <c r="AI106" s="174"/>
      <c r="AK106" s="81">
        <f t="shared" si="52"/>
        <v>1</v>
      </c>
      <c r="AL106" s="84">
        <f t="shared" si="52"/>
        <v>2.4</v>
      </c>
      <c r="AM106" s="84">
        <f t="shared" si="52"/>
        <v>23.92</v>
      </c>
      <c r="AN106" s="84">
        <f t="shared" si="52"/>
        <v>26.32</v>
      </c>
      <c r="AP106" s="194">
        <f t="shared" si="53"/>
        <v>0</v>
      </c>
      <c r="AQ106" s="194">
        <f t="shared" si="53"/>
        <v>0</v>
      </c>
      <c r="AR106" s="194">
        <f t="shared" si="53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40"/>
        <v>10.64</v>
      </c>
      <c r="J107" s="81">
        <f t="shared" si="41"/>
        <v>0.29289999999999999</v>
      </c>
      <c r="K107" s="7">
        <f t="shared" si="42"/>
        <v>1.63</v>
      </c>
      <c r="L107" s="7">
        <f t="shared" si="43"/>
        <v>12.13</v>
      </c>
      <c r="M107" s="7">
        <f t="shared" si="44"/>
        <v>13.760000000000002</v>
      </c>
      <c r="N107" s="7">
        <f t="shared" si="45"/>
        <v>13.04</v>
      </c>
      <c r="O107" s="7">
        <f t="shared" si="46"/>
        <v>97.04</v>
      </c>
      <c r="P107" s="7">
        <f t="shared" si="47"/>
        <v>110.08000000000001</v>
      </c>
      <c r="Q107" s="219">
        <f t="shared" si="48"/>
        <v>1.0207118834860353E-3</v>
      </c>
      <c r="R107" s="219">
        <f t="shared" si="49"/>
        <v>0.34991705788701144</v>
      </c>
      <c r="S107" s="171" t="s">
        <v>369</v>
      </c>
      <c r="T107" s="17"/>
      <c r="X107" s="158">
        <v>1</v>
      </c>
      <c r="Y107" s="159">
        <f t="shared" si="50"/>
        <v>13.04</v>
      </c>
      <c r="Z107" s="159">
        <f t="shared" si="50"/>
        <v>97.04</v>
      </c>
      <c r="AA107" s="159">
        <f t="shared" si="51"/>
        <v>110.08000000000001</v>
      </c>
      <c r="AB107" s="174"/>
      <c r="AC107" s="174"/>
      <c r="AD107" s="174"/>
      <c r="AE107" s="174"/>
      <c r="AF107" s="174"/>
      <c r="AG107" s="174"/>
      <c r="AH107" s="174"/>
      <c r="AI107" s="174"/>
      <c r="AK107" s="81">
        <f t="shared" si="52"/>
        <v>1</v>
      </c>
      <c r="AL107" s="84">
        <f t="shared" si="52"/>
        <v>13.04</v>
      </c>
      <c r="AM107" s="84">
        <f t="shared" si="52"/>
        <v>97.04</v>
      </c>
      <c r="AN107" s="84">
        <f t="shared" si="52"/>
        <v>110.08000000000001</v>
      </c>
      <c r="AP107" s="194">
        <f t="shared" si="53"/>
        <v>0</v>
      </c>
      <c r="AQ107" s="194">
        <f t="shared" si="53"/>
        <v>0</v>
      </c>
      <c r="AR107" s="194">
        <f t="shared" si="53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40"/>
        <v>11.629999999999999</v>
      </c>
      <c r="J108" s="81">
        <f t="shared" si="41"/>
        <v>0.29289999999999999</v>
      </c>
      <c r="K108" s="7">
        <f t="shared" si="42"/>
        <v>2.2799999999999998</v>
      </c>
      <c r="L108" s="7">
        <f t="shared" si="43"/>
        <v>12.76</v>
      </c>
      <c r="M108" s="7">
        <f t="shared" si="44"/>
        <v>15.04</v>
      </c>
      <c r="N108" s="7">
        <f t="shared" si="45"/>
        <v>4.5599999999999996</v>
      </c>
      <c r="O108" s="7">
        <f t="shared" si="46"/>
        <v>25.52</v>
      </c>
      <c r="P108" s="7">
        <f t="shared" si="47"/>
        <v>30.08</v>
      </c>
      <c r="Q108" s="219">
        <f t="shared" si="48"/>
        <v>2.7891545653397471E-4</v>
      </c>
      <c r="R108" s="219">
        <f t="shared" si="49"/>
        <v>0.35019597334354541</v>
      </c>
      <c r="S108" s="171" t="s">
        <v>369</v>
      </c>
      <c r="T108" s="17"/>
      <c r="X108" s="158">
        <v>1</v>
      </c>
      <c r="Y108" s="159">
        <f t="shared" si="50"/>
        <v>4.5599999999999996</v>
      </c>
      <c r="Z108" s="159">
        <f t="shared" si="50"/>
        <v>25.52</v>
      </c>
      <c r="AA108" s="159">
        <f t="shared" si="51"/>
        <v>30.08</v>
      </c>
      <c r="AB108" s="174"/>
      <c r="AC108" s="174"/>
      <c r="AD108" s="174"/>
      <c r="AE108" s="174"/>
      <c r="AF108" s="174"/>
      <c r="AG108" s="174"/>
      <c r="AH108" s="174"/>
      <c r="AI108" s="174"/>
      <c r="AK108" s="81">
        <f t="shared" si="52"/>
        <v>1</v>
      </c>
      <c r="AL108" s="84">
        <f t="shared" si="52"/>
        <v>4.5599999999999996</v>
      </c>
      <c r="AM108" s="84">
        <f t="shared" si="52"/>
        <v>25.52</v>
      </c>
      <c r="AN108" s="84">
        <f t="shared" si="52"/>
        <v>30.08</v>
      </c>
      <c r="AP108" s="194">
        <f t="shared" si="53"/>
        <v>0</v>
      </c>
      <c r="AQ108" s="194">
        <f t="shared" si="53"/>
        <v>0</v>
      </c>
      <c r="AR108" s="194">
        <f t="shared" si="53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40"/>
        <v>12.809999999999999</v>
      </c>
      <c r="J109" s="81">
        <f t="shared" si="41"/>
        <v>0.29289999999999999</v>
      </c>
      <c r="K109" s="7">
        <f t="shared" si="42"/>
        <v>3.15</v>
      </c>
      <c r="L109" s="7">
        <f t="shared" si="43"/>
        <v>13.41</v>
      </c>
      <c r="M109" s="7">
        <f t="shared" si="44"/>
        <v>16.559999999999999</v>
      </c>
      <c r="N109" s="7">
        <f t="shared" si="45"/>
        <v>37.799999999999997</v>
      </c>
      <c r="O109" s="7">
        <f t="shared" si="46"/>
        <v>160.91999999999999</v>
      </c>
      <c r="P109" s="7">
        <f t="shared" si="47"/>
        <v>198.71999999999997</v>
      </c>
      <c r="Q109" s="219">
        <f t="shared" si="48"/>
        <v>1.8426223245489178E-3</v>
      </c>
      <c r="R109" s="219">
        <f t="shared" si="49"/>
        <v>0.35203859566809431</v>
      </c>
      <c r="S109" s="171" t="s">
        <v>369</v>
      </c>
      <c r="T109" s="17"/>
      <c r="X109" s="158">
        <v>1</v>
      </c>
      <c r="Y109" s="159">
        <f t="shared" si="50"/>
        <v>37.799999999999997</v>
      </c>
      <c r="Z109" s="159">
        <f t="shared" si="50"/>
        <v>160.91999999999999</v>
      </c>
      <c r="AA109" s="159">
        <f t="shared" si="51"/>
        <v>198.71999999999997</v>
      </c>
      <c r="AB109" s="174"/>
      <c r="AC109" s="174"/>
      <c r="AD109" s="174"/>
      <c r="AE109" s="174"/>
      <c r="AF109" s="174"/>
      <c r="AG109" s="174"/>
      <c r="AH109" s="174"/>
      <c r="AI109" s="174"/>
      <c r="AK109" s="81">
        <f t="shared" si="52"/>
        <v>1</v>
      </c>
      <c r="AL109" s="84">
        <f t="shared" si="52"/>
        <v>37.799999999999997</v>
      </c>
      <c r="AM109" s="84">
        <f t="shared" si="52"/>
        <v>160.91999999999999</v>
      </c>
      <c r="AN109" s="84">
        <f t="shared" si="52"/>
        <v>198.71999999999997</v>
      </c>
      <c r="AP109" s="194">
        <f t="shared" si="53"/>
        <v>0</v>
      </c>
      <c r="AQ109" s="194">
        <f t="shared" si="53"/>
        <v>0</v>
      </c>
      <c r="AR109" s="194">
        <f t="shared" si="53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40"/>
        <v>49.91</v>
      </c>
      <c r="J110" s="81">
        <f t="shared" si="41"/>
        <v>0.29289999999999999</v>
      </c>
      <c r="K110" s="7">
        <f t="shared" si="42"/>
        <v>2.42</v>
      </c>
      <c r="L110" s="7">
        <f t="shared" si="43"/>
        <v>62.11</v>
      </c>
      <c r="M110" s="7">
        <f t="shared" si="44"/>
        <v>64.53</v>
      </c>
      <c r="N110" s="7">
        <f t="shared" si="45"/>
        <v>4.84</v>
      </c>
      <c r="O110" s="7">
        <f t="shared" si="46"/>
        <v>124.22</v>
      </c>
      <c r="P110" s="7">
        <f t="shared" si="47"/>
        <v>129.06</v>
      </c>
      <c r="Q110" s="219">
        <f t="shared" si="48"/>
        <v>1.1967030857804116E-3</v>
      </c>
      <c r="R110" s="219">
        <f t="shared" si="49"/>
        <v>0.35323529875387472</v>
      </c>
      <c r="S110" s="171" t="s">
        <v>369</v>
      </c>
      <c r="T110" s="17"/>
      <c r="X110" s="158">
        <v>1</v>
      </c>
      <c r="Y110" s="159">
        <f t="shared" si="50"/>
        <v>4.84</v>
      </c>
      <c r="Z110" s="159">
        <f t="shared" si="50"/>
        <v>124.22</v>
      </c>
      <c r="AA110" s="159">
        <f t="shared" si="51"/>
        <v>129.06</v>
      </c>
      <c r="AB110" s="174"/>
      <c r="AC110" s="174"/>
      <c r="AD110" s="174"/>
      <c r="AE110" s="174"/>
      <c r="AF110" s="174"/>
      <c r="AG110" s="174"/>
      <c r="AH110" s="174"/>
      <c r="AI110" s="174"/>
      <c r="AK110" s="81">
        <f t="shared" si="52"/>
        <v>1</v>
      </c>
      <c r="AL110" s="84">
        <f t="shared" si="52"/>
        <v>4.84</v>
      </c>
      <c r="AM110" s="84">
        <f t="shared" si="52"/>
        <v>124.22</v>
      </c>
      <c r="AN110" s="84">
        <f t="shared" si="52"/>
        <v>129.06</v>
      </c>
      <c r="AP110" s="194">
        <f t="shared" si="53"/>
        <v>0</v>
      </c>
      <c r="AQ110" s="194">
        <f t="shared" si="53"/>
        <v>0</v>
      </c>
      <c r="AR110" s="194">
        <f t="shared" si="53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40"/>
        <v>52.809999999999995</v>
      </c>
      <c r="J111" s="81">
        <f t="shared" si="41"/>
        <v>0.29289999999999999</v>
      </c>
      <c r="K111" s="7">
        <f t="shared" si="42"/>
        <v>4.59</v>
      </c>
      <c r="L111" s="7">
        <f t="shared" si="43"/>
        <v>63.69</v>
      </c>
      <c r="M111" s="7">
        <f t="shared" si="44"/>
        <v>68.28</v>
      </c>
      <c r="N111" s="7">
        <f t="shared" si="45"/>
        <v>55.08</v>
      </c>
      <c r="O111" s="7">
        <f t="shared" si="46"/>
        <v>764.28</v>
      </c>
      <c r="P111" s="7">
        <f t="shared" si="47"/>
        <v>819.36</v>
      </c>
      <c r="Q111" s="219">
        <f t="shared" si="48"/>
        <v>7.5974790048430035E-3</v>
      </c>
      <c r="R111" s="219">
        <f t="shared" si="49"/>
        <v>0.36083277775871769</v>
      </c>
      <c r="S111" s="221" t="s">
        <v>356</v>
      </c>
      <c r="T111" s="17"/>
      <c r="X111" s="158">
        <v>1</v>
      </c>
      <c r="Y111" s="159">
        <f t="shared" si="50"/>
        <v>55.08</v>
      </c>
      <c r="Z111" s="159">
        <f t="shared" si="50"/>
        <v>764.28</v>
      </c>
      <c r="AA111" s="159">
        <f t="shared" si="51"/>
        <v>819.36</v>
      </c>
      <c r="AB111" s="174"/>
      <c r="AC111" s="174"/>
      <c r="AD111" s="174"/>
      <c r="AE111" s="174"/>
      <c r="AF111" s="174"/>
      <c r="AG111" s="174"/>
      <c r="AH111" s="174"/>
      <c r="AI111" s="174"/>
      <c r="AK111" s="81">
        <f t="shared" si="52"/>
        <v>1</v>
      </c>
      <c r="AL111" s="84">
        <f t="shared" si="52"/>
        <v>55.08</v>
      </c>
      <c r="AM111" s="84">
        <f t="shared" si="52"/>
        <v>764.28</v>
      </c>
      <c r="AN111" s="84">
        <f t="shared" si="52"/>
        <v>819.36</v>
      </c>
      <c r="AP111" s="194">
        <f t="shared" si="53"/>
        <v>0</v>
      </c>
      <c r="AQ111" s="194">
        <f t="shared" si="53"/>
        <v>0</v>
      </c>
      <c r="AR111" s="194">
        <f t="shared" si="53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40"/>
        <v>52.809999999999995</v>
      </c>
      <c r="J112" s="81">
        <f t="shared" si="41"/>
        <v>0.29289999999999999</v>
      </c>
      <c r="K112" s="7">
        <f t="shared" si="42"/>
        <v>4.59</v>
      </c>
      <c r="L112" s="7">
        <f t="shared" si="43"/>
        <v>63.69</v>
      </c>
      <c r="M112" s="7">
        <f t="shared" si="44"/>
        <v>68.28</v>
      </c>
      <c r="N112" s="7">
        <f t="shared" si="45"/>
        <v>18.36</v>
      </c>
      <c r="O112" s="7">
        <f t="shared" si="46"/>
        <v>254.76</v>
      </c>
      <c r="P112" s="7">
        <f t="shared" si="47"/>
        <v>273.12</v>
      </c>
      <c r="Q112" s="219">
        <f t="shared" si="48"/>
        <v>2.5324930016143343E-3</v>
      </c>
      <c r="R112" s="219">
        <f t="shared" si="49"/>
        <v>0.36336527076033204</v>
      </c>
      <c r="S112" s="171" t="s">
        <v>369</v>
      </c>
      <c r="T112" s="17"/>
      <c r="X112" s="158">
        <v>1</v>
      </c>
      <c r="Y112" s="159">
        <f t="shared" si="50"/>
        <v>18.36</v>
      </c>
      <c r="Z112" s="159">
        <f t="shared" si="50"/>
        <v>254.76</v>
      </c>
      <c r="AA112" s="159">
        <f t="shared" si="51"/>
        <v>273.12</v>
      </c>
      <c r="AB112" s="174"/>
      <c r="AC112" s="174"/>
      <c r="AD112" s="174"/>
      <c r="AE112" s="174"/>
      <c r="AF112" s="174"/>
      <c r="AG112" s="174"/>
      <c r="AH112" s="174"/>
      <c r="AI112" s="174"/>
      <c r="AK112" s="81">
        <f t="shared" si="52"/>
        <v>1</v>
      </c>
      <c r="AL112" s="84">
        <f t="shared" si="52"/>
        <v>18.36</v>
      </c>
      <c r="AM112" s="84">
        <f t="shared" si="52"/>
        <v>254.76</v>
      </c>
      <c r="AN112" s="84">
        <f t="shared" si="52"/>
        <v>273.12</v>
      </c>
      <c r="AP112" s="194">
        <f t="shared" si="53"/>
        <v>0</v>
      </c>
      <c r="AQ112" s="194">
        <f t="shared" si="53"/>
        <v>0</v>
      </c>
      <c r="AR112" s="194">
        <f t="shared" si="53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40"/>
        <v>55.16</v>
      </c>
      <c r="J113" s="81">
        <f t="shared" si="41"/>
        <v>0.29289999999999999</v>
      </c>
      <c r="K113" s="7">
        <f t="shared" si="42"/>
        <v>6.34</v>
      </c>
      <c r="L113" s="7">
        <f t="shared" si="43"/>
        <v>64.98</v>
      </c>
      <c r="M113" s="7">
        <f t="shared" si="44"/>
        <v>71.320000000000007</v>
      </c>
      <c r="N113" s="7">
        <f t="shared" si="45"/>
        <v>38.04</v>
      </c>
      <c r="O113" s="7">
        <f t="shared" si="46"/>
        <v>389.88</v>
      </c>
      <c r="P113" s="7">
        <f t="shared" si="47"/>
        <v>427.92</v>
      </c>
      <c r="Q113" s="219">
        <f t="shared" si="48"/>
        <v>3.9678690877665715E-3</v>
      </c>
      <c r="R113" s="219">
        <f t="shared" si="49"/>
        <v>0.36733313984809862</v>
      </c>
      <c r="S113" s="171" t="s">
        <v>369</v>
      </c>
      <c r="T113" s="17"/>
      <c r="X113" s="158">
        <v>1</v>
      </c>
      <c r="Y113" s="159">
        <f t="shared" si="50"/>
        <v>38.04</v>
      </c>
      <c r="Z113" s="159">
        <f t="shared" si="50"/>
        <v>389.88</v>
      </c>
      <c r="AA113" s="159">
        <f t="shared" si="51"/>
        <v>427.92</v>
      </c>
      <c r="AB113" s="174"/>
      <c r="AC113" s="174"/>
      <c r="AD113" s="174"/>
      <c r="AE113" s="174"/>
      <c r="AF113" s="174"/>
      <c r="AG113" s="174"/>
      <c r="AH113" s="174"/>
      <c r="AI113" s="174"/>
      <c r="AK113" s="81">
        <f t="shared" si="52"/>
        <v>1</v>
      </c>
      <c r="AL113" s="84">
        <f t="shared" si="52"/>
        <v>38.04</v>
      </c>
      <c r="AM113" s="84">
        <f t="shared" si="52"/>
        <v>389.88</v>
      </c>
      <c r="AN113" s="84">
        <f t="shared" si="52"/>
        <v>427.92</v>
      </c>
      <c r="AP113" s="194">
        <f t="shared" si="53"/>
        <v>0</v>
      </c>
      <c r="AQ113" s="194">
        <f t="shared" si="53"/>
        <v>0</v>
      </c>
      <c r="AR113" s="194">
        <f t="shared" si="53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40"/>
        <v>66.760000000000005</v>
      </c>
      <c r="J114" s="81">
        <f t="shared" si="41"/>
        <v>0.29289999999999999</v>
      </c>
      <c r="K114" s="7">
        <f t="shared" si="42"/>
        <v>6.9</v>
      </c>
      <c r="L114" s="7">
        <f t="shared" si="43"/>
        <v>79.41</v>
      </c>
      <c r="M114" s="7">
        <f t="shared" si="44"/>
        <v>86.31</v>
      </c>
      <c r="N114" s="7">
        <f t="shared" si="45"/>
        <v>13.8</v>
      </c>
      <c r="O114" s="7">
        <f t="shared" si="46"/>
        <v>158.82</v>
      </c>
      <c r="P114" s="7">
        <f t="shared" si="47"/>
        <v>172.62</v>
      </c>
      <c r="Q114" s="219">
        <f t="shared" si="48"/>
        <v>1.6006112402558086E-3</v>
      </c>
      <c r="R114" s="219">
        <f t="shared" si="49"/>
        <v>0.36893375108835441</v>
      </c>
      <c r="S114" s="171" t="s">
        <v>369</v>
      </c>
      <c r="T114" s="17"/>
      <c r="X114" s="158">
        <v>1</v>
      </c>
      <c r="Y114" s="159">
        <f t="shared" si="50"/>
        <v>13.8</v>
      </c>
      <c r="Z114" s="159">
        <f t="shared" si="50"/>
        <v>158.82</v>
      </c>
      <c r="AA114" s="159">
        <f t="shared" si="51"/>
        <v>172.62</v>
      </c>
      <c r="AB114" s="174"/>
      <c r="AC114" s="174"/>
      <c r="AD114" s="174"/>
      <c r="AE114" s="174"/>
      <c r="AF114" s="174"/>
      <c r="AG114" s="174"/>
      <c r="AH114" s="174"/>
      <c r="AI114" s="174"/>
      <c r="AK114" s="81">
        <f t="shared" si="52"/>
        <v>1</v>
      </c>
      <c r="AL114" s="84">
        <f t="shared" si="52"/>
        <v>13.8</v>
      </c>
      <c r="AM114" s="84">
        <f t="shared" si="52"/>
        <v>158.82</v>
      </c>
      <c r="AN114" s="84">
        <f t="shared" si="52"/>
        <v>172.62</v>
      </c>
      <c r="AP114" s="194">
        <f t="shared" si="53"/>
        <v>0</v>
      </c>
      <c r="AQ114" s="194">
        <f t="shared" si="53"/>
        <v>0</v>
      </c>
      <c r="AR114" s="194">
        <f t="shared" si="53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40"/>
        <v>70.289999999999992</v>
      </c>
      <c r="J115" s="81">
        <f t="shared" si="41"/>
        <v>0.29289999999999999</v>
      </c>
      <c r="K115" s="7">
        <f t="shared" si="42"/>
        <v>9.5</v>
      </c>
      <c r="L115" s="7">
        <f t="shared" si="43"/>
        <v>81.38</v>
      </c>
      <c r="M115" s="7">
        <f t="shared" si="44"/>
        <v>90.88</v>
      </c>
      <c r="N115" s="7">
        <f t="shared" si="45"/>
        <v>19</v>
      </c>
      <c r="O115" s="7">
        <f t="shared" si="46"/>
        <v>162.76</v>
      </c>
      <c r="P115" s="7">
        <f t="shared" si="47"/>
        <v>181.76</v>
      </c>
      <c r="Q115" s="219">
        <f t="shared" si="48"/>
        <v>1.6853614820350814E-3</v>
      </c>
      <c r="R115" s="219">
        <f t="shared" si="49"/>
        <v>0.37061911257038949</v>
      </c>
      <c r="S115" s="171" t="s">
        <v>369</v>
      </c>
      <c r="T115" s="164"/>
      <c r="X115" s="158">
        <v>1</v>
      </c>
      <c r="Y115" s="159">
        <f t="shared" si="50"/>
        <v>19</v>
      </c>
      <c r="Z115" s="159">
        <f t="shared" si="50"/>
        <v>162.76</v>
      </c>
      <c r="AA115" s="159">
        <f t="shared" si="51"/>
        <v>181.76</v>
      </c>
      <c r="AB115" s="174"/>
      <c r="AC115" s="174"/>
      <c r="AD115" s="174"/>
      <c r="AE115" s="174"/>
      <c r="AF115" s="174"/>
      <c r="AG115" s="174"/>
      <c r="AH115" s="174"/>
      <c r="AI115" s="174"/>
      <c r="AK115" s="81">
        <f t="shared" si="52"/>
        <v>1</v>
      </c>
      <c r="AL115" s="84">
        <f t="shared" si="52"/>
        <v>19</v>
      </c>
      <c r="AM115" s="84">
        <f t="shared" si="52"/>
        <v>162.76</v>
      </c>
      <c r="AN115" s="84">
        <f t="shared" si="52"/>
        <v>181.76</v>
      </c>
      <c r="AP115" s="194">
        <f t="shared" si="53"/>
        <v>0</v>
      </c>
      <c r="AQ115" s="194">
        <f t="shared" si="53"/>
        <v>0</v>
      </c>
      <c r="AR115" s="194">
        <f t="shared" si="53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40"/>
        <v>75.64</v>
      </c>
      <c r="J116" s="81">
        <f t="shared" si="41"/>
        <v>0.29289999999999999</v>
      </c>
      <c r="K116" s="7">
        <f t="shared" si="42"/>
        <v>14.12</v>
      </c>
      <c r="L116" s="7">
        <f t="shared" si="43"/>
        <v>83.68</v>
      </c>
      <c r="M116" s="7">
        <f t="shared" si="44"/>
        <v>97.800000000000011</v>
      </c>
      <c r="N116" s="7">
        <f t="shared" si="45"/>
        <v>28.24</v>
      </c>
      <c r="O116" s="7">
        <f t="shared" si="46"/>
        <v>167.36</v>
      </c>
      <c r="P116" s="7">
        <f t="shared" si="47"/>
        <v>195.60000000000002</v>
      </c>
      <c r="Q116" s="219">
        <f t="shared" si="48"/>
        <v>1.8136922638977879E-3</v>
      </c>
      <c r="R116" s="219">
        <f t="shared" si="49"/>
        <v>0.37243280483428726</v>
      </c>
      <c r="S116" s="171" t="s">
        <v>369</v>
      </c>
      <c r="T116" s="164"/>
      <c r="X116" s="158">
        <v>1</v>
      </c>
      <c r="Y116" s="159">
        <f t="shared" si="50"/>
        <v>28.24</v>
      </c>
      <c r="Z116" s="159">
        <f t="shared" si="50"/>
        <v>167.36</v>
      </c>
      <c r="AA116" s="159">
        <f t="shared" si="51"/>
        <v>195.60000000000002</v>
      </c>
      <c r="AB116" s="174"/>
      <c r="AC116" s="174"/>
      <c r="AD116" s="174"/>
      <c r="AE116" s="174"/>
      <c r="AF116" s="174"/>
      <c r="AG116" s="174"/>
      <c r="AH116" s="174"/>
      <c r="AI116" s="174"/>
      <c r="AK116" s="81">
        <f t="shared" si="52"/>
        <v>1</v>
      </c>
      <c r="AL116" s="84">
        <f t="shared" si="52"/>
        <v>28.24</v>
      </c>
      <c r="AM116" s="84">
        <f t="shared" si="52"/>
        <v>167.36</v>
      </c>
      <c r="AN116" s="84">
        <f t="shared" si="52"/>
        <v>195.60000000000002</v>
      </c>
      <c r="AP116" s="194">
        <f t="shared" si="53"/>
        <v>0</v>
      </c>
      <c r="AQ116" s="194">
        <f t="shared" si="53"/>
        <v>0</v>
      </c>
      <c r="AR116" s="194">
        <f t="shared" si="53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40"/>
        <v>82.66</v>
      </c>
      <c r="J117" s="81">
        <f t="shared" si="41"/>
        <v>0.29289999999999999</v>
      </c>
      <c r="K117" s="7">
        <f t="shared" si="42"/>
        <v>19.77</v>
      </c>
      <c r="L117" s="7">
        <f t="shared" si="43"/>
        <v>87.1</v>
      </c>
      <c r="M117" s="7">
        <f t="shared" si="44"/>
        <v>106.86999999999999</v>
      </c>
      <c r="N117" s="7">
        <f t="shared" si="45"/>
        <v>39.54</v>
      </c>
      <c r="O117" s="7">
        <f t="shared" si="46"/>
        <v>174.2</v>
      </c>
      <c r="P117" s="7">
        <f t="shared" si="47"/>
        <v>213.73999999999998</v>
      </c>
      <c r="Q117" s="219">
        <f t="shared" si="48"/>
        <v>1.9818946037091674E-3</v>
      </c>
      <c r="R117" s="219">
        <f t="shared" si="49"/>
        <v>0.37441469943799643</v>
      </c>
      <c r="S117" s="171" t="s">
        <v>369</v>
      </c>
      <c r="T117" s="164"/>
      <c r="X117" s="158">
        <v>1</v>
      </c>
      <c r="Y117" s="159">
        <f t="shared" si="50"/>
        <v>39.54</v>
      </c>
      <c r="Z117" s="159">
        <f t="shared" si="50"/>
        <v>174.2</v>
      </c>
      <c r="AA117" s="159">
        <f t="shared" si="51"/>
        <v>213.73999999999998</v>
      </c>
      <c r="AB117" s="174"/>
      <c r="AC117" s="174"/>
      <c r="AD117" s="174"/>
      <c r="AE117" s="174"/>
      <c r="AF117" s="174"/>
      <c r="AG117" s="174"/>
      <c r="AH117" s="174"/>
      <c r="AI117" s="174"/>
      <c r="AK117" s="81">
        <f t="shared" si="52"/>
        <v>1</v>
      </c>
      <c r="AL117" s="84">
        <f t="shared" si="52"/>
        <v>39.54</v>
      </c>
      <c r="AM117" s="84">
        <f t="shared" si="52"/>
        <v>174.2</v>
      </c>
      <c r="AN117" s="84">
        <f t="shared" si="52"/>
        <v>213.73999999999998</v>
      </c>
      <c r="AP117" s="194">
        <f t="shared" si="53"/>
        <v>0</v>
      </c>
      <c r="AQ117" s="194">
        <f t="shared" si="53"/>
        <v>0</v>
      </c>
      <c r="AR117" s="194">
        <f t="shared" si="53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40"/>
        <v>173.53</v>
      </c>
      <c r="J118" s="81">
        <f t="shared" si="41"/>
        <v>0.29289999999999999</v>
      </c>
      <c r="K118" s="7">
        <f t="shared" si="42"/>
        <v>19.77</v>
      </c>
      <c r="L118" s="7">
        <f t="shared" si="43"/>
        <v>204.59</v>
      </c>
      <c r="M118" s="7">
        <f t="shared" si="44"/>
        <v>224.36</v>
      </c>
      <c r="N118" s="7">
        <f t="shared" si="45"/>
        <v>39.54</v>
      </c>
      <c r="O118" s="7">
        <f t="shared" si="46"/>
        <v>409.18</v>
      </c>
      <c r="P118" s="7">
        <f t="shared" si="47"/>
        <v>448.72</v>
      </c>
      <c r="Q118" s="219">
        <f t="shared" si="48"/>
        <v>4.1607361587741075E-3</v>
      </c>
      <c r="R118" s="219">
        <f t="shared" si="49"/>
        <v>0.37857543559677054</v>
      </c>
      <c r="S118" s="171" t="s">
        <v>369</v>
      </c>
      <c r="T118" s="163"/>
      <c r="X118" s="158">
        <v>1</v>
      </c>
      <c r="Y118" s="159">
        <f t="shared" si="50"/>
        <v>39.54</v>
      </c>
      <c r="Z118" s="159">
        <f t="shared" si="50"/>
        <v>409.18</v>
      </c>
      <c r="AA118" s="159">
        <f t="shared" si="51"/>
        <v>448.72</v>
      </c>
      <c r="AB118" s="174"/>
      <c r="AC118" s="174"/>
      <c r="AD118" s="174"/>
      <c r="AE118" s="174"/>
      <c r="AF118" s="174"/>
      <c r="AG118" s="174"/>
      <c r="AH118" s="174"/>
      <c r="AI118" s="174"/>
      <c r="AK118" s="81">
        <f t="shared" si="52"/>
        <v>1</v>
      </c>
      <c r="AL118" s="84">
        <f t="shared" si="52"/>
        <v>39.54</v>
      </c>
      <c r="AM118" s="84">
        <f t="shared" si="52"/>
        <v>409.18</v>
      </c>
      <c r="AN118" s="84">
        <f t="shared" si="52"/>
        <v>448.72</v>
      </c>
      <c r="AP118" s="194">
        <f t="shared" si="53"/>
        <v>0</v>
      </c>
      <c r="AQ118" s="194">
        <f t="shared" si="53"/>
        <v>0</v>
      </c>
      <c r="AR118" s="194">
        <f t="shared" si="53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40"/>
        <v>196.35</v>
      </c>
      <c r="J119" s="81">
        <f t="shared" si="41"/>
        <v>0.29289999999999999</v>
      </c>
      <c r="K119" s="7">
        <f t="shared" si="42"/>
        <v>19.77</v>
      </c>
      <c r="L119" s="7">
        <f t="shared" si="43"/>
        <v>234.09</v>
      </c>
      <c r="M119" s="7">
        <f t="shared" si="44"/>
        <v>253.86</v>
      </c>
      <c r="N119" s="7">
        <f t="shared" si="45"/>
        <v>39.54</v>
      </c>
      <c r="O119" s="7">
        <f t="shared" si="46"/>
        <v>468.18</v>
      </c>
      <c r="P119" s="7">
        <f t="shared" si="47"/>
        <v>507.72</v>
      </c>
      <c r="Q119" s="219">
        <f t="shared" si="48"/>
        <v>4.7078110236512521E-3</v>
      </c>
      <c r="R119" s="219">
        <f t="shared" si="49"/>
        <v>0.38328324662042179</v>
      </c>
      <c r="S119" s="171" t="s">
        <v>369</v>
      </c>
      <c r="T119" s="169"/>
      <c r="X119" s="158">
        <v>1</v>
      </c>
      <c r="Y119" s="159">
        <f t="shared" si="50"/>
        <v>39.54</v>
      </c>
      <c r="Z119" s="159">
        <f t="shared" si="50"/>
        <v>468.18</v>
      </c>
      <c r="AA119" s="159">
        <f t="shared" si="51"/>
        <v>507.72</v>
      </c>
      <c r="AB119" s="174"/>
      <c r="AC119" s="174"/>
      <c r="AD119" s="174"/>
      <c r="AE119" s="174"/>
      <c r="AF119" s="174"/>
      <c r="AG119" s="174"/>
      <c r="AH119" s="174"/>
      <c r="AI119" s="174"/>
      <c r="AK119" s="81">
        <f t="shared" si="52"/>
        <v>1</v>
      </c>
      <c r="AL119" s="84">
        <f t="shared" si="52"/>
        <v>39.54</v>
      </c>
      <c r="AM119" s="84">
        <f t="shared" si="52"/>
        <v>468.18</v>
      </c>
      <c r="AN119" s="84">
        <f t="shared" si="52"/>
        <v>507.72</v>
      </c>
      <c r="AP119" s="194">
        <f t="shared" si="53"/>
        <v>0</v>
      </c>
      <c r="AQ119" s="194">
        <f t="shared" si="53"/>
        <v>0</v>
      </c>
      <c r="AR119" s="194">
        <f t="shared" si="53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7720.3000000000011</v>
      </c>
      <c r="O120" s="89">
        <f>SUM(O80:O119)</f>
        <v>33615.37999999999</v>
      </c>
      <c r="P120" s="89">
        <f>SUM(P80:P119)</f>
        <v>41335.680000000008</v>
      </c>
      <c r="Q120" s="279"/>
      <c r="R120" s="279"/>
      <c r="S120" s="279"/>
      <c r="T120" s="3"/>
      <c r="U120" s="170">
        <f>P120</f>
        <v>41335.680000000008</v>
      </c>
      <c r="X120" s="279"/>
      <c r="Y120" s="279"/>
      <c r="Z120" s="279"/>
      <c r="AA120" s="279"/>
      <c r="AB120" s="279"/>
      <c r="AC120" s="279"/>
      <c r="AD120" s="279"/>
      <c r="AE120" s="279"/>
      <c r="AF120" s="279"/>
      <c r="AG120" s="279"/>
      <c r="AH120" s="279"/>
      <c r="AI120" s="279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279"/>
      <c r="Y121" s="279"/>
      <c r="Z121" s="279"/>
      <c r="AA121" s="279"/>
      <c r="AB121" s="279"/>
      <c r="AC121" s="279"/>
      <c r="AD121" s="279"/>
      <c r="AE121" s="279"/>
      <c r="AF121" s="279"/>
      <c r="AG121" s="279"/>
      <c r="AH121" s="279"/>
      <c r="AI121" s="279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279"/>
      <c r="Y122" s="279"/>
      <c r="Z122" s="279"/>
      <c r="AA122" s="279"/>
      <c r="AB122" s="279"/>
      <c r="AC122" s="279"/>
      <c r="AD122" s="279"/>
      <c r="AE122" s="279"/>
      <c r="AF122" s="279"/>
      <c r="AG122" s="279"/>
      <c r="AH122" s="279"/>
      <c r="AI122" s="279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$E$9</f>
        <v>0.29289999999999999</v>
      </c>
      <c r="K123" s="7">
        <f t="shared" ref="K123:L126" si="54">ROUND(G123*(1+$J123),2)</f>
        <v>17.38</v>
      </c>
      <c r="L123" s="7">
        <f t="shared" si="54"/>
        <v>20.7</v>
      </c>
      <c r="M123" s="7">
        <f>K123+L123</f>
        <v>38.08</v>
      </c>
      <c r="N123" s="7">
        <f t="shared" ref="N123:O126" si="55">ROUND($E123*K123,2)</f>
        <v>173.8</v>
      </c>
      <c r="O123" s="7">
        <f t="shared" si="55"/>
        <v>207</v>
      </c>
      <c r="P123" s="7">
        <f>SUM(N123:O123)</f>
        <v>380.8</v>
      </c>
      <c r="Q123" s="219">
        <f>P123/$T$6</f>
        <v>3.5309509922918079E-3</v>
      </c>
      <c r="R123" s="219">
        <f>R122+Q123</f>
        <v>3.5309509922918079E-3</v>
      </c>
      <c r="S123" s="171" t="s">
        <v>369</v>
      </c>
      <c r="T123" s="164">
        <f>P123</f>
        <v>380.8</v>
      </c>
      <c r="X123" s="158">
        <v>1</v>
      </c>
      <c r="Y123" s="159">
        <f t="shared" ref="Y123:Z126" si="56">TRUNC($X123*N123,2)</f>
        <v>173.8</v>
      </c>
      <c r="Z123" s="159">
        <f t="shared" si="56"/>
        <v>207</v>
      </c>
      <c r="AA123" s="159">
        <f t="shared" ref="AA123:AA126" si="57">Y123+Z123</f>
        <v>380.8</v>
      </c>
      <c r="AB123" s="174"/>
      <c r="AC123" s="174"/>
      <c r="AD123" s="174"/>
      <c r="AE123" s="174"/>
      <c r="AF123" s="174"/>
      <c r="AG123" s="174"/>
      <c r="AH123" s="174"/>
      <c r="AI123" s="174"/>
      <c r="AK123" s="81">
        <f t="shared" ref="AK123:AN126" si="58">X123+AB123+AF123</f>
        <v>1</v>
      </c>
      <c r="AL123" s="84">
        <f t="shared" si="58"/>
        <v>173.8</v>
      </c>
      <c r="AM123" s="84">
        <f t="shared" si="58"/>
        <v>207</v>
      </c>
      <c r="AN123" s="84">
        <f t="shared" si="58"/>
        <v>380.8</v>
      </c>
      <c r="AP123" s="194">
        <f t="shared" ref="AP123:AR126" si="59">N123-AL123</f>
        <v>0</v>
      </c>
      <c r="AQ123" s="194">
        <f t="shared" si="59"/>
        <v>0</v>
      </c>
      <c r="AR123" s="194">
        <f t="shared" si="59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$E$9</f>
        <v>0.29289999999999999</v>
      </c>
      <c r="K124" s="7">
        <f t="shared" si="54"/>
        <v>1.22</v>
      </c>
      <c r="L124" s="7">
        <f t="shared" si="54"/>
        <v>1.64</v>
      </c>
      <c r="M124" s="7">
        <f>K124+L124</f>
        <v>2.86</v>
      </c>
      <c r="N124" s="7">
        <f t="shared" si="55"/>
        <v>12.2</v>
      </c>
      <c r="O124" s="7">
        <f t="shared" si="55"/>
        <v>16.399999999999999</v>
      </c>
      <c r="P124" s="7">
        <f>SUM(N124:O124)</f>
        <v>28.599999999999998</v>
      </c>
      <c r="Q124" s="219">
        <f>P124/$T$6</f>
        <v>2.6519222263536157E-4</v>
      </c>
      <c r="R124" s="219">
        <f>R123+Q124</f>
        <v>3.7961432149271695E-3</v>
      </c>
      <c r="S124" s="171" t="s">
        <v>369</v>
      </c>
      <c r="T124" s="164">
        <f>P124</f>
        <v>28.599999999999998</v>
      </c>
      <c r="X124" s="158">
        <v>1</v>
      </c>
      <c r="Y124" s="159">
        <f t="shared" si="56"/>
        <v>12.2</v>
      </c>
      <c r="Z124" s="159">
        <f t="shared" si="56"/>
        <v>16.399999999999999</v>
      </c>
      <c r="AA124" s="159">
        <f t="shared" si="57"/>
        <v>28.599999999999998</v>
      </c>
      <c r="AB124" s="174"/>
      <c r="AC124" s="174"/>
      <c r="AD124" s="174"/>
      <c r="AE124" s="174"/>
      <c r="AF124" s="174"/>
      <c r="AG124" s="174"/>
      <c r="AH124" s="174"/>
      <c r="AI124" s="174"/>
      <c r="AK124" s="81">
        <f t="shared" si="58"/>
        <v>1</v>
      </c>
      <c r="AL124" s="84">
        <f t="shared" si="58"/>
        <v>12.2</v>
      </c>
      <c r="AM124" s="84">
        <f t="shared" si="58"/>
        <v>16.399999999999999</v>
      </c>
      <c r="AN124" s="84">
        <f t="shared" si="58"/>
        <v>28.599999999999998</v>
      </c>
      <c r="AP124" s="194">
        <f t="shared" si="59"/>
        <v>0</v>
      </c>
      <c r="AQ124" s="194">
        <f t="shared" si="59"/>
        <v>0</v>
      </c>
      <c r="AR124" s="194">
        <f t="shared" si="59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$E$9</f>
        <v>0.29289999999999999</v>
      </c>
      <c r="K125" s="7">
        <f t="shared" si="54"/>
        <v>1.22</v>
      </c>
      <c r="L125" s="7">
        <f t="shared" si="54"/>
        <v>0.44</v>
      </c>
      <c r="M125" s="7">
        <f>K125+L125</f>
        <v>1.66</v>
      </c>
      <c r="N125" s="7">
        <f t="shared" si="55"/>
        <v>12.2</v>
      </c>
      <c r="O125" s="7">
        <f t="shared" si="55"/>
        <v>4.4000000000000004</v>
      </c>
      <c r="P125" s="7">
        <f>SUM(N125:O125)</f>
        <v>16.600000000000001</v>
      </c>
      <c r="Q125" s="219">
        <f>P125/$T$6</f>
        <v>1.5392275859255257E-4</v>
      </c>
      <c r="R125" s="219">
        <f>R124+Q125</f>
        <v>3.9500659735197223E-3</v>
      </c>
      <c r="S125" s="171" t="s">
        <v>369</v>
      </c>
      <c r="T125" s="164">
        <f>P125</f>
        <v>16.600000000000001</v>
      </c>
      <c r="X125" s="158">
        <v>1</v>
      </c>
      <c r="Y125" s="159">
        <f t="shared" si="56"/>
        <v>12.2</v>
      </c>
      <c r="Z125" s="159">
        <f t="shared" si="56"/>
        <v>4.4000000000000004</v>
      </c>
      <c r="AA125" s="159">
        <f t="shared" si="57"/>
        <v>16.600000000000001</v>
      </c>
      <c r="AB125" s="174"/>
      <c r="AC125" s="174"/>
      <c r="AD125" s="174"/>
      <c r="AE125" s="174"/>
      <c r="AF125" s="174"/>
      <c r="AG125" s="174"/>
      <c r="AH125" s="174"/>
      <c r="AI125" s="174"/>
      <c r="AK125" s="81">
        <f t="shared" si="58"/>
        <v>1</v>
      </c>
      <c r="AL125" s="84">
        <f t="shared" si="58"/>
        <v>12.2</v>
      </c>
      <c r="AM125" s="84">
        <f t="shared" si="58"/>
        <v>4.4000000000000004</v>
      </c>
      <c r="AN125" s="84">
        <f t="shared" si="58"/>
        <v>16.600000000000001</v>
      </c>
      <c r="AP125" s="194">
        <f t="shared" si="59"/>
        <v>0</v>
      </c>
      <c r="AQ125" s="194">
        <f t="shared" si="59"/>
        <v>0</v>
      </c>
      <c r="AR125" s="194">
        <f t="shared" si="59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$E$9</f>
        <v>0.29289999999999999</v>
      </c>
      <c r="K126" s="7">
        <f t="shared" si="54"/>
        <v>10.93</v>
      </c>
      <c r="L126" s="7">
        <f t="shared" si="54"/>
        <v>81.7</v>
      </c>
      <c r="M126" s="7">
        <f>K126+L126</f>
        <v>92.63</v>
      </c>
      <c r="N126" s="7">
        <f t="shared" si="55"/>
        <v>109.3</v>
      </c>
      <c r="O126" s="7">
        <f t="shared" si="55"/>
        <v>817</v>
      </c>
      <c r="P126" s="7">
        <f>SUM(N126:O126)</f>
        <v>926.3</v>
      </c>
      <c r="Q126" s="219">
        <f>P126/$T$6</f>
        <v>8.589075378571169E-3</v>
      </c>
      <c r="R126" s="219">
        <f>R125+Q126</f>
        <v>1.2539141352090891E-2</v>
      </c>
      <c r="S126" s="221" t="s">
        <v>356</v>
      </c>
      <c r="T126" s="164">
        <f>P126</f>
        <v>926.3</v>
      </c>
      <c r="X126" s="158">
        <v>1</v>
      </c>
      <c r="Y126" s="159">
        <f t="shared" si="56"/>
        <v>109.3</v>
      </c>
      <c r="Z126" s="159">
        <f t="shared" si="56"/>
        <v>817</v>
      </c>
      <c r="AA126" s="159">
        <f t="shared" si="57"/>
        <v>926.3</v>
      </c>
      <c r="AB126" s="174"/>
      <c r="AC126" s="174"/>
      <c r="AD126" s="174"/>
      <c r="AE126" s="174"/>
      <c r="AF126" s="174"/>
      <c r="AG126" s="174"/>
      <c r="AH126" s="174"/>
      <c r="AI126" s="174"/>
      <c r="AK126" s="81">
        <f t="shared" si="58"/>
        <v>1</v>
      </c>
      <c r="AL126" s="84">
        <f t="shared" si="58"/>
        <v>109.3</v>
      </c>
      <c r="AM126" s="84">
        <f t="shared" si="58"/>
        <v>817</v>
      </c>
      <c r="AN126" s="84">
        <f t="shared" si="58"/>
        <v>926.3</v>
      </c>
      <c r="AP126" s="194">
        <f t="shared" si="59"/>
        <v>0</v>
      </c>
      <c r="AQ126" s="194">
        <f t="shared" si="59"/>
        <v>0</v>
      </c>
      <c r="AR126" s="194">
        <f t="shared" si="59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307.5</v>
      </c>
      <c r="O127" s="89">
        <f>SUM(O123:O126)</f>
        <v>1044.8</v>
      </c>
      <c r="P127" s="89">
        <f>SUM(P123:P126)</f>
        <v>1352.3</v>
      </c>
      <c r="Q127" s="279"/>
      <c r="R127" s="279"/>
      <c r="S127" s="279"/>
      <c r="T127" s="3"/>
      <c r="U127" s="170">
        <f>P127</f>
        <v>1352.3</v>
      </c>
      <c r="X127" s="279"/>
      <c r="Y127" s="279"/>
      <c r="Z127" s="279"/>
      <c r="AA127" s="279"/>
      <c r="AB127" s="279"/>
      <c r="AC127" s="279"/>
      <c r="AD127" s="279"/>
      <c r="AE127" s="279"/>
      <c r="AF127" s="279"/>
      <c r="AG127" s="279"/>
      <c r="AH127" s="279"/>
      <c r="AI127" s="279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279"/>
      <c r="Y128" s="279"/>
      <c r="Z128" s="279"/>
      <c r="AA128" s="279"/>
      <c r="AB128" s="279"/>
      <c r="AC128" s="279"/>
      <c r="AD128" s="279"/>
      <c r="AE128" s="279"/>
      <c r="AF128" s="279"/>
      <c r="AG128" s="279"/>
      <c r="AH128" s="279"/>
      <c r="AI128" s="279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279"/>
      <c r="Y129" s="279"/>
      <c r="Z129" s="279"/>
      <c r="AA129" s="279"/>
      <c r="AB129" s="279"/>
      <c r="AC129" s="279"/>
      <c r="AD129" s="279"/>
      <c r="AE129" s="279"/>
      <c r="AF129" s="279"/>
      <c r="AG129" s="279"/>
      <c r="AH129" s="279"/>
      <c r="AI129" s="279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175"/>
      <c r="Y130" s="176"/>
      <c r="Z130" s="176"/>
      <c r="AA130" s="174"/>
      <c r="AB130" s="174"/>
      <c r="AC130" s="174"/>
      <c r="AD130" s="174"/>
      <c r="AE130" s="174"/>
      <c r="AF130" s="174"/>
      <c r="AG130" s="174"/>
      <c r="AH130" s="174"/>
      <c r="AI130" s="174"/>
      <c r="AK130" s="81">
        <f t="shared" ref="AK130:AN130" si="60">X130+AB130+AF130</f>
        <v>0</v>
      </c>
      <c r="AL130" s="84">
        <f t="shared" si="60"/>
        <v>0</v>
      </c>
      <c r="AM130" s="84">
        <f t="shared" si="60"/>
        <v>0</v>
      </c>
      <c r="AN130" s="84">
        <f t="shared" si="60"/>
        <v>0</v>
      </c>
      <c r="AP130" s="194">
        <f t="shared" ref="AP130:AR130" si="61">N130-AL130</f>
        <v>0</v>
      </c>
      <c r="AQ130" s="194">
        <f t="shared" si="61"/>
        <v>0</v>
      </c>
      <c r="AR130" s="194">
        <f t="shared" si="61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279"/>
      <c r="Y131" s="279"/>
      <c r="Z131" s="279"/>
      <c r="AA131" s="279"/>
      <c r="AB131" s="279"/>
      <c r="AC131" s="279"/>
      <c r="AD131" s="279"/>
      <c r="AE131" s="279"/>
      <c r="AF131" s="279"/>
      <c r="AG131" s="279"/>
      <c r="AH131" s="279"/>
      <c r="AI131" s="279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175"/>
      <c r="Y134" s="176"/>
      <c r="Z134" s="176"/>
      <c r="AA134" s="174"/>
      <c r="AB134" s="174"/>
      <c r="AC134" s="174"/>
      <c r="AD134" s="174"/>
      <c r="AE134" s="174"/>
      <c r="AF134" s="174"/>
      <c r="AG134" s="174"/>
      <c r="AH134" s="174"/>
      <c r="AI134" s="174"/>
      <c r="AK134" s="81">
        <f t="shared" ref="AK134:AN134" si="62">X134+AB134+AF134</f>
        <v>0</v>
      </c>
      <c r="AL134" s="84">
        <f t="shared" si="62"/>
        <v>0</v>
      </c>
      <c r="AM134" s="84">
        <f t="shared" si="62"/>
        <v>0</v>
      </c>
      <c r="AN134" s="84">
        <f t="shared" si="62"/>
        <v>0</v>
      </c>
      <c r="AP134" s="194">
        <f t="shared" ref="AP134:AR134" si="63">N134-AL134</f>
        <v>0</v>
      </c>
      <c r="AQ134" s="194">
        <f t="shared" si="63"/>
        <v>0</v>
      </c>
      <c r="AR134" s="194">
        <f t="shared" si="63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175"/>
      <c r="Y138" s="176"/>
      <c r="Z138" s="176"/>
      <c r="AA138" s="174"/>
      <c r="AB138" s="174"/>
      <c r="AC138" s="174"/>
      <c r="AD138" s="174"/>
      <c r="AE138" s="174"/>
      <c r="AF138" s="174"/>
      <c r="AG138" s="174"/>
      <c r="AH138" s="174"/>
      <c r="AI138" s="174"/>
      <c r="AK138" s="81">
        <f t="shared" ref="AK138:AN138" si="64">X138+AB138+AF138</f>
        <v>0</v>
      </c>
      <c r="AL138" s="84">
        <f t="shared" si="64"/>
        <v>0</v>
      </c>
      <c r="AM138" s="84">
        <f t="shared" si="64"/>
        <v>0</v>
      </c>
      <c r="AN138" s="84">
        <f t="shared" si="64"/>
        <v>0</v>
      </c>
      <c r="AP138" s="194">
        <f t="shared" ref="AP138:AR138" si="65">N138-AL138</f>
        <v>0</v>
      </c>
      <c r="AQ138" s="194">
        <f t="shared" si="65"/>
        <v>0</v>
      </c>
      <c r="AR138" s="194">
        <f t="shared" si="65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6">SUM(G142,H142)</f>
        <v>2.5</v>
      </c>
      <c r="J142" s="81">
        <f t="shared" ref="J142:J147" si="67">$E$9</f>
        <v>0.29289999999999999</v>
      </c>
      <c r="K142" s="7">
        <f t="shared" ref="K142:L147" si="68">ROUND(G142*(1+$J142),2)</f>
        <v>1.1599999999999999</v>
      </c>
      <c r="L142" s="7">
        <f t="shared" si="68"/>
        <v>2.0699999999999998</v>
      </c>
      <c r="M142" s="7">
        <f t="shared" ref="M142:M147" si="69">K142+L142</f>
        <v>3.2299999999999995</v>
      </c>
      <c r="N142" s="7">
        <f t="shared" ref="N142:O147" si="70">ROUND($E142*K142,2)</f>
        <v>121.8</v>
      </c>
      <c r="O142" s="7">
        <f t="shared" si="70"/>
        <v>217.35</v>
      </c>
      <c r="P142" s="7">
        <f t="shared" ref="P142:P147" si="71">SUM(N142:O142)</f>
        <v>339.15</v>
      </c>
      <c r="Q142" s="219">
        <f t="shared" ref="Q142:Q147" si="72">P142/$T$6</f>
        <v>3.1447532275098913E-3</v>
      </c>
      <c r="R142" s="219">
        <f t="shared" ref="R142:R147" si="73">R141+Q142</f>
        <v>3.1447532275098913E-3</v>
      </c>
      <c r="S142" s="171" t="s">
        <v>369</v>
      </c>
      <c r="T142" s="164"/>
      <c r="X142" s="158">
        <v>1</v>
      </c>
      <c r="Y142" s="159">
        <f t="shared" ref="Y142:Z147" si="74">TRUNC($X142*N142,2)</f>
        <v>121.8</v>
      </c>
      <c r="Z142" s="159">
        <f t="shared" si="74"/>
        <v>217.35</v>
      </c>
      <c r="AA142" s="159">
        <f t="shared" ref="AA142:AA147" si="75">Y142+Z142</f>
        <v>339.15</v>
      </c>
      <c r="AB142" s="174"/>
      <c r="AC142" s="174"/>
      <c r="AD142" s="174"/>
      <c r="AE142" s="174"/>
      <c r="AF142" s="174"/>
      <c r="AG142" s="174"/>
      <c r="AH142" s="174"/>
      <c r="AI142" s="174"/>
      <c r="AK142" s="81">
        <f t="shared" ref="AK142:AN147" si="76">X142+AB142+AF142</f>
        <v>1</v>
      </c>
      <c r="AL142" s="84">
        <f t="shared" si="76"/>
        <v>121.8</v>
      </c>
      <c r="AM142" s="84">
        <f t="shared" si="76"/>
        <v>217.35</v>
      </c>
      <c r="AN142" s="84">
        <f t="shared" si="76"/>
        <v>339.15</v>
      </c>
      <c r="AP142" s="194">
        <f t="shared" ref="AP142:AR147" si="77">N142-AL142</f>
        <v>0</v>
      </c>
      <c r="AQ142" s="194">
        <f t="shared" si="77"/>
        <v>0</v>
      </c>
      <c r="AR142" s="194">
        <f t="shared" si="77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6"/>
        <v>2.1800000000000002</v>
      </c>
      <c r="J143" s="81">
        <f t="shared" si="67"/>
        <v>0.29289999999999999</v>
      </c>
      <c r="K143" s="7">
        <f t="shared" si="68"/>
        <v>0.87</v>
      </c>
      <c r="L143" s="7">
        <f t="shared" si="68"/>
        <v>1.95</v>
      </c>
      <c r="M143" s="7">
        <f t="shared" si="69"/>
        <v>2.82</v>
      </c>
      <c r="N143" s="7">
        <f t="shared" si="70"/>
        <v>163.13</v>
      </c>
      <c r="O143" s="7">
        <f t="shared" si="70"/>
        <v>365.63</v>
      </c>
      <c r="P143" s="7">
        <f t="shared" si="71"/>
        <v>528.76</v>
      </c>
      <c r="Q143" s="219">
        <f t="shared" si="72"/>
        <v>4.9029034839396437E-3</v>
      </c>
      <c r="R143" s="219">
        <f t="shared" si="73"/>
        <v>8.047656711449535E-3</v>
      </c>
      <c r="S143" s="171" t="s">
        <v>369</v>
      </c>
      <c r="T143" s="164"/>
      <c r="X143" s="158">
        <v>1</v>
      </c>
      <c r="Y143" s="159">
        <f t="shared" si="74"/>
        <v>163.13</v>
      </c>
      <c r="Z143" s="159">
        <f t="shared" si="74"/>
        <v>365.63</v>
      </c>
      <c r="AA143" s="159">
        <f t="shared" si="75"/>
        <v>528.76</v>
      </c>
      <c r="AB143" s="174"/>
      <c r="AC143" s="174"/>
      <c r="AD143" s="174"/>
      <c r="AE143" s="174"/>
      <c r="AF143" s="174"/>
      <c r="AG143" s="174"/>
      <c r="AH143" s="174"/>
      <c r="AI143" s="174"/>
      <c r="AK143" s="81">
        <f t="shared" si="76"/>
        <v>1</v>
      </c>
      <c r="AL143" s="84">
        <f t="shared" si="76"/>
        <v>163.13</v>
      </c>
      <c r="AM143" s="84">
        <f t="shared" si="76"/>
        <v>365.63</v>
      </c>
      <c r="AN143" s="84">
        <f t="shared" si="76"/>
        <v>528.76</v>
      </c>
      <c r="AP143" s="194">
        <f t="shared" si="77"/>
        <v>0</v>
      </c>
      <c r="AQ143" s="194">
        <f t="shared" si="77"/>
        <v>0</v>
      </c>
      <c r="AR143" s="194">
        <f t="shared" si="77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6"/>
        <v>21.57</v>
      </c>
      <c r="J144" s="81">
        <f t="shared" si="67"/>
        <v>0.29289999999999999</v>
      </c>
      <c r="K144" s="7">
        <f t="shared" si="68"/>
        <v>15.19</v>
      </c>
      <c r="L144" s="7">
        <f t="shared" si="68"/>
        <v>12.7</v>
      </c>
      <c r="M144" s="7">
        <f t="shared" si="69"/>
        <v>27.89</v>
      </c>
      <c r="N144" s="7">
        <f t="shared" si="70"/>
        <v>1594.95</v>
      </c>
      <c r="O144" s="7">
        <f t="shared" si="70"/>
        <v>1333.5</v>
      </c>
      <c r="P144" s="7">
        <f t="shared" si="71"/>
        <v>2928.45</v>
      </c>
      <c r="Q144" s="219">
        <f t="shared" si="72"/>
        <v>2.7153921831347017E-2</v>
      </c>
      <c r="R144" s="219">
        <f t="shared" si="73"/>
        <v>3.5201578542796555E-2</v>
      </c>
      <c r="S144" s="220" t="s">
        <v>332</v>
      </c>
      <c r="T144" s="164"/>
      <c r="X144" s="158">
        <v>1</v>
      </c>
      <c r="Y144" s="159">
        <f t="shared" si="74"/>
        <v>1594.95</v>
      </c>
      <c r="Z144" s="159">
        <f t="shared" si="74"/>
        <v>1333.5</v>
      </c>
      <c r="AA144" s="159">
        <f t="shared" si="75"/>
        <v>2928.45</v>
      </c>
      <c r="AB144" s="174"/>
      <c r="AC144" s="174"/>
      <c r="AD144" s="174"/>
      <c r="AE144" s="174"/>
      <c r="AF144" s="174"/>
      <c r="AG144" s="174"/>
      <c r="AH144" s="174"/>
      <c r="AI144" s="174"/>
      <c r="AK144" s="81">
        <f t="shared" si="76"/>
        <v>1</v>
      </c>
      <c r="AL144" s="84">
        <f t="shared" si="76"/>
        <v>1594.95</v>
      </c>
      <c r="AM144" s="84">
        <f t="shared" si="76"/>
        <v>1333.5</v>
      </c>
      <c r="AN144" s="84">
        <f t="shared" si="76"/>
        <v>2928.45</v>
      </c>
      <c r="AP144" s="194">
        <f t="shared" si="77"/>
        <v>0</v>
      </c>
      <c r="AQ144" s="194">
        <f t="shared" si="77"/>
        <v>0</v>
      </c>
      <c r="AR144" s="194">
        <f t="shared" si="77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6"/>
        <v>12.26</v>
      </c>
      <c r="J145" s="81">
        <f t="shared" si="67"/>
        <v>0.29289999999999999</v>
      </c>
      <c r="K145" s="7">
        <f t="shared" si="68"/>
        <v>7.05</v>
      </c>
      <c r="L145" s="7">
        <f t="shared" si="68"/>
        <v>8.8000000000000007</v>
      </c>
      <c r="M145" s="7">
        <f t="shared" si="69"/>
        <v>15.850000000000001</v>
      </c>
      <c r="N145" s="7">
        <f t="shared" si="70"/>
        <v>1321.88</v>
      </c>
      <c r="O145" s="7">
        <f t="shared" si="70"/>
        <v>1650</v>
      </c>
      <c r="P145" s="7">
        <f t="shared" si="71"/>
        <v>2971.88</v>
      </c>
      <c r="Q145" s="219">
        <f t="shared" si="72"/>
        <v>2.7556624566628617E-2</v>
      </c>
      <c r="R145" s="219">
        <f t="shared" si="73"/>
        <v>6.2758203109425176E-2</v>
      </c>
      <c r="S145" s="220" t="s">
        <v>332</v>
      </c>
      <c r="T145" s="164"/>
      <c r="X145" s="158">
        <v>1</v>
      </c>
      <c r="Y145" s="159">
        <f t="shared" si="74"/>
        <v>1321.88</v>
      </c>
      <c r="Z145" s="159">
        <f t="shared" si="74"/>
        <v>1650</v>
      </c>
      <c r="AA145" s="159">
        <f t="shared" si="75"/>
        <v>2971.88</v>
      </c>
      <c r="AB145" s="174"/>
      <c r="AC145" s="174"/>
      <c r="AD145" s="174"/>
      <c r="AE145" s="174"/>
      <c r="AF145" s="174"/>
      <c r="AG145" s="174"/>
      <c r="AH145" s="174"/>
      <c r="AI145" s="174"/>
      <c r="AK145" s="81">
        <f t="shared" si="76"/>
        <v>1</v>
      </c>
      <c r="AL145" s="84">
        <f t="shared" si="76"/>
        <v>1321.88</v>
      </c>
      <c r="AM145" s="84">
        <f t="shared" si="76"/>
        <v>1650</v>
      </c>
      <c r="AN145" s="84">
        <f t="shared" si="76"/>
        <v>2971.88</v>
      </c>
      <c r="AP145" s="194">
        <f t="shared" si="77"/>
        <v>0</v>
      </c>
      <c r="AQ145" s="194">
        <f t="shared" si="77"/>
        <v>0</v>
      </c>
      <c r="AR145" s="194">
        <f t="shared" si="77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6"/>
        <v>14.13</v>
      </c>
      <c r="J146" s="81">
        <f t="shared" si="67"/>
        <v>0.29289999999999999</v>
      </c>
      <c r="K146" s="7">
        <f t="shared" si="68"/>
        <v>5.49</v>
      </c>
      <c r="L146" s="7">
        <f t="shared" si="68"/>
        <v>12.77</v>
      </c>
      <c r="M146" s="7">
        <f t="shared" si="69"/>
        <v>18.259999999999998</v>
      </c>
      <c r="N146" s="7">
        <f t="shared" si="70"/>
        <v>2305.8000000000002</v>
      </c>
      <c r="O146" s="7">
        <f t="shared" si="70"/>
        <v>5363.4</v>
      </c>
      <c r="P146" s="7">
        <f t="shared" si="71"/>
        <v>7669.2</v>
      </c>
      <c r="Q146" s="219">
        <f t="shared" si="72"/>
        <v>7.1112314469759269E-2</v>
      </c>
      <c r="R146" s="219">
        <f t="shared" si="73"/>
        <v>0.13387051757918444</v>
      </c>
      <c r="S146" s="220" t="s">
        <v>332</v>
      </c>
      <c r="T146" s="164"/>
      <c r="X146" s="158">
        <v>1</v>
      </c>
      <c r="Y146" s="159">
        <f t="shared" si="74"/>
        <v>2305.8000000000002</v>
      </c>
      <c r="Z146" s="159">
        <f t="shared" si="74"/>
        <v>5363.4</v>
      </c>
      <c r="AA146" s="159">
        <f t="shared" si="75"/>
        <v>7669.2</v>
      </c>
      <c r="AB146" s="174"/>
      <c r="AC146" s="174"/>
      <c r="AD146" s="174"/>
      <c r="AE146" s="174"/>
      <c r="AF146" s="174"/>
      <c r="AG146" s="174"/>
      <c r="AH146" s="174"/>
      <c r="AI146" s="174"/>
      <c r="AK146" s="81">
        <f t="shared" si="76"/>
        <v>1</v>
      </c>
      <c r="AL146" s="84">
        <f t="shared" si="76"/>
        <v>2305.8000000000002</v>
      </c>
      <c r="AM146" s="84">
        <f t="shared" si="76"/>
        <v>5363.4</v>
      </c>
      <c r="AN146" s="84">
        <f t="shared" si="76"/>
        <v>7669.2</v>
      </c>
      <c r="AP146" s="194">
        <f t="shared" si="77"/>
        <v>0</v>
      </c>
      <c r="AQ146" s="194">
        <f t="shared" si="77"/>
        <v>0</v>
      </c>
      <c r="AR146" s="194">
        <f t="shared" si="77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6"/>
        <v>12.67</v>
      </c>
      <c r="J147" s="81">
        <f t="shared" si="67"/>
        <v>0.29289999999999999</v>
      </c>
      <c r="K147" s="7">
        <f t="shared" si="68"/>
        <v>4.21</v>
      </c>
      <c r="L147" s="7">
        <f t="shared" si="68"/>
        <v>12.17</v>
      </c>
      <c r="M147" s="7">
        <f t="shared" si="69"/>
        <v>16.38</v>
      </c>
      <c r="N147" s="7">
        <f t="shared" si="70"/>
        <v>3157.5</v>
      </c>
      <c r="O147" s="7">
        <f t="shared" si="70"/>
        <v>9127.5</v>
      </c>
      <c r="P147" s="7">
        <f t="shared" si="71"/>
        <v>12285</v>
      </c>
      <c r="Q147" s="219">
        <f t="shared" si="72"/>
        <v>0.11391211381382578</v>
      </c>
      <c r="R147" s="219">
        <f t="shared" si="73"/>
        <v>0.24778263139301021</v>
      </c>
      <c r="S147" s="220" t="s">
        <v>332</v>
      </c>
      <c r="T147" s="164"/>
      <c r="X147" s="158">
        <v>1</v>
      </c>
      <c r="Y147" s="159">
        <f t="shared" si="74"/>
        <v>3157.5</v>
      </c>
      <c r="Z147" s="159">
        <f t="shared" si="74"/>
        <v>9127.5</v>
      </c>
      <c r="AA147" s="159">
        <f t="shared" si="75"/>
        <v>12285</v>
      </c>
      <c r="AB147" s="174"/>
      <c r="AC147" s="174"/>
      <c r="AD147" s="174"/>
      <c r="AE147" s="174"/>
      <c r="AF147" s="174"/>
      <c r="AG147" s="174"/>
      <c r="AH147" s="174"/>
      <c r="AI147" s="174"/>
      <c r="AK147" s="81">
        <f t="shared" si="76"/>
        <v>1</v>
      </c>
      <c r="AL147" s="84">
        <f t="shared" si="76"/>
        <v>3157.5</v>
      </c>
      <c r="AM147" s="84">
        <f t="shared" si="76"/>
        <v>9127.5</v>
      </c>
      <c r="AN147" s="84">
        <f t="shared" si="76"/>
        <v>12285</v>
      </c>
      <c r="AP147" s="194">
        <f t="shared" si="77"/>
        <v>0</v>
      </c>
      <c r="AQ147" s="194">
        <f t="shared" si="77"/>
        <v>0</v>
      </c>
      <c r="AR147" s="194">
        <f t="shared" si="77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8665.0600000000013</v>
      </c>
      <c r="O148" s="89">
        <f>SUM(O142:O147)</f>
        <v>18057.379999999997</v>
      </c>
      <c r="P148" s="89">
        <f>SUM(P142:P147)</f>
        <v>26722.44</v>
      </c>
      <c r="Q148" s="279"/>
      <c r="R148" s="279"/>
      <c r="S148" s="279"/>
      <c r="T148" s="3"/>
      <c r="U148" s="170">
        <f>P148</f>
        <v>26722.44</v>
      </c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279"/>
      <c r="Y149" s="279"/>
      <c r="Z149" s="279"/>
      <c r="AA149" s="279"/>
      <c r="AB149" s="279"/>
      <c r="AC149" s="279"/>
      <c r="AD149" s="279"/>
      <c r="AE149" s="279"/>
      <c r="AF149" s="279"/>
      <c r="AG149" s="279"/>
      <c r="AH149" s="279"/>
      <c r="AI149" s="279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$E$9</f>
        <v>0.29289999999999999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9.9957068531790153E-3</v>
      </c>
      <c r="R151" s="219">
        <f>R150+Q151</f>
        <v>9.9957068531790153E-3</v>
      </c>
      <c r="S151" s="221" t="s">
        <v>356</v>
      </c>
      <c r="T151" s="164">
        <f t="shared" ref="T151:T152" si="78">P151</f>
        <v>1078</v>
      </c>
      <c r="X151" s="158">
        <v>1</v>
      </c>
      <c r="Y151" s="159">
        <f t="shared" ref="Y151:Z152" si="79">TRUNC($X151*N151,2)</f>
        <v>770</v>
      </c>
      <c r="Z151" s="159">
        <f t="shared" si="79"/>
        <v>308</v>
      </c>
      <c r="AA151" s="159">
        <f t="shared" ref="AA151:AA152" si="80">Y151+Z151</f>
        <v>1078</v>
      </c>
      <c r="AB151" s="174"/>
      <c r="AC151" s="174"/>
      <c r="AD151" s="174"/>
      <c r="AE151" s="174"/>
      <c r="AF151" s="174"/>
      <c r="AG151" s="174"/>
      <c r="AH151" s="174"/>
      <c r="AI151" s="174"/>
      <c r="AK151" s="81">
        <f t="shared" ref="AK151:AN152" si="81">X151+AB151+AF151</f>
        <v>1</v>
      </c>
      <c r="AL151" s="84">
        <f t="shared" si="81"/>
        <v>770</v>
      </c>
      <c r="AM151" s="84">
        <f t="shared" si="81"/>
        <v>308</v>
      </c>
      <c r="AN151" s="84">
        <f t="shared" si="81"/>
        <v>1078</v>
      </c>
      <c r="AP151" s="194">
        <f t="shared" ref="AP151:AR156" si="82">N151-AL151</f>
        <v>0</v>
      </c>
      <c r="AQ151" s="194">
        <f t="shared" si="82"/>
        <v>0</v>
      </c>
      <c r="AR151" s="194">
        <f t="shared" si="82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$E$9</f>
        <v>0.29289999999999999</v>
      </c>
      <c r="K152" s="7">
        <f>ROUND(G152*(1+$J152),2)</f>
        <v>1.32</v>
      </c>
      <c r="L152" s="7">
        <f>ROUND(H152*(1+$J152),2)</f>
        <v>0.62</v>
      </c>
      <c r="M152" s="7">
        <f>K152+L152</f>
        <v>1.94</v>
      </c>
      <c r="N152" s="7">
        <f>ROUND($E152*K152,2)</f>
        <v>554.4</v>
      </c>
      <c r="O152" s="7">
        <f>ROUND($E152*L152,2)</f>
        <v>260.39999999999998</v>
      </c>
      <c r="P152" s="7">
        <f>SUM(N152:O152)</f>
        <v>814.8</v>
      </c>
      <c r="Q152" s="219">
        <f>P152/$T$6</f>
        <v>7.5551966085067356E-3</v>
      </c>
      <c r="R152" s="219">
        <f>R151+Q152</f>
        <v>1.7550903461685752E-2</v>
      </c>
      <c r="S152" s="221" t="s">
        <v>356</v>
      </c>
      <c r="T152" s="164">
        <f t="shared" si="78"/>
        <v>814.8</v>
      </c>
      <c r="X152" s="158">
        <v>1</v>
      </c>
      <c r="Y152" s="159">
        <f t="shared" si="79"/>
        <v>554.4</v>
      </c>
      <c r="Z152" s="159">
        <f t="shared" si="79"/>
        <v>260.39999999999998</v>
      </c>
      <c r="AA152" s="159">
        <f t="shared" si="80"/>
        <v>814.8</v>
      </c>
      <c r="AB152" s="174"/>
      <c r="AC152" s="174"/>
      <c r="AD152" s="174"/>
      <c r="AE152" s="174"/>
      <c r="AF152" s="174"/>
      <c r="AG152" s="174"/>
      <c r="AH152" s="174"/>
      <c r="AI152" s="174"/>
      <c r="AK152" s="81">
        <f t="shared" si="81"/>
        <v>1</v>
      </c>
      <c r="AL152" s="84">
        <f t="shared" si="81"/>
        <v>554.4</v>
      </c>
      <c r="AM152" s="84">
        <f t="shared" si="81"/>
        <v>260.39999999999998</v>
      </c>
      <c r="AN152" s="84">
        <f t="shared" si="81"/>
        <v>814.8</v>
      </c>
      <c r="AP152" s="194">
        <f t="shared" si="82"/>
        <v>0</v>
      </c>
      <c r="AQ152" s="194">
        <f t="shared" si="82"/>
        <v>0</v>
      </c>
      <c r="AR152" s="194">
        <f t="shared" si="82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1324.4</v>
      </c>
      <c r="O153" s="89">
        <f>SUM(O151:O152)</f>
        <v>568.4</v>
      </c>
      <c r="P153" s="89">
        <f>SUM(P151:P152)</f>
        <v>1892.8</v>
      </c>
      <c r="Q153" s="279"/>
      <c r="R153" s="279"/>
      <c r="S153" s="279"/>
      <c r="T153" s="3"/>
      <c r="U153" s="170">
        <f>P153</f>
        <v>1892.8</v>
      </c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279"/>
      <c r="Y155" s="279"/>
      <c r="Z155" s="279"/>
      <c r="AA155" s="279"/>
      <c r="AB155" s="279"/>
      <c r="AC155" s="279"/>
      <c r="AD155" s="279"/>
      <c r="AE155" s="279"/>
      <c r="AF155" s="279"/>
      <c r="AG155" s="279"/>
      <c r="AH155" s="279"/>
      <c r="AI155" s="279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175"/>
      <c r="Y156" s="176"/>
      <c r="Z156" s="176"/>
      <c r="AA156" s="174"/>
      <c r="AB156" s="174"/>
      <c r="AC156" s="174"/>
      <c r="AD156" s="174"/>
      <c r="AE156" s="174"/>
      <c r="AF156" s="174"/>
      <c r="AG156" s="174"/>
      <c r="AH156" s="174"/>
      <c r="AI156" s="174"/>
      <c r="AK156" s="81">
        <f t="shared" ref="AK156:AN156" si="83">X156+AB156+AF156</f>
        <v>0</v>
      </c>
      <c r="AL156" s="84">
        <f t="shared" si="83"/>
        <v>0</v>
      </c>
      <c r="AM156" s="84">
        <f t="shared" si="83"/>
        <v>0</v>
      </c>
      <c r="AN156" s="84">
        <f t="shared" si="83"/>
        <v>0</v>
      </c>
      <c r="AP156" s="194">
        <f t="shared" si="82"/>
        <v>0</v>
      </c>
      <c r="AQ156" s="194">
        <f t="shared" si="82"/>
        <v>0</v>
      </c>
      <c r="AR156" s="194">
        <f t="shared" si="82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279"/>
      <c r="Y159" s="279"/>
      <c r="Z159" s="279"/>
      <c r="AA159" s="279"/>
      <c r="AB159" s="279"/>
      <c r="AC159" s="279"/>
      <c r="AD159" s="279"/>
      <c r="AE159" s="279"/>
      <c r="AF159" s="279"/>
      <c r="AG159" s="279"/>
      <c r="AH159" s="279"/>
      <c r="AI159" s="279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175"/>
      <c r="Y160" s="176"/>
      <c r="Z160" s="176"/>
      <c r="AA160" s="174"/>
      <c r="AB160" s="174"/>
      <c r="AC160" s="174"/>
      <c r="AD160" s="174"/>
      <c r="AE160" s="174"/>
      <c r="AF160" s="174"/>
      <c r="AG160" s="174"/>
      <c r="AH160" s="174"/>
      <c r="AI160" s="174"/>
      <c r="AK160" s="81">
        <f t="shared" ref="AK160:AN160" si="84">X160+AB160+AF160</f>
        <v>0</v>
      </c>
      <c r="AL160" s="84">
        <f t="shared" si="84"/>
        <v>0</v>
      </c>
      <c r="AM160" s="84">
        <f t="shared" si="84"/>
        <v>0</v>
      </c>
      <c r="AN160" s="84">
        <f t="shared" si="84"/>
        <v>0</v>
      </c>
      <c r="AP160" s="194">
        <f t="shared" ref="AP160:AR160" si="85">N160-AL160</f>
        <v>0</v>
      </c>
      <c r="AQ160" s="194">
        <f t="shared" si="85"/>
        <v>0</v>
      </c>
      <c r="AR160" s="194">
        <f t="shared" si="85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45914.310000000005</v>
      </c>
      <c r="O163" s="213"/>
      <c r="P163" s="170"/>
      <c r="R163" s="279"/>
      <c r="T163" s="93">
        <f>SUM(T18:T161)</f>
        <v>15956.719999999998</v>
      </c>
      <c r="W163" s="196" t="s">
        <v>48</v>
      </c>
      <c r="X163" s="197"/>
      <c r="Y163" s="198">
        <f>SUM(Y20:Y160)</f>
        <v>45914.310000000012</v>
      </c>
      <c r="Z163" s="198">
        <f>SUM(Z20:Z160)</f>
        <v>61931.99</v>
      </c>
      <c r="AA163" s="199">
        <f>SUM(AA20:AA160)</f>
        <v>107846.30000000003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45914.310000000012</v>
      </c>
      <c r="AM163" s="195">
        <f>SUM(AM20:AM160)</f>
        <v>61931.99</v>
      </c>
      <c r="AN163" s="195">
        <f>SUM(AN20:AN160)</f>
        <v>107846.30000000003</v>
      </c>
      <c r="AP163" s="194">
        <f t="shared" ref="AP163" si="86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61931.989999999991</v>
      </c>
      <c r="P164" s="213"/>
      <c r="Q164" s="10"/>
      <c r="R164" s="279"/>
      <c r="T164" s="94">
        <f>T163/P165</f>
        <v>0.14795797352343101</v>
      </c>
      <c r="W164" s="197"/>
      <c r="X164" s="197"/>
      <c r="Y164" s="197"/>
      <c r="Z164" s="197"/>
      <c r="AA164" s="200">
        <f>AA163/$P$165</f>
        <v>1.0000000000000002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107846.3</v>
      </c>
      <c r="Q165" s="92">
        <f>SUM(Q$20:Q$161)</f>
        <v>1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45914.310000000012</v>
      </c>
      <c r="Z166" s="203">
        <f>Z163</f>
        <v>61931.99</v>
      </c>
      <c r="AA166" s="204">
        <f>AA163</f>
        <v>107846.30000000003</v>
      </c>
      <c r="AB166" s="202"/>
      <c r="AC166" s="203">
        <f>AC163+Y166</f>
        <v>45914.310000000012</v>
      </c>
      <c r="AD166" s="203">
        <f>AD163+Z166</f>
        <v>61931.99</v>
      </c>
      <c r="AE166" s="204">
        <f>AE163+AA166</f>
        <v>107846.30000000003</v>
      </c>
      <c r="AF166" s="202"/>
      <c r="AG166" s="203">
        <f>AG163+AC166</f>
        <v>45914.310000000012</v>
      </c>
      <c r="AH166" s="203">
        <f>AH163+AD166</f>
        <v>61931.99</v>
      </c>
      <c r="AI166" s="204">
        <f>AI163+AE166</f>
        <v>107846.30000000003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1.0000000000000002</v>
      </c>
      <c r="AB167" s="202"/>
      <c r="AC167" s="202"/>
      <c r="AD167" s="202"/>
      <c r="AE167" s="205">
        <f>AE166/$P$165</f>
        <v>1.0000000000000002</v>
      </c>
      <c r="AF167" s="202"/>
      <c r="AG167" s="202"/>
      <c r="AH167" s="202"/>
      <c r="AI167" s="205">
        <f>AI166/$P$165</f>
        <v>1.0000000000000002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ht="13.5" thickBot="1" x14ac:dyDescent="0.3">
      <c r="A172" s="279">
        <v>155</v>
      </c>
      <c r="D172" s="279"/>
      <c r="G172" s="269"/>
      <c r="H172" s="269"/>
      <c r="I172" s="269"/>
      <c r="R172" s="279"/>
    </row>
    <row r="173" spans="1:44" ht="13.5" thickBot="1" x14ac:dyDescent="0.3">
      <c r="A173" s="279">
        <v>156</v>
      </c>
      <c r="D173" s="269"/>
      <c r="G173" s="269"/>
      <c r="H173" s="269"/>
      <c r="I173" s="269"/>
      <c r="J173" s="20"/>
      <c r="K173" s="20">
        <f>SUM(K$20:K$161)</f>
        <v>4421.1500000000005</v>
      </c>
      <c r="L173" s="20">
        <f>SUM(L$20:L$161)</f>
        <v>9920.9800000000014</v>
      </c>
      <c r="M173" s="303"/>
      <c r="N173" s="19">
        <f>N163/$P$165</f>
        <v>0.42573838879961579</v>
      </c>
      <c r="O173" s="10"/>
      <c r="P173" s="10"/>
      <c r="R173" s="279"/>
    </row>
    <row r="174" spans="1:44" x14ac:dyDescent="0.25">
      <c r="A174" s="279">
        <v>157</v>
      </c>
      <c r="D174" s="269"/>
      <c r="G174" s="269"/>
      <c r="H174" s="269"/>
      <c r="I174" s="269"/>
      <c r="J174" s="10"/>
      <c r="K174" s="10"/>
      <c r="L174" s="10"/>
      <c r="M174" s="10"/>
      <c r="N174" s="10"/>
      <c r="O174" s="19">
        <f>O164/$P$165</f>
        <v>0.5742616112003841</v>
      </c>
      <c r="P174" s="10"/>
      <c r="R174" s="279"/>
    </row>
    <row r="175" spans="1:44" x14ac:dyDescent="0.25">
      <c r="A175" s="279">
        <v>158</v>
      </c>
      <c r="C175" s="214"/>
      <c r="D175" s="10"/>
      <c r="E175" s="216"/>
      <c r="F175" s="215"/>
      <c r="G175" s="10"/>
      <c r="H175" s="10"/>
      <c r="I175" s="10"/>
      <c r="J175" s="80"/>
      <c r="K175" s="10"/>
      <c r="L175" s="10"/>
      <c r="M175" s="10"/>
      <c r="N175" s="218"/>
      <c r="O175" s="218"/>
      <c r="P175" s="19">
        <f>P165/$P$165</f>
        <v>1</v>
      </c>
      <c r="R175" s="279"/>
      <c r="T175" s="10"/>
    </row>
    <row r="176" spans="1:44" x14ac:dyDescent="0.25">
      <c r="A176" s="279">
        <v>159</v>
      </c>
      <c r="J176" s="269"/>
      <c r="K176" s="269"/>
      <c r="L176" s="269"/>
      <c r="M176" s="269"/>
      <c r="N176" s="269"/>
      <c r="O176" s="269"/>
      <c r="P176" s="269"/>
      <c r="R176" s="279"/>
    </row>
    <row r="177" spans="1:20" x14ac:dyDescent="0.25">
      <c r="A177" s="279">
        <v>160</v>
      </c>
      <c r="J177" s="269"/>
      <c r="K177" s="269"/>
      <c r="L177" s="269"/>
      <c r="M177" s="269"/>
      <c r="N177" s="269"/>
      <c r="O177" s="269"/>
      <c r="P177" s="269"/>
      <c r="R177" s="279"/>
    </row>
    <row r="178" spans="1:20" x14ac:dyDescent="0.25">
      <c r="A178" s="279">
        <v>161</v>
      </c>
      <c r="K178" s="9" t="e">
        <f>#REF!/#REF!</f>
        <v>#REF!</v>
      </c>
      <c r="L178" s="269"/>
      <c r="M178" s="269"/>
      <c r="N178" s="269"/>
      <c r="O178" s="269"/>
      <c r="P178" s="269"/>
      <c r="R178" s="279"/>
    </row>
    <row r="179" spans="1:20" x14ac:dyDescent="0.25">
      <c r="A179" s="279">
        <v>162</v>
      </c>
      <c r="D179" s="269"/>
      <c r="G179" s="269"/>
      <c r="H179" s="269"/>
      <c r="I179" s="269"/>
      <c r="K179" s="9" t="e">
        <f>#REF!/#REF!</f>
        <v>#REF!</v>
      </c>
      <c r="L179" s="269"/>
      <c r="M179" s="269"/>
      <c r="N179" s="269"/>
      <c r="O179" s="269"/>
      <c r="P179" s="269"/>
      <c r="R179" s="279"/>
    </row>
    <row r="180" spans="1:20" x14ac:dyDescent="0.25">
      <c r="A180" s="279">
        <v>163</v>
      </c>
      <c r="D180" s="269"/>
      <c r="G180" s="269"/>
      <c r="H180" s="269"/>
      <c r="I180" s="269"/>
      <c r="R180" s="279"/>
    </row>
    <row r="181" spans="1:20" x14ac:dyDescent="0.25">
      <c r="A181" s="279">
        <v>164</v>
      </c>
      <c r="D181" s="269"/>
      <c r="G181" s="269"/>
      <c r="H181" s="269"/>
      <c r="I181" s="269"/>
      <c r="R181" s="279"/>
    </row>
    <row r="182" spans="1:20" x14ac:dyDescent="0.25">
      <c r="A182" s="279">
        <v>165</v>
      </c>
      <c r="D182" s="269"/>
      <c r="G182" s="269"/>
      <c r="H182" s="269"/>
      <c r="I182" s="269"/>
      <c r="R182" s="279"/>
    </row>
    <row r="183" spans="1:20" x14ac:dyDescent="0.25">
      <c r="A183" s="279">
        <v>166</v>
      </c>
      <c r="B183" s="10"/>
      <c r="C183" s="214"/>
      <c r="D183" s="10"/>
      <c r="E183" s="216"/>
      <c r="F183" s="215"/>
      <c r="G183" s="10"/>
      <c r="H183" s="10"/>
      <c r="I183" s="10"/>
      <c r="J183" s="10"/>
      <c r="K183" s="10"/>
      <c r="L183" s="10"/>
      <c r="M183" s="10"/>
      <c r="N183" s="10"/>
      <c r="O183" s="10">
        <v>111.99</v>
      </c>
      <c r="P183" s="10">
        <f>O183/O184</f>
        <v>1.3492771084337349</v>
      </c>
      <c r="R183" s="279"/>
      <c r="T183" s="10"/>
    </row>
    <row r="184" spans="1:20" x14ac:dyDescent="0.25">
      <c r="A184" s="279">
        <v>167</v>
      </c>
      <c r="D184" s="269"/>
      <c r="G184" s="269"/>
      <c r="H184" s="269"/>
      <c r="I184" s="269"/>
      <c r="J184" s="269"/>
      <c r="K184" s="269"/>
      <c r="L184" s="269"/>
      <c r="M184" s="269"/>
      <c r="N184" s="269"/>
      <c r="O184" s="269">
        <v>83</v>
      </c>
      <c r="P184" s="269"/>
      <c r="R184" s="279"/>
    </row>
    <row r="185" spans="1:20" x14ac:dyDescent="0.25">
      <c r="A185" s="279">
        <v>168</v>
      </c>
      <c r="D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R185" s="279"/>
    </row>
    <row r="186" spans="1:20" x14ac:dyDescent="0.25">
      <c r="A186" s="279">
        <v>169</v>
      </c>
      <c r="B186" s="10"/>
      <c r="C186" s="10"/>
      <c r="D186" s="10"/>
      <c r="E186" s="216"/>
      <c r="F186" s="217"/>
      <c r="G186" s="10"/>
      <c r="H186" s="10"/>
      <c r="I186" s="10"/>
      <c r="J186" s="10"/>
      <c r="K186" s="10"/>
      <c r="L186" s="10"/>
      <c r="M186" s="10"/>
      <c r="N186" s="10"/>
      <c r="O186" s="10">
        <v>69.760000000000005</v>
      </c>
      <c r="P186" s="10">
        <f>O186/O187</f>
        <v>1.5002150537634409</v>
      </c>
      <c r="R186" s="279"/>
      <c r="T186" s="10"/>
    </row>
    <row r="187" spans="1:20" x14ac:dyDescent="0.25">
      <c r="A187" s="279">
        <v>170</v>
      </c>
      <c r="C187" s="269"/>
      <c r="D187" s="269"/>
      <c r="F187" s="12"/>
      <c r="G187" s="269"/>
      <c r="H187" s="269"/>
      <c r="I187" s="269"/>
      <c r="J187" s="269"/>
      <c r="K187" s="269"/>
      <c r="L187" s="269"/>
      <c r="M187" s="269"/>
      <c r="N187" s="269"/>
      <c r="O187" s="269">
        <v>46.5</v>
      </c>
      <c r="P187" s="269"/>
      <c r="R187" s="279"/>
    </row>
    <row r="188" spans="1:20" x14ac:dyDescent="0.25">
      <c r="A188" s="279">
        <v>171</v>
      </c>
      <c r="C188" s="269"/>
      <c r="D188" s="269"/>
      <c r="F188" s="12"/>
      <c r="J188" s="269"/>
      <c r="K188" s="269"/>
      <c r="L188" s="269"/>
      <c r="M188" s="269"/>
      <c r="N188" s="269"/>
      <c r="O188" s="269"/>
      <c r="P188" s="269"/>
      <c r="R188" s="279"/>
    </row>
    <row r="189" spans="1:20" x14ac:dyDescent="0.25">
      <c r="A189" s="279">
        <v>172</v>
      </c>
      <c r="C189" s="269"/>
      <c r="D189" s="269"/>
      <c r="F189" s="12"/>
      <c r="J189" s="269"/>
      <c r="K189" s="269"/>
      <c r="L189" s="269"/>
      <c r="M189" s="269"/>
      <c r="N189" s="269"/>
      <c r="O189" s="269"/>
      <c r="P189" s="269"/>
      <c r="R189" s="279"/>
    </row>
    <row r="190" spans="1:20" x14ac:dyDescent="0.25">
      <c r="A190" s="279">
        <v>173</v>
      </c>
      <c r="C190" s="231"/>
      <c r="D190" s="269"/>
      <c r="F190" s="12"/>
      <c r="N190" s="13"/>
      <c r="O190" s="13"/>
      <c r="P190" s="13"/>
      <c r="R190" s="279"/>
    </row>
    <row r="191" spans="1:20" x14ac:dyDescent="0.25">
      <c r="A191" s="279">
        <v>174</v>
      </c>
      <c r="D191" s="269"/>
      <c r="R191" s="279"/>
    </row>
    <row r="192" spans="1:20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autoFilter ref="A16:U194">
    <filterColumn colId="6" showButton="0"/>
    <filterColumn colId="7" showButton="0"/>
    <filterColumn colId="10" showButton="0"/>
    <filterColumn colId="13" showButton="0"/>
    <sortState ref="A14:V211">
      <sortCondition ref="A10:A188"/>
    </sortState>
  </autoFilter>
  <mergeCells count="29">
    <mergeCell ref="B1:P1"/>
    <mergeCell ref="B2:P2"/>
    <mergeCell ref="B3:P3"/>
    <mergeCell ref="B4:P4"/>
    <mergeCell ref="X11:AA11"/>
    <mergeCell ref="AF11:AI11"/>
    <mergeCell ref="A16:A17"/>
    <mergeCell ref="B16:B17"/>
    <mergeCell ref="C16:C17"/>
    <mergeCell ref="D16:D17"/>
    <mergeCell ref="E16:E17"/>
    <mergeCell ref="F16:F17"/>
    <mergeCell ref="G16:I16"/>
    <mergeCell ref="AB11:AE11"/>
    <mergeCell ref="AG16:AH16"/>
    <mergeCell ref="AI16:AI17"/>
    <mergeCell ref="K16:M16"/>
    <mergeCell ref="Y16:Z16"/>
    <mergeCell ref="AA16:AA17"/>
    <mergeCell ref="AB16:AB17"/>
    <mergeCell ref="AC16:AD16"/>
    <mergeCell ref="AE16:AE17"/>
    <mergeCell ref="AF16:AF17"/>
    <mergeCell ref="N16:O16"/>
    <mergeCell ref="P16:P17"/>
    <mergeCell ref="Q16:Q17"/>
    <mergeCell ref="R16:R17"/>
    <mergeCell ref="S16:S17"/>
    <mergeCell ref="X16:X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999" priority="125" stopIfTrue="1" operator="equal">
      <formula>N20</formula>
    </cfRule>
  </conditionalFormatting>
  <conditionalFormatting sqref="AM20">
    <cfRule type="cellIs" dxfId="998" priority="124" stopIfTrue="1" operator="equal">
      <formula>O20</formula>
    </cfRule>
  </conditionalFormatting>
  <conditionalFormatting sqref="AN20">
    <cfRule type="cellIs" dxfId="997" priority="123" stopIfTrue="1" operator="equal">
      <formula>P20</formula>
    </cfRule>
  </conditionalFormatting>
  <conditionalFormatting sqref="AN23">
    <cfRule type="cellIs" dxfId="996" priority="117" stopIfTrue="1" operator="equal">
      <formula>P23</formula>
    </cfRule>
  </conditionalFormatting>
  <conditionalFormatting sqref="AL27">
    <cfRule type="cellIs" dxfId="995" priority="116" stopIfTrue="1" operator="equal">
      <formula>N27</formula>
    </cfRule>
  </conditionalFormatting>
  <conditionalFormatting sqref="AM27">
    <cfRule type="cellIs" dxfId="994" priority="115" stopIfTrue="1" operator="equal">
      <formula>O27</formula>
    </cfRule>
  </conditionalFormatting>
  <conditionalFormatting sqref="AN27">
    <cfRule type="cellIs" dxfId="993" priority="114" stopIfTrue="1" operator="equal">
      <formula>P27</formula>
    </cfRule>
  </conditionalFormatting>
  <conditionalFormatting sqref="AL21">
    <cfRule type="cellIs" dxfId="992" priority="122" stopIfTrue="1" operator="equal">
      <formula>N21</formula>
    </cfRule>
  </conditionalFormatting>
  <conditionalFormatting sqref="AM21">
    <cfRule type="cellIs" dxfId="991" priority="121" stopIfTrue="1" operator="equal">
      <formula>O21</formula>
    </cfRule>
  </conditionalFormatting>
  <conditionalFormatting sqref="AN21">
    <cfRule type="cellIs" dxfId="990" priority="120" stopIfTrue="1" operator="equal">
      <formula>P21</formula>
    </cfRule>
  </conditionalFormatting>
  <conditionalFormatting sqref="AL23">
    <cfRule type="cellIs" dxfId="989" priority="119" stopIfTrue="1" operator="equal">
      <formula>N23</formula>
    </cfRule>
  </conditionalFormatting>
  <conditionalFormatting sqref="AM23">
    <cfRule type="cellIs" dxfId="988" priority="118" stopIfTrue="1" operator="equal">
      <formula>O23</formula>
    </cfRule>
  </conditionalFormatting>
  <conditionalFormatting sqref="AM68">
    <cfRule type="cellIs" dxfId="987" priority="112" stopIfTrue="1" operator="equal">
      <formula>O68</formula>
    </cfRule>
  </conditionalFormatting>
  <conditionalFormatting sqref="AL68">
    <cfRule type="cellIs" dxfId="986" priority="113" stopIfTrue="1" operator="equal">
      <formula>N68</formula>
    </cfRule>
  </conditionalFormatting>
  <conditionalFormatting sqref="AN68">
    <cfRule type="cellIs" dxfId="985" priority="111" stopIfTrue="1" operator="equal">
      <formula>P68</formula>
    </cfRule>
  </conditionalFormatting>
  <conditionalFormatting sqref="AL80 AL108 AL105:AL106">
    <cfRule type="cellIs" dxfId="984" priority="110" stopIfTrue="1" operator="equal">
      <formula>N80</formula>
    </cfRule>
  </conditionalFormatting>
  <conditionalFormatting sqref="AM80 AM108 AM105:AM106">
    <cfRule type="cellIs" dxfId="983" priority="109" stopIfTrue="1" operator="equal">
      <formula>O80</formula>
    </cfRule>
  </conditionalFormatting>
  <conditionalFormatting sqref="AN80 AN108 AN105:AN106">
    <cfRule type="cellIs" dxfId="982" priority="108" stopIfTrue="1" operator="equal">
      <formula>P80</formula>
    </cfRule>
  </conditionalFormatting>
  <conditionalFormatting sqref="AL145 AL143">
    <cfRule type="cellIs" dxfId="981" priority="107" stopIfTrue="1" operator="equal">
      <formula>N143</formula>
    </cfRule>
  </conditionalFormatting>
  <conditionalFormatting sqref="AM145 AM143">
    <cfRule type="cellIs" dxfId="980" priority="106" stopIfTrue="1" operator="equal">
      <formula>O143</formula>
    </cfRule>
  </conditionalFormatting>
  <conditionalFormatting sqref="AN145 AN143">
    <cfRule type="cellIs" dxfId="979" priority="105" stopIfTrue="1" operator="equal">
      <formula>P143</formula>
    </cfRule>
  </conditionalFormatting>
  <conditionalFormatting sqref="AN22">
    <cfRule type="cellIs" dxfId="978" priority="102" stopIfTrue="1" operator="equal">
      <formula>P22</formula>
    </cfRule>
  </conditionalFormatting>
  <conditionalFormatting sqref="AL22">
    <cfRule type="cellIs" dxfId="977" priority="104" stopIfTrue="1" operator="equal">
      <formula>N22</formula>
    </cfRule>
  </conditionalFormatting>
  <conditionalFormatting sqref="AM22">
    <cfRule type="cellIs" dxfId="976" priority="103" stopIfTrue="1" operator="equal">
      <formula>O22</formula>
    </cfRule>
  </conditionalFormatting>
  <conditionalFormatting sqref="AL107">
    <cfRule type="cellIs" dxfId="975" priority="101" stopIfTrue="1" operator="equal">
      <formula>N107</formula>
    </cfRule>
  </conditionalFormatting>
  <conditionalFormatting sqref="AM107">
    <cfRule type="cellIs" dxfId="974" priority="100" stopIfTrue="1" operator="equal">
      <formula>O107</formula>
    </cfRule>
  </conditionalFormatting>
  <conditionalFormatting sqref="AN107">
    <cfRule type="cellIs" dxfId="973" priority="99" stopIfTrue="1" operator="equal">
      <formula>P107</formula>
    </cfRule>
  </conditionalFormatting>
  <conditionalFormatting sqref="AL110">
    <cfRule type="cellIs" dxfId="972" priority="98" stopIfTrue="1" operator="equal">
      <formula>N110</formula>
    </cfRule>
  </conditionalFormatting>
  <conditionalFormatting sqref="AM110">
    <cfRule type="cellIs" dxfId="971" priority="97" stopIfTrue="1" operator="equal">
      <formula>O110</formula>
    </cfRule>
  </conditionalFormatting>
  <conditionalFormatting sqref="AN110">
    <cfRule type="cellIs" dxfId="970" priority="96" stopIfTrue="1" operator="equal">
      <formula>P110</formula>
    </cfRule>
  </conditionalFormatting>
  <conditionalFormatting sqref="AL109">
    <cfRule type="cellIs" dxfId="969" priority="95" stopIfTrue="1" operator="equal">
      <formula>N109</formula>
    </cfRule>
  </conditionalFormatting>
  <conditionalFormatting sqref="AM109">
    <cfRule type="cellIs" dxfId="968" priority="94" stopIfTrue="1" operator="equal">
      <formula>O109</formula>
    </cfRule>
  </conditionalFormatting>
  <conditionalFormatting sqref="AN109">
    <cfRule type="cellIs" dxfId="967" priority="93" stopIfTrue="1" operator="equal">
      <formula>P109</formula>
    </cfRule>
  </conditionalFormatting>
  <conditionalFormatting sqref="AL138">
    <cfRule type="cellIs" dxfId="966" priority="92" stopIfTrue="1" operator="equal">
      <formula>N138</formula>
    </cfRule>
  </conditionalFormatting>
  <conditionalFormatting sqref="AM138">
    <cfRule type="cellIs" dxfId="965" priority="91" stopIfTrue="1" operator="equal">
      <formula>O138</formula>
    </cfRule>
  </conditionalFormatting>
  <conditionalFormatting sqref="AN138">
    <cfRule type="cellIs" dxfId="964" priority="90" stopIfTrue="1" operator="equal">
      <formula>P138</formula>
    </cfRule>
  </conditionalFormatting>
  <conditionalFormatting sqref="AL29:AN29">
    <cfRule type="cellIs" dxfId="963" priority="89" stopIfTrue="1" operator="equal">
      <formula>N29</formula>
    </cfRule>
  </conditionalFormatting>
  <conditionalFormatting sqref="AN48">
    <cfRule type="cellIs" dxfId="962" priority="86" stopIfTrue="1" operator="equal">
      <formula>P48</formula>
    </cfRule>
  </conditionalFormatting>
  <conditionalFormatting sqref="AL48">
    <cfRule type="cellIs" dxfId="961" priority="88" stopIfTrue="1" operator="equal">
      <formula>N48</formula>
    </cfRule>
  </conditionalFormatting>
  <conditionalFormatting sqref="AM48">
    <cfRule type="cellIs" dxfId="960" priority="87" stopIfTrue="1" operator="equal">
      <formula>O48</formula>
    </cfRule>
  </conditionalFormatting>
  <conditionalFormatting sqref="AN47">
    <cfRule type="cellIs" dxfId="959" priority="83" stopIfTrue="1" operator="equal">
      <formula>P47</formula>
    </cfRule>
  </conditionalFormatting>
  <conditionalFormatting sqref="AL47">
    <cfRule type="cellIs" dxfId="958" priority="85" stopIfTrue="1" operator="equal">
      <formula>N47</formula>
    </cfRule>
  </conditionalFormatting>
  <conditionalFormatting sqref="AM47">
    <cfRule type="cellIs" dxfId="957" priority="84" stopIfTrue="1" operator="equal">
      <formula>O47</formula>
    </cfRule>
  </conditionalFormatting>
  <conditionalFormatting sqref="AL36:AN36">
    <cfRule type="cellIs" dxfId="956" priority="82" stopIfTrue="1" operator="equal">
      <formula>N36</formula>
    </cfRule>
  </conditionalFormatting>
  <conditionalFormatting sqref="AL144">
    <cfRule type="cellIs" dxfId="955" priority="81" stopIfTrue="1" operator="equal">
      <formula>N144</formula>
    </cfRule>
  </conditionalFormatting>
  <conditionalFormatting sqref="AM144">
    <cfRule type="cellIs" dxfId="954" priority="80" stopIfTrue="1" operator="equal">
      <formula>O144</formula>
    </cfRule>
  </conditionalFormatting>
  <conditionalFormatting sqref="AN144">
    <cfRule type="cellIs" dxfId="953" priority="79" stopIfTrue="1" operator="equal">
      <formula>P144</formula>
    </cfRule>
  </conditionalFormatting>
  <conditionalFormatting sqref="AL142">
    <cfRule type="cellIs" dxfId="952" priority="78" stopIfTrue="1" operator="equal">
      <formula>N142</formula>
    </cfRule>
  </conditionalFormatting>
  <conditionalFormatting sqref="AM142">
    <cfRule type="cellIs" dxfId="951" priority="77" stopIfTrue="1" operator="equal">
      <formula>O142</formula>
    </cfRule>
  </conditionalFormatting>
  <conditionalFormatting sqref="AN142">
    <cfRule type="cellIs" dxfId="950" priority="76" stopIfTrue="1" operator="equal">
      <formula>P142</formula>
    </cfRule>
  </conditionalFormatting>
  <conditionalFormatting sqref="AL146">
    <cfRule type="cellIs" dxfId="949" priority="75" stopIfTrue="1" operator="equal">
      <formula>N146</formula>
    </cfRule>
  </conditionalFormatting>
  <conditionalFormatting sqref="AM146">
    <cfRule type="cellIs" dxfId="948" priority="74" stopIfTrue="1" operator="equal">
      <formula>O146</formula>
    </cfRule>
  </conditionalFormatting>
  <conditionalFormatting sqref="AN146">
    <cfRule type="cellIs" dxfId="947" priority="73" stopIfTrue="1" operator="equal">
      <formula>P146</formula>
    </cfRule>
  </conditionalFormatting>
  <conditionalFormatting sqref="AL125:AN125">
    <cfRule type="cellIs" dxfId="946" priority="72" stopIfTrue="1" operator="equal">
      <formula>N125</formula>
    </cfRule>
  </conditionalFormatting>
  <conditionalFormatting sqref="AL124:AN124">
    <cfRule type="cellIs" dxfId="945" priority="71" stopIfTrue="1" operator="equal">
      <formula>N124</formula>
    </cfRule>
  </conditionalFormatting>
  <conditionalFormatting sqref="AL85">
    <cfRule type="cellIs" dxfId="944" priority="70" stopIfTrue="1" operator="equal">
      <formula>N85</formula>
    </cfRule>
  </conditionalFormatting>
  <conditionalFormatting sqref="AM85">
    <cfRule type="cellIs" dxfId="943" priority="69" stopIfTrue="1" operator="equal">
      <formula>O85</formula>
    </cfRule>
  </conditionalFormatting>
  <conditionalFormatting sqref="AN85">
    <cfRule type="cellIs" dxfId="942" priority="68" stopIfTrue="1" operator="equal">
      <formula>P85</formula>
    </cfRule>
  </conditionalFormatting>
  <conditionalFormatting sqref="AL81">
    <cfRule type="cellIs" dxfId="941" priority="67" stopIfTrue="1" operator="equal">
      <formula>N81</formula>
    </cfRule>
  </conditionalFormatting>
  <conditionalFormatting sqref="AM81">
    <cfRule type="cellIs" dxfId="940" priority="66" stopIfTrue="1" operator="equal">
      <formula>O81</formula>
    </cfRule>
  </conditionalFormatting>
  <conditionalFormatting sqref="AN81">
    <cfRule type="cellIs" dxfId="939" priority="65" stopIfTrue="1" operator="equal">
      <formula>P81</formula>
    </cfRule>
  </conditionalFormatting>
  <conditionalFormatting sqref="AL84">
    <cfRule type="cellIs" dxfId="938" priority="64" stopIfTrue="1" operator="equal">
      <formula>N84</formula>
    </cfRule>
  </conditionalFormatting>
  <conditionalFormatting sqref="AM84">
    <cfRule type="cellIs" dxfId="937" priority="63" stopIfTrue="1" operator="equal">
      <formula>O84</formula>
    </cfRule>
  </conditionalFormatting>
  <conditionalFormatting sqref="AN84">
    <cfRule type="cellIs" dxfId="936" priority="62" stopIfTrue="1" operator="equal">
      <formula>P84</formula>
    </cfRule>
  </conditionalFormatting>
  <conditionalFormatting sqref="AL83">
    <cfRule type="cellIs" dxfId="935" priority="61" stopIfTrue="1" operator="equal">
      <formula>N83</formula>
    </cfRule>
  </conditionalFormatting>
  <conditionalFormatting sqref="AM83">
    <cfRule type="cellIs" dxfId="934" priority="60" stopIfTrue="1" operator="equal">
      <formula>O83</formula>
    </cfRule>
  </conditionalFormatting>
  <conditionalFormatting sqref="AN83">
    <cfRule type="cellIs" dxfId="933" priority="59" stopIfTrue="1" operator="equal">
      <formula>P83</formula>
    </cfRule>
  </conditionalFormatting>
  <conditionalFormatting sqref="AL82">
    <cfRule type="cellIs" dxfId="932" priority="58" stopIfTrue="1" operator="equal">
      <formula>N82</formula>
    </cfRule>
  </conditionalFormatting>
  <conditionalFormatting sqref="AM82">
    <cfRule type="cellIs" dxfId="931" priority="57" stopIfTrue="1" operator="equal">
      <formula>O82</formula>
    </cfRule>
  </conditionalFormatting>
  <conditionalFormatting sqref="AN82">
    <cfRule type="cellIs" dxfId="930" priority="56" stopIfTrue="1" operator="equal">
      <formula>P82</formula>
    </cfRule>
  </conditionalFormatting>
  <conditionalFormatting sqref="AL89">
    <cfRule type="cellIs" dxfId="929" priority="55" stopIfTrue="1" operator="equal">
      <formula>N89</formula>
    </cfRule>
  </conditionalFormatting>
  <conditionalFormatting sqref="AM89">
    <cfRule type="cellIs" dxfId="928" priority="54" stopIfTrue="1" operator="equal">
      <formula>O89</formula>
    </cfRule>
  </conditionalFormatting>
  <conditionalFormatting sqref="AN89">
    <cfRule type="cellIs" dxfId="927" priority="53" stopIfTrue="1" operator="equal">
      <formula>P89</formula>
    </cfRule>
  </conditionalFormatting>
  <conditionalFormatting sqref="AL88">
    <cfRule type="cellIs" dxfId="926" priority="52" stopIfTrue="1" operator="equal">
      <formula>N88</formula>
    </cfRule>
  </conditionalFormatting>
  <conditionalFormatting sqref="AM88">
    <cfRule type="cellIs" dxfId="925" priority="51" stopIfTrue="1" operator="equal">
      <formula>O88</formula>
    </cfRule>
  </conditionalFormatting>
  <conditionalFormatting sqref="AN88">
    <cfRule type="cellIs" dxfId="924" priority="50" stopIfTrue="1" operator="equal">
      <formula>P88</formula>
    </cfRule>
  </conditionalFormatting>
  <conditionalFormatting sqref="AL87">
    <cfRule type="cellIs" dxfId="923" priority="49" stopIfTrue="1" operator="equal">
      <formula>N87</formula>
    </cfRule>
  </conditionalFormatting>
  <conditionalFormatting sqref="AM87">
    <cfRule type="cellIs" dxfId="922" priority="48" stopIfTrue="1" operator="equal">
      <formula>O87</formula>
    </cfRule>
  </conditionalFormatting>
  <conditionalFormatting sqref="AN87">
    <cfRule type="cellIs" dxfId="921" priority="47" stopIfTrue="1" operator="equal">
      <formula>P87</formula>
    </cfRule>
  </conditionalFormatting>
  <conditionalFormatting sqref="AL86">
    <cfRule type="cellIs" dxfId="920" priority="46" stopIfTrue="1" operator="equal">
      <formula>N86</formula>
    </cfRule>
  </conditionalFormatting>
  <conditionalFormatting sqref="AM86">
    <cfRule type="cellIs" dxfId="919" priority="45" stopIfTrue="1" operator="equal">
      <formula>O86</formula>
    </cfRule>
  </conditionalFormatting>
  <conditionalFormatting sqref="AN86">
    <cfRule type="cellIs" dxfId="918" priority="44" stopIfTrue="1" operator="equal">
      <formula>P86</formula>
    </cfRule>
  </conditionalFormatting>
  <conditionalFormatting sqref="AL94">
    <cfRule type="cellIs" dxfId="917" priority="43" stopIfTrue="1" operator="equal">
      <formula>N94</formula>
    </cfRule>
  </conditionalFormatting>
  <conditionalFormatting sqref="AM94">
    <cfRule type="cellIs" dxfId="916" priority="42" stopIfTrue="1" operator="equal">
      <formula>O94</formula>
    </cfRule>
  </conditionalFormatting>
  <conditionalFormatting sqref="AN94">
    <cfRule type="cellIs" dxfId="915" priority="41" stopIfTrue="1" operator="equal">
      <formula>P94</formula>
    </cfRule>
  </conditionalFormatting>
  <conditionalFormatting sqref="AL93">
    <cfRule type="cellIs" dxfId="914" priority="40" stopIfTrue="1" operator="equal">
      <formula>N93</formula>
    </cfRule>
  </conditionalFormatting>
  <conditionalFormatting sqref="AM93">
    <cfRule type="cellIs" dxfId="913" priority="39" stopIfTrue="1" operator="equal">
      <formula>O93</formula>
    </cfRule>
  </conditionalFormatting>
  <conditionalFormatting sqref="AN93">
    <cfRule type="cellIs" dxfId="912" priority="38" stopIfTrue="1" operator="equal">
      <formula>P93</formula>
    </cfRule>
  </conditionalFormatting>
  <conditionalFormatting sqref="AL92">
    <cfRule type="cellIs" dxfId="911" priority="37" stopIfTrue="1" operator="equal">
      <formula>N92</formula>
    </cfRule>
  </conditionalFormatting>
  <conditionalFormatting sqref="AM92">
    <cfRule type="cellIs" dxfId="910" priority="36" stopIfTrue="1" operator="equal">
      <formula>O92</formula>
    </cfRule>
  </conditionalFormatting>
  <conditionalFormatting sqref="AN92">
    <cfRule type="cellIs" dxfId="909" priority="35" stopIfTrue="1" operator="equal">
      <formula>P92</formula>
    </cfRule>
  </conditionalFormatting>
  <conditionalFormatting sqref="AL91">
    <cfRule type="cellIs" dxfId="908" priority="34" stopIfTrue="1" operator="equal">
      <formula>N91</formula>
    </cfRule>
  </conditionalFormatting>
  <conditionalFormatting sqref="AM91">
    <cfRule type="cellIs" dxfId="907" priority="33" stopIfTrue="1" operator="equal">
      <formula>O91</formula>
    </cfRule>
  </conditionalFormatting>
  <conditionalFormatting sqref="AN91">
    <cfRule type="cellIs" dxfId="906" priority="32" stopIfTrue="1" operator="equal">
      <formula>P91</formula>
    </cfRule>
  </conditionalFormatting>
  <conditionalFormatting sqref="AL90">
    <cfRule type="cellIs" dxfId="905" priority="31" stopIfTrue="1" operator="equal">
      <formula>N90</formula>
    </cfRule>
  </conditionalFormatting>
  <conditionalFormatting sqref="AM90">
    <cfRule type="cellIs" dxfId="904" priority="30" stopIfTrue="1" operator="equal">
      <formula>O90</formula>
    </cfRule>
  </conditionalFormatting>
  <conditionalFormatting sqref="AN90">
    <cfRule type="cellIs" dxfId="903" priority="29" stopIfTrue="1" operator="equal">
      <formula>P90</formula>
    </cfRule>
  </conditionalFormatting>
  <conditionalFormatting sqref="AL95:AN95">
    <cfRule type="cellIs" dxfId="902" priority="28" stopIfTrue="1" operator="equal">
      <formula>N95</formula>
    </cfRule>
  </conditionalFormatting>
  <conditionalFormatting sqref="AL97">
    <cfRule type="cellIs" dxfId="901" priority="27" stopIfTrue="1" operator="equal">
      <formula>N97</formula>
    </cfRule>
  </conditionalFormatting>
  <conditionalFormatting sqref="AM97">
    <cfRule type="cellIs" dxfId="900" priority="26" stopIfTrue="1" operator="equal">
      <formula>O97</formula>
    </cfRule>
  </conditionalFormatting>
  <conditionalFormatting sqref="AN97">
    <cfRule type="cellIs" dxfId="899" priority="25" stopIfTrue="1" operator="equal">
      <formula>P97</formula>
    </cfRule>
  </conditionalFormatting>
  <conditionalFormatting sqref="AL96">
    <cfRule type="cellIs" dxfId="898" priority="24" stopIfTrue="1" operator="equal">
      <formula>N96</formula>
    </cfRule>
  </conditionalFormatting>
  <conditionalFormatting sqref="AM96">
    <cfRule type="cellIs" dxfId="897" priority="23" stopIfTrue="1" operator="equal">
      <formula>O96</formula>
    </cfRule>
  </conditionalFormatting>
  <conditionalFormatting sqref="AN96">
    <cfRule type="cellIs" dxfId="896" priority="22" stopIfTrue="1" operator="equal">
      <formula>P96</formula>
    </cfRule>
  </conditionalFormatting>
  <conditionalFormatting sqref="AL100">
    <cfRule type="cellIs" dxfId="895" priority="21" stopIfTrue="1" operator="equal">
      <formula>N100</formula>
    </cfRule>
  </conditionalFormatting>
  <conditionalFormatting sqref="AM100">
    <cfRule type="cellIs" dxfId="894" priority="20" stopIfTrue="1" operator="equal">
      <formula>O100</formula>
    </cfRule>
  </conditionalFormatting>
  <conditionalFormatting sqref="AN100">
    <cfRule type="cellIs" dxfId="893" priority="19" stopIfTrue="1" operator="equal">
      <formula>P100</formula>
    </cfRule>
  </conditionalFormatting>
  <conditionalFormatting sqref="AL99">
    <cfRule type="cellIs" dxfId="892" priority="18" stopIfTrue="1" operator="equal">
      <formula>N99</formula>
    </cfRule>
  </conditionalFormatting>
  <conditionalFormatting sqref="AM99">
    <cfRule type="cellIs" dxfId="891" priority="17" stopIfTrue="1" operator="equal">
      <formula>O99</formula>
    </cfRule>
  </conditionalFormatting>
  <conditionalFormatting sqref="AN99">
    <cfRule type="cellIs" dxfId="890" priority="16" stopIfTrue="1" operator="equal">
      <formula>P99</formula>
    </cfRule>
  </conditionalFormatting>
  <conditionalFormatting sqref="AL98">
    <cfRule type="cellIs" dxfId="889" priority="15" stopIfTrue="1" operator="equal">
      <formula>N98</formula>
    </cfRule>
  </conditionalFormatting>
  <conditionalFormatting sqref="AM98">
    <cfRule type="cellIs" dxfId="888" priority="14" stopIfTrue="1" operator="equal">
      <formula>O98</formula>
    </cfRule>
  </conditionalFormatting>
  <conditionalFormatting sqref="AN98">
    <cfRule type="cellIs" dxfId="887" priority="13" stopIfTrue="1" operator="equal">
      <formula>P98</formula>
    </cfRule>
  </conditionalFormatting>
  <conditionalFormatting sqref="AL102">
    <cfRule type="cellIs" dxfId="886" priority="12" stopIfTrue="1" operator="equal">
      <formula>N102</formula>
    </cfRule>
  </conditionalFormatting>
  <conditionalFormatting sqref="AM102">
    <cfRule type="cellIs" dxfId="885" priority="11" stopIfTrue="1" operator="equal">
      <formula>O102</formula>
    </cfRule>
  </conditionalFormatting>
  <conditionalFormatting sqref="AN102">
    <cfRule type="cellIs" dxfId="884" priority="10" stopIfTrue="1" operator="equal">
      <formula>P102</formula>
    </cfRule>
  </conditionalFormatting>
  <conditionalFormatting sqref="AL101">
    <cfRule type="cellIs" dxfId="883" priority="9" stopIfTrue="1" operator="equal">
      <formula>N101</formula>
    </cfRule>
  </conditionalFormatting>
  <conditionalFormatting sqref="AM101">
    <cfRule type="cellIs" dxfId="882" priority="8" stopIfTrue="1" operator="equal">
      <formula>O101</formula>
    </cfRule>
  </conditionalFormatting>
  <conditionalFormatting sqref="AN101">
    <cfRule type="cellIs" dxfId="881" priority="7" stopIfTrue="1" operator="equal">
      <formula>P101</formula>
    </cfRule>
  </conditionalFormatting>
  <conditionalFormatting sqref="AL104">
    <cfRule type="cellIs" dxfId="880" priority="6" stopIfTrue="1" operator="equal">
      <formula>N104</formula>
    </cfRule>
  </conditionalFormatting>
  <conditionalFormatting sqref="AM104">
    <cfRule type="cellIs" dxfId="879" priority="5" stopIfTrue="1" operator="equal">
      <formula>O104</formula>
    </cfRule>
  </conditionalFormatting>
  <conditionalFormatting sqref="AN104">
    <cfRule type="cellIs" dxfId="878" priority="4" stopIfTrue="1" operator="equal">
      <formula>P104</formula>
    </cfRule>
  </conditionalFormatting>
  <conditionalFormatting sqref="AL103">
    <cfRule type="cellIs" dxfId="877" priority="3" stopIfTrue="1" operator="equal">
      <formula>N103</formula>
    </cfRule>
  </conditionalFormatting>
  <conditionalFormatting sqref="AM103">
    <cfRule type="cellIs" dxfId="876" priority="2" stopIfTrue="1" operator="equal">
      <formula>O103</formula>
    </cfRule>
  </conditionalFormatting>
  <conditionalFormatting sqref="AN103">
    <cfRule type="cellIs" dxfId="875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8" fitToHeight="0" orientation="landscape" r:id="rId1"/>
  <headerFooter alignWithMargins="0">
    <oddHeader>&amp;LTRIBUNAL REGIONAL DO TRABALHO DA 24ª REGIÃO&amp;CREFORMA DA VARA DO TRABALHO DE MUNDO NOVO/MS&amp;R&amp;P/&amp;N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5" ySplit="17" topLeftCell="N147" activePane="bottomRight" state="frozen"/>
      <selection activeCell="T14" sqref="T14"/>
      <selection pane="topRight" activeCell="T14" sqref="T14"/>
      <selection pane="bottomLeft" activeCell="T14" sqref="T14"/>
      <selection pane="bottomRight" sqref="A1:XFD1048576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bestFit="1" customWidth="1"/>
    <col min="10" max="10" width="15.5703125" style="6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customWidth="1"/>
    <col min="20" max="20" width="25.140625" style="269" customWidth="1"/>
    <col min="21" max="21" width="14" style="279" bestFit="1" customWidth="1"/>
    <col min="22" max="22" width="9.140625" style="279"/>
    <col min="23" max="23" width="13.28515625" style="279" customWidth="1"/>
    <col min="24" max="26" width="12" style="269" customWidth="1"/>
    <col min="27" max="27" width="15.140625" style="269" customWidth="1"/>
    <col min="28" max="29" width="12" style="269" customWidth="1"/>
    <col min="30" max="30" width="13" style="269" customWidth="1"/>
    <col min="31" max="31" width="15.7109375" style="269" customWidth="1"/>
    <col min="32" max="32" width="12" style="269" customWidth="1"/>
    <col min="33" max="33" width="12.140625" style="269" customWidth="1"/>
    <col min="34" max="34" width="13" style="269" customWidth="1"/>
    <col min="35" max="35" width="16" style="269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655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660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108814.83000000002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315" t="s">
        <v>298</v>
      </c>
      <c r="Y11" s="315"/>
      <c r="Z11" s="315"/>
      <c r="AA11" s="315"/>
      <c r="AB11" s="315" t="s">
        <v>299</v>
      </c>
      <c r="AC11" s="315"/>
      <c r="AD11" s="315"/>
      <c r="AE11" s="315"/>
      <c r="AF11" s="315" t="s">
        <v>507</v>
      </c>
      <c r="AG11" s="315"/>
      <c r="AH11" s="315"/>
      <c r="AI11" s="315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$E$13</f>
        <v>0.3044</v>
      </c>
      <c r="K20" s="7">
        <f t="shared" ref="K20:L23" si="0">ROUND(G20*(1+$J20),2)</f>
        <v>0</v>
      </c>
      <c r="L20" s="7">
        <f t="shared" si="0"/>
        <v>305.14999999999998</v>
      </c>
      <c r="M20" s="7">
        <f>K20+L20</f>
        <v>305.14999999999998</v>
      </c>
      <c r="N20" s="7">
        <f t="shared" ref="N20:O23" si="1">ROUND($E20*K20,2)</f>
        <v>0</v>
      </c>
      <c r="O20" s="7">
        <f t="shared" si="1"/>
        <v>305.14999999999998</v>
      </c>
      <c r="P20" s="7">
        <f>SUM(N20:O20)</f>
        <v>305.14999999999998</v>
      </c>
      <c r="Q20" s="219">
        <f>P20/$T$6</f>
        <v>2.8043052587593065E-3</v>
      </c>
      <c r="R20" s="219">
        <f>R19+Q20</f>
        <v>2.8043052587593065E-3</v>
      </c>
      <c r="S20" s="171" t="s">
        <v>369</v>
      </c>
      <c r="T20" s="17"/>
      <c r="X20" s="158">
        <v>1</v>
      </c>
      <c r="Y20" s="159">
        <f>TRUNC($X20*N20,2)</f>
        <v>0</v>
      </c>
      <c r="Z20" s="159">
        <f>TRUNC($X20*O20,2)</f>
        <v>305.14999999999998</v>
      </c>
      <c r="AA20" s="159">
        <f>Y20+Z20</f>
        <v>305.14999999999998</v>
      </c>
      <c r="AB20" s="174"/>
      <c r="AC20" s="174"/>
      <c r="AD20" s="174"/>
      <c r="AE20" s="174"/>
      <c r="AF20" s="174"/>
      <c r="AG20" s="174"/>
      <c r="AH20" s="174"/>
      <c r="AI20" s="174"/>
      <c r="AK20" s="81">
        <f t="shared" ref="AK20:AN23" si="2">X20+AB20+AF20</f>
        <v>1</v>
      </c>
      <c r="AL20" s="84">
        <f t="shared" si="2"/>
        <v>0</v>
      </c>
      <c r="AM20" s="84">
        <f t="shared" si="2"/>
        <v>305.14999999999998</v>
      </c>
      <c r="AN20" s="84">
        <f t="shared" si="2"/>
        <v>305.14999999999998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$E$13</f>
        <v>0.3044</v>
      </c>
      <c r="K21" s="7">
        <f t="shared" si="0"/>
        <v>20.64</v>
      </c>
      <c r="L21" s="7">
        <f t="shared" si="0"/>
        <v>2.13</v>
      </c>
      <c r="M21" s="7">
        <f>K21+L21</f>
        <v>22.77</v>
      </c>
      <c r="N21" s="7">
        <f t="shared" si="1"/>
        <v>4540.8</v>
      </c>
      <c r="O21" s="7">
        <f t="shared" si="1"/>
        <v>468.6</v>
      </c>
      <c r="P21" s="7">
        <f>SUM(N21:O21)</f>
        <v>5009.4000000000005</v>
      </c>
      <c r="Q21" s="219">
        <f>P21/$T$6</f>
        <v>4.6036004467405772E-2</v>
      </c>
      <c r="R21" s="219">
        <f>R20+Q21</f>
        <v>4.8840309726165078E-2</v>
      </c>
      <c r="S21" s="220" t="s">
        <v>332</v>
      </c>
      <c r="T21" s="17"/>
      <c r="X21" s="158">
        <v>1</v>
      </c>
      <c r="Y21" s="159">
        <f>TRUNC($X21*N21,2)</f>
        <v>4540.8</v>
      </c>
      <c r="Z21" s="159">
        <f>TRUNC($X21*O21,2)</f>
        <v>468.6</v>
      </c>
      <c r="AA21" s="159">
        <f>Y21+Z21</f>
        <v>5009.4000000000005</v>
      </c>
      <c r="AB21" s="174"/>
      <c r="AC21" s="174"/>
      <c r="AD21" s="174"/>
      <c r="AE21" s="174"/>
      <c r="AF21" s="174"/>
      <c r="AG21" s="174"/>
      <c r="AH21" s="174"/>
      <c r="AI21" s="174"/>
      <c r="AK21" s="81">
        <f t="shared" si="2"/>
        <v>1</v>
      </c>
      <c r="AL21" s="84">
        <f t="shared" si="2"/>
        <v>4540.8</v>
      </c>
      <c r="AM21" s="84">
        <f t="shared" si="2"/>
        <v>468.6</v>
      </c>
      <c r="AN21" s="84">
        <f t="shared" si="2"/>
        <v>5009.4000000000005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$E$13</f>
        <v>0.3044</v>
      </c>
      <c r="K22" s="7">
        <f t="shared" si="0"/>
        <v>26.74</v>
      </c>
      <c r="L22" s="7">
        <f t="shared" si="0"/>
        <v>387.69</v>
      </c>
      <c r="M22" s="7">
        <f>K22+L22</f>
        <v>414.43</v>
      </c>
      <c r="N22" s="7">
        <f t="shared" si="1"/>
        <v>80.22</v>
      </c>
      <c r="O22" s="7">
        <f t="shared" si="1"/>
        <v>1163.07</v>
      </c>
      <c r="P22" s="7">
        <f>SUM(N22:O22)</f>
        <v>1243.29</v>
      </c>
      <c r="Q22" s="219">
        <f>P22/$T$6</f>
        <v>1.1425740406891228E-2</v>
      </c>
      <c r="R22" s="219">
        <f>R21+Q22</f>
        <v>6.0266050133056304E-2</v>
      </c>
      <c r="S22" s="221" t="s">
        <v>356</v>
      </c>
      <c r="T22" s="17"/>
      <c r="X22" s="158">
        <v>1</v>
      </c>
      <c r="Y22" s="159">
        <f t="shared" ref="Y22:Z23" si="4">TRUNC($X22*N22,2)</f>
        <v>80.22</v>
      </c>
      <c r="Z22" s="159">
        <f t="shared" si="4"/>
        <v>1163.07</v>
      </c>
      <c r="AA22" s="159">
        <f>Y22+Z22</f>
        <v>1243.29</v>
      </c>
      <c r="AB22" s="174"/>
      <c r="AC22" s="174"/>
      <c r="AD22" s="174"/>
      <c r="AE22" s="174"/>
      <c r="AF22" s="174"/>
      <c r="AG22" s="174"/>
      <c r="AH22" s="174"/>
      <c r="AI22" s="174"/>
      <c r="AK22" s="81">
        <f t="shared" si="2"/>
        <v>1</v>
      </c>
      <c r="AL22" s="84">
        <f t="shared" si="2"/>
        <v>80.22</v>
      </c>
      <c r="AM22" s="84">
        <f t="shared" si="2"/>
        <v>1163.07</v>
      </c>
      <c r="AN22" s="84">
        <f t="shared" si="2"/>
        <v>1243.29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$E$13</f>
        <v>0.3044</v>
      </c>
      <c r="K23" s="7">
        <f t="shared" si="0"/>
        <v>2645.4</v>
      </c>
      <c r="L23" s="7">
        <f t="shared" si="0"/>
        <v>35.86</v>
      </c>
      <c r="M23" s="7">
        <f>K23+L23</f>
        <v>2681.26</v>
      </c>
      <c r="N23" s="7">
        <f t="shared" si="1"/>
        <v>2645.4</v>
      </c>
      <c r="O23" s="7">
        <f t="shared" si="1"/>
        <v>35.86</v>
      </c>
      <c r="P23" s="7">
        <f>SUM(N23:O23)</f>
        <v>2681.26</v>
      </c>
      <c r="Q23" s="219">
        <f>P23/$T$6</f>
        <v>2.4640575186305028E-2</v>
      </c>
      <c r="R23" s="219">
        <f>R22+Q23</f>
        <v>8.4906625319361329E-2</v>
      </c>
      <c r="S23" s="220" t="s">
        <v>332</v>
      </c>
      <c r="T23" s="157">
        <f>P23</f>
        <v>2681.26</v>
      </c>
      <c r="X23" s="158">
        <v>1</v>
      </c>
      <c r="Y23" s="159">
        <f t="shared" si="4"/>
        <v>2645.4</v>
      </c>
      <c r="Z23" s="159">
        <f t="shared" si="4"/>
        <v>35.86</v>
      </c>
      <c r="AA23" s="159">
        <f>Y23+Z23</f>
        <v>2681.26</v>
      </c>
      <c r="AB23" s="174"/>
      <c r="AC23" s="174"/>
      <c r="AD23" s="174"/>
      <c r="AE23" s="174"/>
      <c r="AF23" s="174"/>
      <c r="AG23" s="174"/>
      <c r="AH23" s="174"/>
      <c r="AI23" s="174"/>
      <c r="AK23" s="81">
        <f t="shared" si="2"/>
        <v>1</v>
      </c>
      <c r="AL23" s="84">
        <f t="shared" si="2"/>
        <v>2645.4</v>
      </c>
      <c r="AM23" s="84">
        <f t="shared" si="2"/>
        <v>35.86</v>
      </c>
      <c r="AN23" s="84">
        <f t="shared" si="2"/>
        <v>2681.26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7266.42</v>
      </c>
      <c r="O24" s="89">
        <f>SUM(O20:O23)</f>
        <v>1972.6799999999998</v>
      </c>
      <c r="P24" s="89">
        <f>SUM(P20:P23)</f>
        <v>9239.1</v>
      </c>
      <c r="Q24" s="279"/>
      <c r="R24" s="279"/>
      <c r="S24" s="279"/>
      <c r="T24" s="3"/>
      <c r="U24" s="170">
        <f>P24</f>
        <v>9239.1</v>
      </c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$E$13</f>
        <v>0.3044</v>
      </c>
      <c r="K27" s="7">
        <f t="shared" ref="K27:L29" si="5">ROUND(G27*(1+$J27),2)</f>
        <v>102.84</v>
      </c>
      <c r="L27" s="7">
        <f t="shared" si="5"/>
        <v>1.53</v>
      </c>
      <c r="M27" s="7">
        <f>K27+L27</f>
        <v>104.37</v>
      </c>
      <c r="N27" s="7">
        <f t="shared" ref="N27:O29" si="6">ROUND($E27*K27,2)</f>
        <v>7404.48</v>
      </c>
      <c r="O27" s="7">
        <f t="shared" si="6"/>
        <v>110.16</v>
      </c>
      <c r="P27" s="7">
        <f>SUM(N27:O27)</f>
        <v>7514.6399999999994</v>
      </c>
      <c r="Q27" s="219">
        <f>P27/$T$6</f>
        <v>6.9058969259980452E-2</v>
      </c>
      <c r="R27" s="219">
        <f>R26+Q27</f>
        <v>6.9058969259980452E-2</v>
      </c>
      <c r="S27" s="220" t="s">
        <v>332</v>
      </c>
      <c r="T27" s="17"/>
      <c r="X27" s="158">
        <v>1</v>
      </c>
      <c r="Y27" s="159">
        <f t="shared" ref="Y27:Z29" si="7">TRUNC($X27*N27,2)</f>
        <v>7404.48</v>
      </c>
      <c r="Z27" s="159">
        <f t="shared" si="7"/>
        <v>110.16</v>
      </c>
      <c r="AA27" s="159">
        <f t="shared" ref="AA27:AA29" si="8">Y27+Z27</f>
        <v>7514.6399999999994</v>
      </c>
      <c r="AB27" s="174"/>
      <c r="AC27" s="174"/>
      <c r="AD27" s="174"/>
      <c r="AE27" s="174"/>
      <c r="AF27" s="174"/>
      <c r="AG27" s="174"/>
      <c r="AH27" s="174"/>
      <c r="AI27" s="174"/>
      <c r="AK27" s="81">
        <f t="shared" ref="AK27:AN29" si="9">X27+AB27+AF27</f>
        <v>1</v>
      </c>
      <c r="AL27" s="84">
        <f t="shared" si="9"/>
        <v>7404.48</v>
      </c>
      <c r="AM27" s="84">
        <f t="shared" si="9"/>
        <v>110.16</v>
      </c>
      <c r="AN27" s="84">
        <f t="shared" si="9"/>
        <v>7514.6399999999994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$E$13</f>
        <v>0.3044</v>
      </c>
      <c r="K28" s="7">
        <f t="shared" si="5"/>
        <v>106.35</v>
      </c>
      <c r="L28" s="7">
        <f t="shared" si="5"/>
        <v>1.53</v>
      </c>
      <c r="M28" s="7">
        <f>K28+L28</f>
        <v>107.88</v>
      </c>
      <c r="N28" s="7">
        <f t="shared" si="6"/>
        <v>5317.5</v>
      </c>
      <c r="O28" s="7">
        <f t="shared" si="6"/>
        <v>76.5</v>
      </c>
      <c r="P28" s="7">
        <f>SUM(N28:O28)</f>
        <v>5394</v>
      </c>
      <c r="Q28" s="219">
        <f>P28/$T$6</f>
        <v>4.9570449174988367E-2</v>
      </c>
      <c r="R28" s="219">
        <f>R27+Q28</f>
        <v>0.11862941843496883</v>
      </c>
      <c r="S28" s="220" t="s">
        <v>332</v>
      </c>
      <c r="T28" s="157">
        <f>P28</f>
        <v>5394</v>
      </c>
      <c r="X28" s="158">
        <v>1</v>
      </c>
      <c r="Y28" s="159">
        <f t="shared" si="7"/>
        <v>5317.5</v>
      </c>
      <c r="Z28" s="159">
        <f t="shared" si="7"/>
        <v>76.5</v>
      </c>
      <c r="AA28" s="159">
        <f t="shared" si="8"/>
        <v>5394</v>
      </c>
      <c r="AB28" s="174"/>
      <c r="AC28" s="174"/>
      <c r="AD28" s="174"/>
      <c r="AE28" s="174"/>
      <c r="AF28" s="174"/>
      <c r="AG28" s="174"/>
      <c r="AH28" s="174"/>
      <c r="AI28" s="174"/>
      <c r="AK28" s="81">
        <f t="shared" si="9"/>
        <v>1</v>
      </c>
      <c r="AL28" s="84">
        <f t="shared" si="9"/>
        <v>5317.5</v>
      </c>
      <c r="AM28" s="84">
        <f t="shared" si="9"/>
        <v>76.5</v>
      </c>
      <c r="AN28" s="84">
        <f t="shared" si="9"/>
        <v>5394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$E$13</f>
        <v>0.3044</v>
      </c>
      <c r="K29" s="7">
        <f t="shared" si="5"/>
        <v>20.04</v>
      </c>
      <c r="L29" s="7">
        <f t="shared" si="5"/>
        <v>1.55</v>
      </c>
      <c r="M29" s="7">
        <f>K29+L29</f>
        <v>21.59</v>
      </c>
      <c r="N29" s="7">
        <f t="shared" si="6"/>
        <v>4408.8</v>
      </c>
      <c r="O29" s="7">
        <f t="shared" si="6"/>
        <v>341</v>
      </c>
      <c r="P29" s="7">
        <f>SUM(N29:O29)</f>
        <v>4749.8</v>
      </c>
      <c r="Q29" s="219">
        <f>P29/$T$6</f>
        <v>4.3650300239406699E-2</v>
      </c>
      <c r="R29" s="219">
        <f>R28+Q29</f>
        <v>0.16227971867437552</v>
      </c>
      <c r="S29" s="220" t="s">
        <v>332</v>
      </c>
      <c r="T29" s="157">
        <f>P29</f>
        <v>4749.8</v>
      </c>
      <c r="X29" s="158">
        <v>1</v>
      </c>
      <c r="Y29" s="159">
        <f t="shared" si="7"/>
        <v>4408.8</v>
      </c>
      <c r="Z29" s="159">
        <f t="shared" si="7"/>
        <v>341</v>
      </c>
      <c r="AA29" s="159">
        <f t="shared" si="8"/>
        <v>4749.8</v>
      </c>
      <c r="AB29" s="174"/>
      <c r="AC29" s="174"/>
      <c r="AD29" s="174"/>
      <c r="AE29" s="174"/>
      <c r="AF29" s="174"/>
      <c r="AG29" s="174"/>
      <c r="AH29" s="174"/>
      <c r="AI29" s="174"/>
      <c r="AK29" s="81">
        <f t="shared" si="9"/>
        <v>1</v>
      </c>
      <c r="AL29" s="84">
        <f t="shared" si="9"/>
        <v>4408.8</v>
      </c>
      <c r="AM29" s="84">
        <f t="shared" si="9"/>
        <v>341</v>
      </c>
      <c r="AN29" s="84">
        <f t="shared" si="9"/>
        <v>4749.8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17130.78</v>
      </c>
      <c r="O30" s="89">
        <f>SUM(O27:O29)</f>
        <v>527.66</v>
      </c>
      <c r="P30" s="89">
        <f>SUM(P27:P29)</f>
        <v>17658.439999999999</v>
      </c>
      <c r="Q30" s="279"/>
      <c r="R30" s="279"/>
      <c r="S30" s="279"/>
      <c r="T30" s="3"/>
      <c r="U30" s="170">
        <f>P30</f>
        <v>17658.439999999999</v>
      </c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$E$13</f>
        <v>0.3044</v>
      </c>
      <c r="K33" s="7">
        <f t="shared" ref="K33:L37" si="11">ROUND(G33*(1+$J33),2)</f>
        <v>0</v>
      </c>
      <c r="L33" s="7">
        <f t="shared" si="11"/>
        <v>195.66</v>
      </c>
      <c r="M33" s="7">
        <f>K33+L33</f>
        <v>195.66</v>
      </c>
      <c r="N33" s="7">
        <f t="shared" ref="N33:O37" si="12">ROUND($E33*K33,2)</f>
        <v>0</v>
      </c>
      <c r="O33" s="7">
        <f t="shared" si="12"/>
        <v>978.3</v>
      </c>
      <c r="P33" s="7">
        <f>SUM(N33:O33)</f>
        <v>978.3</v>
      </c>
      <c r="Q33" s="219">
        <f>P33/$T$6</f>
        <v>8.9905024894125166E-3</v>
      </c>
      <c r="R33" s="219">
        <f>R32+Q33</f>
        <v>8.9905024894125166E-3</v>
      </c>
      <c r="S33" s="221" t="s">
        <v>356</v>
      </c>
      <c r="T33" s="17"/>
      <c r="X33" s="158">
        <v>1</v>
      </c>
      <c r="Y33" s="159">
        <f t="shared" ref="Y33:Z37" si="13">TRUNC($X33*N33,2)</f>
        <v>0</v>
      </c>
      <c r="Z33" s="159">
        <f t="shared" si="13"/>
        <v>978.3</v>
      </c>
      <c r="AA33" s="159">
        <f t="shared" ref="AA33:AA37" si="14">Y33+Z33</f>
        <v>978.3</v>
      </c>
      <c r="AB33" s="174"/>
      <c r="AC33" s="174"/>
      <c r="AD33" s="174"/>
      <c r="AE33" s="174"/>
      <c r="AF33" s="174"/>
      <c r="AG33" s="174"/>
      <c r="AH33" s="174"/>
      <c r="AI33" s="174"/>
      <c r="AK33" s="81">
        <f t="shared" ref="AK33:AN37" si="15">X33+AB33+AF33</f>
        <v>1</v>
      </c>
      <c r="AL33" s="84">
        <f t="shared" si="15"/>
        <v>0</v>
      </c>
      <c r="AM33" s="84">
        <f t="shared" si="15"/>
        <v>978.3</v>
      </c>
      <c r="AN33" s="84">
        <f t="shared" si="15"/>
        <v>978.3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$E$13</f>
        <v>0.3044</v>
      </c>
      <c r="K34" s="7">
        <f t="shared" si="11"/>
        <v>10.11</v>
      </c>
      <c r="L34" s="7">
        <f t="shared" si="11"/>
        <v>0</v>
      </c>
      <c r="M34" s="7">
        <f>K34+L34</f>
        <v>10.11</v>
      </c>
      <c r="N34" s="7">
        <f t="shared" si="12"/>
        <v>202.2</v>
      </c>
      <c r="O34" s="7">
        <f t="shared" si="12"/>
        <v>0</v>
      </c>
      <c r="P34" s="7">
        <f>SUM(N34:O34)</f>
        <v>202.2</v>
      </c>
      <c r="Q34" s="219">
        <f>P34/$T$6</f>
        <v>1.8582025997743135E-3</v>
      </c>
      <c r="R34" s="219">
        <f>R33+Q34</f>
        <v>1.084870508918683E-2</v>
      </c>
      <c r="S34" s="171" t="s">
        <v>369</v>
      </c>
      <c r="T34" s="17"/>
      <c r="X34" s="158">
        <v>1</v>
      </c>
      <c r="Y34" s="159">
        <f t="shared" si="13"/>
        <v>202.2</v>
      </c>
      <c r="Z34" s="159">
        <f t="shared" si="13"/>
        <v>0</v>
      </c>
      <c r="AA34" s="159">
        <f t="shared" si="14"/>
        <v>202.2</v>
      </c>
      <c r="AB34" s="174"/>
      <c r="AC34" s="174"/>
      <c r="AD34" s="174"/>
      <c r="AE34" s="174"/>
      <c r="AF34" s="174"/>
      <c r="AG34" s="174"/>
      <c r="AH34" s="174"/>
      <c r="AI34" s="174"/>
      <c r="AK34" s="81">
        <f t="shared" si="15"/>
        <v>1</v>
      </c>
      <c r="AL34" s="84">
        <f t="shared" si="15"/>
        <v>202.2</v>
      </c>
      <c r="AM34" s="84">
        <f t="shared" si="15"/>
        <v>0</v>
      </c>
      <c r="AN34" s="84">
        <f t="shared" si="15"/>
        <v>202.2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$E$13</f>
        <v>0.3044</v>
      </c>
      <c r="K35" s="7">
        <f t="shared" si="11"/>
        <v>770.95</v>
      </c>
      <c r="L35" s="7">
        <f t="shared" si="11"/>
        <v>1244.19</v>
      </c>
      <c r="M35" s="7">
        <f>K35+L35</f>
        <v>2015.14</v>
      </c>
      <c r="N35" s="7">
        <f t="shared" si="12"/>
        <v>1541.9</v>
      </c>
      <c r="O35" s="7">
        <f t="shared" si="12"/>
        <v>2488.38</v>
      </c>
      <c r="P35" s="7">
        <f>SUM(N35:O35)</f>
        <v>4030.28</v>
      </c>
      <c r="Q35" s="219">
        <f>P35/$T$6</f>
        <v>3.7037966240447188E-2</v>
      </c>
      <c r="R35" s="219">
        <f>R34+Q35</f>
        <v>4.788667132963402E-2</v>
      </c>
      <c r="S35" s="220" t="s">
        <v>332</v>
      </c>
      <c r="T35" s="17"/>
      <c r="X35" s="158">
        <v>1</v>
      </c>
      <c r="Y35" s="159">
        <f t="shared" si="13"/>
        <v>1541.9</v>
      </c>
      <c r="Z35" s="159">
        <f t="shared" si="13"/>
        <v>2488.38</v>
      </c>
      <c r="AA35" s="159">
        <f t="shared" si="14"/>
        <v>4030.28</v>
      </c>
      <c r="AB35" s="174"/>
      <c r="AC35" s="174"/>
      <c r="AD35" s="174"/>
      <c r="AE35" s="174"/>
      <c r="AF35" s="174"/>
      <c r="AG35" s="174"/>
      <c r="AH35" s="174"/>
      <c r="AI35" s="174"/>
      <c r="AK35" s="81">
        <f t="shared" si="15"/>
        <v>1</v>
      </c>
      <c r="AL35" s="84">
        <f t="shared" si="15"/>
        <v>1541.9</v>
      </c>
      <c r="AM35" s="84">
        <f t="shared" si="15"/>
        <v>2488.38</v>
      </c>
      <c r="AN35" s="84">
        <f t="shared" si="15"/>
        <v>4030.28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$E$13</f>
        <v>0.3044</v>
      </c>
      <c r="K36" s="7">
        <f t="shared" si="11"/>
        <v>0.28999999999999998</v>
      </c>
      <c r="L36" s="7">
        <f t="shared" si="11"/>
        <v>0.22</v>
      </c>
      <c r="M36" s="7">
        <f>K36+L36</f>
        <v>0.51</v>
      </c>
      <c r="N36" s="7">
        <f t="shared" si="12"/>
        <v>121.8</v>
      </c>
      <c r="O36" s="7">
        <f t="shared" si="12"/>
        <v>92.4</v>
      </c>
      <c r="P36" s="7">
        <f>SUM(N36:O36)</f>
        <v>214.2</v>
      </c>
      <c r="Q36" s="219">
        <f>P36/$T$6</f>
        <v>1.9684816858143322E-3</v>
      </c>
      <c r="R36" s="219">
        <f>R35+Q36</f>
        <v>4.985515301544835E-2</v>
      </c>
      <c r="S36" s="171" t="s">
        <v>369</v>
      </c>
      <c r="T36" s="157"/>
      <c r="X36" s="158">
        <v>1</v>
      </c>
      <c r="Y36" s="159">
        <f t="shared" si="13"/>
        <v>121.8</v>
      </c>
      <c r="Z36" s="159">
        <f t="shared" si="13"/>
        <v>92.4</v>
      </c>
      <c r="AA36" s="159">
        <f t="shared" si="14"/>
        <v>214.2</v>
      </c>
      <c r="AB36" s="174"/>
      <c r="AC36" s="174"/>
      <c r="AD36" s="174"/>
      <c r="AE36" s="174"/>
      <c r="AF36" s="174"/>
      <c r="AG36" s="174"/>
      <c r="AH36" s="174"/>
      <c r="AI36" s="174"/>
      <c r="AK36" s="81">
        <f t="shared" si="15"/>
        <v>1</v>
      </c>
      <c r="AL36" s="84">
        <f t="shared" si="15"/>
        <v>121.8</v>
      </c>
      <c r="AM36" s="84">
        <f t="shared" si="15"/>
        <v>92.4</v>
      </c>
      <c r="AN36" s="84">
        <f t="shared" si="15"/>
        <v>214.2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$E$13</f>
        <v>0.3044</v>
      </c>
      <c r="K37" s="7">
        <f t="shared" si="11"/>
        <v>0</v>
      </c>
      <c r="L37" s="7">
        <f t="shared" si="11"/>
        <v>346.97</v>
      </c>
      <c r="M37" s="7">
        <f>K37+L37</f>
        <v>346.97</v>
      </c>
      <c r="N37" s="7">
        <f t="shared" si="12"/>
        <v>0</v>
      </c>
      <c r="O37" s="7">
        <f t="shared" si="12"/>
        <v>346.97</v>
      </c>
      <c r="P37" s="7">
        <f>SUM(N37:O37)</f>
        <v>346.97</v>
      </c>
      <c r="Q37" s="219">
        <f>P37/$T$6</f>
        <v>3.1886278736087716E-3</v>
      </c>
      <c r="R37" s="219">
        <f>R36+Q37</f>
        <v>5.3043780889057118E-2</v>
      </c>
      <c r="S37" s="171" t="s">
        <v>369</v>
      </c>
      <c r="T37" s="157"/>
      <c r="X37" s="158">
        <v>1</v>
      </c>
      <c r="Y37" s="159">
        <f t="shared" si="13"/>
        <v>0</v>
      </c>
      <c r="Z37" s="159">
        <f t="shared" si="13"/>
        <v>346.97</v>
      </c>
      <c r="AA37" s="159">
        <f t="shared" si="14"/>
        <v>346.97</v>
      </c>
      <c r="AB37" s="174"/>
      <c r="AC37" s="174"/>
      <c r="AD37" s="174"/>
      <c r="AE37" s="174"/>
      <c r="AF37" s="174"/>
      <c r="AG37" s="174"/>
      <c r="AH37" s="174"/>
      <c r="AI37" s="174"/>
      <c r="AK37" s="81">
        <f t="shared" si="15"/>
        <v>1</v>
      </c>
      <c r="AL37" s="84">
        <f t="shared" si="15"/>
        <v>0</v>
      </c>
      <c r="AM37" s="84">
        <f t="shared" si="15"/>
        <v>346.97</v>
      </c>
      <c r="AN37" s="84">
        <f t="shared" si="15"/>
        <v>346.97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1865.9</v>
      </c>
      <c r="O38" s="89">
        <f>SUM(O33:O37)</f>
        <v>3906.05</v>
      </c>
      <c r="P38" s="89">
        <f>SUM(P33:P37)</f>
        <v>5771.9500000000007</v>
      </c>
      <c r="Q38" s="279"/>
      <c r="R38" s="279"/>
      <c r="S38" s="279"/>
      <c r="T38" s="3"/>
      <c r="U38" s="170">
        <f>P38</f>
        <v>5771.9500000000007</v>
      </c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58">
        <v>1</v>
      </c>
      <c r="Y41" s="159">
        <f t="shared" ref="Y41:Z41" si="17">TRUNC($X41*N41,2)</f>
        <v>0</v>
      </c>
      <c r="Z41" s="159">
        <f t="shared" si="17"/>
        <v>0</v>
      </c>
      <c r="AA41" s="159">
        <f t="shared" ref="AA41" si="18">Y41+Z41</f>
        <v>0</v>
      </c>
      <c r="AB41" s="174"/>
      <c r="AC41" s="174"/>
      <c r="AD41" s="174"/>
      <c r="AE41" s="174"/>
      <c r="AF41" s="174"/>
      <c r="AG41" s="174"/>
      <c r="AH41" s="174"/>
      <c r="AI41" s="174"/>
      <c r="AK41" s="81">
        <f t="shared" ref="AK41:AN41" si="19">X41+AB41+AF41</f>
        <v>1</v>
      </c>
      <c r="AL41" s="84">
        <f t="shared" si="19"/>
        <v>0</v>
      </c>
      <c r="AM41" s="84">
        <f t="shared" si="19"/>
        <v>0</v>
      </c>
      <c r="AN41" s="84">
        <f t="shared" si="19"/>
        <v>0</v>
      </c>
      <c r="AP41" s="194">
        <f t="shared" ref="AP41:AR41" si="20">N41-AL41</f>
        <v>0</v>
      </c>
      <c r="AQ41" s="194">
        <f t="shared" si="20"/>
        <v>0</v>
      </c>
      <c r="AR41" s="194">
        <f t="shared" si="20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$E$13</f>
        <v>0.3044</v>
      </c>
      <c r="K45" s="7">
        <f t="shared" ref="K45:L48" si="21">ROUND(G45*(1+$J45),2)</f>
        <v>5</v>
      </c>
      <c r="L45" s="7">
        <f t="shared" si="21"/>
        <v>1.71</v>
      </c>
      <c r="M45" s="7">
        <f>K45+L45</f>
        <v>6.71</v>
      </c>
      <c r="N45" s="7">
        <f t="shared" ref="N45:O48" si="22">ROUND($E45*K45,2)</f>
        <v>1000</v>
      </c>
      <c r="O45" s="7">
        <f t="shared" si="22"/>
        <v>342</v>
      </c>
      <c r="P45" s="7">
        <f>SUM(N45:O45)</f>
        <v>1342</v>
      </c>
      <c r="Q45" s="219">
        <f>P45/$T$6</f>
        <v>1.2332877788808748E-2</v>
      </c>
      <c r="R45" s="219">
        <f>R44+Q45</f>
        <v>1.2332877788808748E-2</v>
      </c>
      <c r="S45" s="221" t="s">
        <v>356</v>
      </c>
      <c r="T45" s="17"/>
      <c r="X45" s="158">
        <v>1</v>
      </c>
      <c r="Y45" s="159">
        <f t="shared" ref="Y45:Z48" si="23">TRUNC($X45*N45,2)</f>
        <v>1000</v>
      </c>
      <c r="Z45" s="159">
        <f t="shared" si="23"/>
        <v>342</v>
      </c>
      <c r="AA45" s="159">
        <f t="shared" ref="AA45:AA48" si="24">Y45+Z45</f>
        <v>1342</v>
      </c>
      <c r="AB45" s="174"/>
      <c r="AC45" s="174"/>
      <c r="AD45" s="174"/>
      <c r="AE45" s="174"/>
      <c r="AF45" s="174"/>
      <c r="AG45" s="174"/>
      <c r="AH45" s="174"/>
      <c r="AI45" s="174"/>
      <c r="AK45" s="81">
        <f t="shared" ref="AK45:AN48" si="25">X45+AB45+AF45</f>
        <v>1</v>
      </c>
      <c r="AL45" s="84">
        <f t="shared" si="25"/>
        <v>1000</v>
      </c>
      <c r="AM45" s="84">
        <f t="shared" si="25"/>
        <v>342</v>
      </c>
      <c r="AN45" s="84">
        <f t="shared" si="25"/>
        <v>1342</v>
      </c>
      <c r="AP45" s="194">
        <f t="shared" ref="AP45:AR48" si="26">N45-AL45</f>
        <v>0</v>
      </c>
      <c r="AQ45" s="194">
        <f t="shared" si="26"/>
        <v>0</v>
      </c>
      <c r="AR45" s="194">
        <f t="shared" si="26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$E$13</f>
        <v>0.3044</v>
      </c>
      <c r="K46" s="7">
        <f t="shared" si="21"/>
        <v>4.0999999999999996</v>
      </c>
      <c r="L46" s="7">
        <f t="shared" si="21"/>
        <v>2</v>
      </c>
      <c r="M46" s="7">
        <f>K46+L46</f>
        <v>6.1</v>
      </c>
      <c r="N46" s="7">
        <f t="shared" si="22"/>
        <v>820</v>
      </c>
      <c r="O46" s="7">
        <f t="shared" si="22"/>
        <v>400</v>
      </c>
      <c r="P46" s="7">
        <f>SUM(N46:O46)</f>
        <v>1220</v>
      </c>
      <c r="Q46" s="219">
        <f>P46/$T$6</f>
        <v>1.1211707080735225E-2</v>
      </c>
      <c r="R46" s="219">
        <f>R45+Q46</f>
        <v>2.3544584869543972E-2</v>
      </c>
      <c r="S46" s="221" t="s">
        <v>356</v>
      </c>
      <c r="T46" s="17"/>
      <c r="X46" s="158">
        <v>1</v>
      </c>
      <c r="Y46" s="159">
        <f t="shared" si="23"/>
        <v>820</v>
      </c>
      <c r="Z46" s="159">
        <f t="shared" si="23"/>
        <v>400</v>
      </c>
      <c r="AA46" s="159">
        <f t="shared" si="24"/>
        <v>1220</v>
      </c>
      <c r="AB46" s="174"/>
      <c r="AC46" s="174"/>
      <c r="AD46" s="174"/>
      <c r="AE46" s="174"/>
      <c r="AF46" s="174"/>
      <c r="AG46" s="174"/>
      <c r="AH46" s="174"/>
      <c r="AI46" s="174"/>
      <c r="AK46" s="81">
        <f t="shared" si="25"/>
        <v>1</v>
      </c>
      <c r="AL46" s="84">
        <f t="shared" si="25"/>
        <v>820</v>
      </c>
      <c r="AM46" s="84">
        <f t="shared" si="25"/>
        <v>400</v>
      </c>
      <c r="AN46" s="84">
        <f t="shared" si="25"/>
        <v>1220</v>
      </c>
      <c r="AP46" s="194">
        <f t="shared" si="26"/>
        <v>0</v>
      </c>
      <c r="AQ46" s="194">
        <f t="shared" si="26"/>
        <v>0</v>
      </c>
      <c r="AR46" s="194">
        <f t="shared" si="26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$E$13</f>
        <v>0.3044</v>
      </c>
      <c r="K47" s="7">
        <f t="shared" si="21"/>
        <v>0</v>
      </c>
      <c r="L47" s="7">
        <f t="shared" si="21"/>
        <v>153.11000000000001</v>
      </c>
      <c r="M47" s="7">
        <f>K47+L47</f>
        <v>153.11000000000001</v>
      </c>
      <c r="N47" s="7">
        <f t="shared" si="22"/>
        <v>0</v>
      </c>
      <c r="O47" s="7">
        <f t="shared" si="22"/>
        <v>1531.1</v>
      </c>
      <c r="P47" s="7">
        <f>SUM(N47:O47)</f>
        <v>1531.1</v>
      </c>
      <c r="Q47" s="219">
        <f>P47/$T$6</f>
        <v>1.4070692386322707E-2</v>
      </c>
      <c r="R47" s="219">
        <f>R46+Q47</f>
        <v>3.7615277255866678E-2</v>
      </c>
      <c r="S47" s="221" t="s">
        <v>356</v>
      </c>
      <c r="T47" s="17"/>
      <c r="X47" s="158">
        <v>1</v>
      </c>
      <c r="Y47" s="159">
        <f t="shared" si="23"/>
        <v>0</v>
      </c>
      <c r="Z47" s="159">
        <f t="shared" si="23"/>
        <v>1531.1</v>
      </c>
      <c r="AA47" s="159">
        <f t="shared" si="24"/>
        <v>1531.1</v>
      </c>
      <c r="AB47" s="174"/>
      <c r="AC47" s="174"/>
      <c r="AD47" s="174"/>
      <c r="AE47" s="174"/>
      <c r="AF47" s="174"/>
      <c r="AG47" s="174"/>
      <c r="AH47" s="174"/>
      <c r="AI47" s="174"/>
      <c r="AK47" s="81">
        <f t="shared" si="25"/>
        <v>1</v>
      </c>
      <c r="AL47" s="84">
        <f t="shared" si="25"/>
        <v>0</v>
      </c>
      <c r="AM47" s="84">
        <f t="shared" si="25"/>
        <v>1531.1</v>
      </c>
      <c r="AN47" s="84">
        <f t="shared" si="25"/>
        <v>1531.1</v>
      </c>
      <c r="AP47" s="194">
        <f t="shared" si="26"/>
        <v>0</v>
      </c>
      <c r="AQ47" s="194">
        <f t="shared" si="26"/>
        <v>0</v>
      </c>
      <c r="AR47" s="194">
        <f t="shared" si="26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$E$13</f>
        <v>0.3044</v>
      </c>
      <c r="K48" s="7">
        <f t="shared" si="21"/>
        <v>194.75</v>
      </c>
      <c r="L48" s="7">
        <f t="shared" si="21"/>
        <v>123.07</v>
      </c>
      <c r="M48" s="7">
        <f>K48+L48</f>
        <v>317.82</v>
      </c>
      <c r="N48" s="7">
        <f t="shared" si="22"/>
        <v>70.11</v>
      </c>
      <c r="O48" s="7">
        <f t="shared" si="22"/>
        <v>44.31</v>
      </c>
      <c r="P48" s="7">
        <f>SUM(N48:O48)</f>
        <v>114.42</v>
      </c>
      <c r="Q48" s="219">
        <f>P48/$T$6</f>
        <v>1.0515110853915775E-3</v>
      </c>
      <c r="R48" s="219">
        <f>R47+Q48</f>
        <v>3.8666788341258258E-2</v>
      </c>
      <c r="S48" s="171" t="s">
        <v>369</v>
      </c>
      <c r="T48" s="17"/>
      <c r="X48" s="158">
        <v>1</v>
      </c>
      <c r="Y48" s="159">
        <f t="shared" si="23"/>
        <v>70.11</v>
      </c>
      <c r="Z48" s="159">
        <f t="shared" si="23"/>
        <v>44.31</v>
      </c>
      <c r="AA48" s="159">
        <f t="shared" si="24"/>
        <v>114.42</v>
      </c>
      <c r="AB48" s="174"/>
      <c r="AC48" s="174"/>
      <c r="AD48" s="174"/>
      <c r="AE48" s="174"/>
      <c r="AF48" s="174"/>
      <c r="AG48" s="174"/>
      <c r="AH48" s="174"/>
      <c r="AI48" s="174"/>
      <c r="AK48" s="81">
        <f t="shared" si="25"/>
        <v>1</v>
      </c>
      <c r="AL48" s="84">
        <f t="shared" si="25"/>
        <v>70.11</v>
      </c>
      <c r="AM48" s="84">
        <f t="shared" si="25"/>
        <v>44.31</v>
      </c>
      <c r="AN48" s="84">
        <f t="shared" si="25"/>
        <v>114.42</v>
      </c>
      <c r="AP48" s="194">
        <f t="shared" si="26"/>
        <v>0</v>
      </c>
      <c r="AQ48" s="194">
        <f t="shared" si="26"/>
        <v>0</v>
      </c>
      <c r="AR48" s="194">
        <f t="shared" si="26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1890.11</v>
      </c>
      <c r="O49" s="89">
        <f>SUM(O45:O48)</f>
        <v>2317.41</v>
      </c>
      <c r="P49" s="89">
        <f>SUM(P45:P48)</f>
        <v>4207.5199999999995</v>
      </c>
      <c r="Q49" s="279"/>
      <c r="R49" s="279"/>
      <c r="S49" s="279"/>
      <c r="T49" s="3"/>
      <c r="U49" s="170">
        <f>P49</f>
        <v>4207.5199999999995</v>
      </c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K52" s="81">
        <f t="shared" ref="AK52:AN52" si="27">X52+AB52+AF52</f>
        <v>0</v>
      </c>
      <c r="AL52" s="84">
        <f t="shared" si="27"/>
        <v>0</v>
      </c>
      <c r="AM52" s="84">
        <f t="shared" si="27"/>
        <v>0</v>
      </c>
      <c r="AN52" s="84">
        <f t="shared" si="27"/>
        <v>0</v>
      </c>
      <c r="AP52" s="194">
        <f t="shared" ref="AP52:AR52" si="28">N52-AL52</f>
        <v>0</v>
      </c>
      <c r="AQ52" s="194">
        <f t="shared" si="28"/>
        <v>0</v>
      </c>
      <c r="AR52" s="194">
        <f t="shared" si="28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K56" s="81">
        <f t="shared" ref="AK56:AN56" si="29">X56+AB56+AF56</f>
        <v>0</v>
      </c>
      <c r="AL56" s="84">
        <f t="shared" si="29"/>
        <v>0</v>
      </c>
      <c r="AM56" s="84">
        <f t="shared" si="29"/>
        <v>0</v>
      </c>
      <c r="AN56" s="84">
        <f t="shared" si="29"/>
        <v>0</v>
      </c>
      <c r="AP56" s="194">
        <f t="shared" ref="AP56:AR56" si="30">N56-AL56</f>
        <v>0</v>
      </c>
      <c r="AQ56" s="194">
        <f t="shared" si="30"/>
        <v>0</v>
      </c>
      <c r="AR56" s="194">
        <f t="shared" si="30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K60" s="81">
        <f t="shared" ref="AK60:AN60" si="31">X60+AB60+AF60</f>
        <v>0</v>
      </c>
      <c r="AL60" s="84">
        <f t="shared" si="31"/>
        <v>0</v>
      </c>
      <c r="AM60" s="84">
        <f t="shared" si="31"/>
        <v>0</v>
      </c>
      <c r="AN60" s="84">
        <f t="shared" si="31"/>
        <v>0</v>
      </c>
      <c r="AP60" s="194">
        <f t="shared" ref="AP60:AR60" si="32">N60-AL60</f>
        <v>0</v>
      </c>
      <c r="AQ60" s="194">
        <f t="shared" si="32"/>
        <v>0</v>
      </c>
      <c r="AR60" s="194">
        <f t="shared" si="32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O64" s="18"/>
      <c r="AP64" s="194">
        <f t="shared" ref="AP64:AR64" si="33">N64-AL64</f>
        <v>0</v>
      </c>
      <c r="AQ64" s="194">
        <f t="shared" si="33"/>
        <v>0</v>
      </c>
      <c r="AR64" s="194">
        <f t="shared" si="33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K68" s="81">
        <f t="shared" ref="AK68:AN68" si="34">X68+AB68+AF68</f>
        <v>0</v>
      </c>
      <c r="AL68" s="84">
        <f t="shared" si="34"/>
        <v>0</v>
      </c>
      <c r="AM68" s="84">
        <f t="shared" si="34"/>
        <v>0</v>
      </c>
      <c r="AN68" s="84">
        <f t="shared" si="34"/>
        <v>0</v>
      </c>
      <c r="AP68" s="194">
        <f t="shared" ref="AP68:AR68" si="35">N68-AL68</f>
        <v>0</v>
      </c>
      <c r="AQ68" s="194">
        <f t="shared" si="35"/>
        <v>0</v>
      </c>
      <c r="AR68" s="194">
        <f t="shared" si="35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K72" s="81">
        <f t="shared" ref="AK72:AN72" si="36">X72+AB72+AF72</f>
        <v>0</v>
      </c>
      <c r="AL72" s="84">
        <f t="shared" si="36"/>
        <v>0</v>
      </c>
      <c r="AM72" s="84">
        <f t="shared" si="36"/>
        <v>0</v>
      </c>
      <c r="AN72" s="84">
        <f t="shared" si="36"/>
        <v>0</v>
      </c>
      <c r="AP72" s="194">
        <f t="shared" ref="AP72:AR72" si="37">N72-AL72</f>
        <v>0</v>
      </c>
      <c r="AQ72" s="194">
        <f t="shared" si="37"/>
        <v>0</v>
      </c>
      <c r="AR72" s="194">
        <f t="shared" si="37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K76" s="81">
        <f t="shared" ref="AK76:AN76" si="38">X76+AB76+AF76</f>
        <v>0</v>
      </c>
      <c r="AL76" s="84">
        <f t="shared" si="38"/>
        <v>0</v>
      </c>
      <c r="AM76" s="84">
        <f t="shared" si="38"/>
        <v>0</v>
      </c>
      <c r="AN76" s="84">
        <f t="shared" si="38"/>
        <v>0</v>
      </c>
      <c r="AP76" s="194">
        <f t="shared" ref="AP76:AR76" si="39">N76-AL76</f>
        <v>0</v>
      </c>
      <c r="AQ76" s="194">
        <f t="shared" si="39"/>
        <v>0</v>
      </c>
      <c r="AR76" s="194">
        <f t="shared" si="39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79"/>
      <c r="AI79" s="279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40">SUM(G80,H80)</f>
        <v>0.49</v>
      </c>
      <c r="J80" s="81">
        <f t="shared" ref="J80:J119" si="41">$E$13</f>
        <v>0.3044</v>
      </c>
      <c r="K80" s="7">
        <f t="shared" ref="K80:K119" si="42">ROUND(G80*(1+$J80),2)</f>
        <v>0.51</v>
      </c>
      <c r="L80" s="7">
        <f t="shared" ref="L80:L119" si="43">ROUND(H80*(1+$J80),2)</f>
        <v>0.13</v>
      </c>
      <c r="M80" s="7">
        <f t="shared" ref="M80:M119" si="44">K80+L80</f>
        <v>0.64</v>
      </c>
      <c r="N80" s="7">
        <f t="shared" ref="N80:N119" si="45">ROUND($E80*K80,2)</f>
        <v>86.7</v>
      </c>
      <c r="O80" s="7">
        <f t="shared" ref="O80:O119" si="46">ROUND($E80*L80,2)</f>
        <v>22.1</v>
      </c>
      <c r="P80" s="7">
        <f t="shared" ref="P80:P119" si="47">SUM(N80:O80)</f>
        <v>108.80000000000001</v>
      </c>
      <c r="Q80" s="219">
        <f t="shared" ref="Q80:Q119" si="48">P80/$T$6</f>
        <v>9.9986371342950225E-4</v>
      </c>
      <c r="R80" s="219">
        <f t="shared" ref="R80:R119" si="49">R79+Q80</f>
        <v>9.9986371342950225E-4</v>
      </c>
      <c r="S80" s="171" t="s">
        <v>369</v>
      </c>
      <c r="T80" s="17"/>
      <c r="X80" s="158">
        <v>1</v>
      </c>
      <c r="Y80" s="159">
        <f t="shared" ref="Y80:Z119" si="50">TRUNC($X80*N80,2)</f>
        <v>86.7</v>
      </c>
      <c r="Z80" s="159">
        <f t="shared" si="50"/>
        <v>22.1</v>
      </c>
      <c r="AA80" s="159">
        <f t="shared" ref="AA80:AA119" si="51">Y80+Z80</f>
        <v>108.80000000000001</v>
      </c>
      <c r="AB80" s="174"/>
      <c r="AC80" s="174"/>
      <c r="AD80" s="174"/>
      <c r="AE80" s="174"/>
      <c r="AF80" s="174"/>
      <c r="AG80" s="174"/>
      <c r="AH80" s="174"/>
      <c r="AI80" s="174"/>
      <c r="AK80" s="81">
        <f t="shared" ref="AK80:AN119" si="52">X80+AB80+AF80</f>
        <v>1</v>
      </c>
      <c r="AL80" s="84">
        <f t="shared" si="52"/>
        <v>86.7</v>
      </c>
      <c r="AM80" s="84">
        <f t="shared" si="52"/>
        <v>22.1</v>
      </c>
      <c r="AN80" s="84">
        <f t="shared" si="52"/>
        <v>108.80000000000001</v>
      </c>
      <c r="AP80" s="194">
        <f t="shared" ref="AP80:AR119" si="53">N80-AL80</f>
        <v>0</v>
      </c>
      <c r="AQ80" s="194">
        <f t="shared" si="53"/>
        <v>0</v>
      </c>
      <c r="AR80" s="194">
        <f t="shared" si="53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40"/>
        <v>27.340000000000003</v>
      </c>
      <c r="J81" s="81">
        <f t="shared" si="41"/>
        <v>0.3044</v>
      </c>
      <c r="K81" s="7">
        <f t="shared" si="42"/>
        <v>24.44</v>
      </c>
      <c r="L81" s="7">
        <f t="shared" si="43"/>
        <v>11.22</v>
      </c>
      <c r="M81" s="7">
        <f t="shared" si="44"/>
        <v>35.660000000000004</v>
      </c>
      <c r="N81" s="7">
        <f t="shared" si="45"/>
        <v>73.319999999999993</v>
      </c>
      <c r="O81" s="7">
        <f t="shared" si="46"/>
        <v>33.659999999999997</v>
      </c>
      <c r="P81" s="7">
        <f t="shared" si="47"/>
        <v>106.97999999999999</v>
      </c>
      <c r="Q81" s="219">
        <f t="shared" si="48"/>
        <v>9.8313805204676571E-4</v>
      </c>
      <c r="R81" s="219">
        <f t="shared" si="49"/>
        <v>1.9830017654762682E-3</v>
      </c>
      <c r="S81" s="171" t="s">
        <v>369</v>
      </c>
      <c r="T81" s="17"/>
      <c r="X81" s="158">
        <v>1</v>
      </c>
      <c r="Y81" s="159">
        <f t="shared" si="50"/>
        <v>73.319999999999993</v>
      </c>
      <c r="Z81" s="159">
        <f t="shared" si="50"/>
        <v>33.659999999999997</v>
      </c>
      <c r="AA81" s="159">
        <f t="shared" si="51"/>
        <v>106.97999999999999</v>
      </c>
      <c r="AB81" s="174"/>
      <c r="AC81" s="174"/>
      <c r="AD81" s="174"/>
      <c r="AE81" s="174"/>
      <c r="AF81" s="174"/>
      <c r="AG81" s="174"/>
      <c r="AH81" s="174"/>
      <c r="AI81" s="174"/>
      <c r="AK81" s="81">
        <f t="shared" si="52"/>
        <v>1</v>
      </c>
      <c r="AL81" s="84">
        <f t="shared" si="52"/>
        <v>73.319999999999993</v>
      </c>
      <c r="AM81" s="84">
        <f t="shared" si="52"/>
        <v>33.659999999999997</v>
      </c>
      <c r="AN81" s="84">
        <f t="shared" si="52"/>
        <v>106.97999999999999</v>
      </c>
      <c r="AP81" s="194">
        <f t="shared" si="53"/>
        <v>0</v>
      </c>
      <c r="AQ81" s="194">
        <f t="shared" si="53"/>
        <v>0</v>
      </c>
      <c r="AR81" s="194">
        <f t="shared" si="53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40"/>
        <v>27.07</v>
      </c>
      <c r="J82" s="81">
        <f t="shared" si="41"/>
        <v>0.3044</v>
      </c>
      <c r="K82" s="7">
        <f t="shared" si="42"/>
        <v>10.83</v>
      </c>
      <c r="L82" s="7">
        <f t="shared" si="43"/>
        <v>24.48</v>
      </c>
      <c r="M82" s="7">
        <f t="shared" si="44"/>
        <v>35.31</v>
      </c>
      <c r="N82" s="7">
        <f t="shared" si="45"/>
        <v>108.3</v>
      </c>
      <c r="O82" s="7">
        <f t="shared" si="46"/>
        <v>244.8</v>
      </c>
      <c r="P82" s="7">
        <f t="shared" si="47"/>
        <v>353.1</v>
      </c>
      <c r="Q82" s="219">
        <f t="shared" si="48"/>
        <v>3.2449621067275479E-3</v>
      </c>
      <c r="R82" s="219">
        <f t="shared" si="49"/>
        <v>5.2279638722038165E-3</v>
      </c>
      <c r="S82" s="171" t="s">
        <v>369</v>
      </c>
      <c r="T82" s="17"/>
      <c r="X82" s="158">
        <v>1</v>
      </c>
      <c r="Y82" s="159">
        <f t="shared" si="50"/>
        <v>108.3</v>
      </c>
      <c r="Z82" s="159">
        <f t="shared" si="50"/>
        <v>244.8</v>
      </c>
      <c r="AA82" s="159">
        <f t="shared" si="51"/>
        <v>353.1</v>
      </c>
      <c r="AB82" s="174"/>
      <c r="AC82" s="174"/>
      <c r="AD82" s="174"/>
      <c r="AE82" s="174"/>
      <c r="AF82" s="174"/>
      <c r="AG82" s="174"/>
      <c r="AH82" s="174"/>
      <c r="AI82" s="174"/>
      <c r="AK82" s="81">
        <f t="shared" si="52"/>
        <v>1</v>
      </c>
      <c r="AL82" s="84">
        <f t="shared" si="52"/>
        <v>108.3</v>
      </c>
      <c r="AM82" s="84">
        <f t="shared" si="52"/>
        <v>244.8</v>
      </c>
      <c r="AN82" s="84">
        <f t="shared" si="52"/>
        <v>353.1</v>
      </c>
      <c r="AP82" s="194">
        <f t="shared" si="53"/>
        <v>0</v>
      </c>
      <c r="AQ82" s="194">
        <f t="shared" si="53"/>
        <v>0</v>
      </c>
      <c r="AR82" s="194">
        <f t="shared" si="53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40"/>
        <v>44.45</v>
      </c>
      <c r="J83" s="81">
        <f t="shared" si="41"/>
        <v>0.3044</v>
      </c>
      <c r="K83" s="7">
        <f t="shared" si="42"/>
        <v>16.940000000000001</v>
      </c>
      <c r="L83" s="7">
        <f t="shared" si="43"/>
        <v>41.04</v>
      </c>
      <c r="M83" s="7">
        <f t="shared" si="44"/>
        <v>57.980000000000004</v>
      </c>
      <c r="N83" s="7">
        <f t="shared" si="45"/>
        <v>169.4</v>
      </c>
      <c r="O83" s="7">
        <f t="shared" si="46"/>
        <v>410.4</v>
      </c>
      <c r="P83" s="7">
        <f t="shared" si="47"/>
        <v>579.79999999999995</v>
      </c>
      <c r="Q83" s="219">
        <f t="shared" si="48"/>
        <v>5.3283178405002319E-3</v>
      </c>
      <c r="R83" s="219">
        <f t="shared" si="49"/>
        <v>1.0556281712704049E-2</v>
      </c>
      <c r="S83" s="171" t="s">
        <v>369</v>
      </c>
      <c r="T83" s="17"/>
      <c r="X83" s="158">
        <v>1</v>
      </c>
      <c r="Y83" s="159">
        <f t="shared" si="50"/>
        <v>169.4</v>
      </c>
      <c r="Z83" s="159">
        <f t="shared" si="50"/>
        <v>410.4</v>
      </c>
      <c r="AA83" s="159">
        <f t="shared" si="51"/>
        <v>579.79999999999995</v>
      </c>
      <c r="AB83" s="174"/>
      <c r="AC83" s="174"/>
      <c r="AD83" s="174"/>
      <c r="AE83" s="174"/>
      <c r="AF83" s="174"/>
      <c r="AG83" s="174"/>
      <c r="AH83" s="174"/>
      <c r="AI83" s="174"/>
      <c r="AK83" s="81">
        <f t="shared" si="52"/>
        <v>1</v>
      </c>
      <c r="AL83" s="84">
        <f t="shared" si="52"/>
        <v>169.4</v>
      </c>
      <c r="AM83" s="84">
        <f t="shared" si="52"/>
        <v>410.4</v>
      </c>
      <c r="AN83" s="84">
        <f t="shared" si="52"/>
        <v>579.79999999999995</v>
      </c>
      <c r="AP83" s="194">
        <f t="shared" si="53"/>
        <v>0</v>
      </c>
      <c r="AQ83" s="194">
        <f t="shared" si="53"/>
        <v>0</v>
      </c>
      <c r="AR83" s="194">
        <f t="shared" si="53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40"/>
        <v>24.71</v>
      </c>
      <c r="J84" s="81">
        <f t="shared" si="41"/>
        <v>0.3044</v>
      </c>
      <c r="K84" s="7">
        <f t="shared" si="42"/>
        <v>10.84</v>
      </c>
      <c r="L84" s="7">
        <f t="shared" si="43"/>
        <v>21.39</v>
      </c>
      <c r="M84" s="7">
        <f t="shared" si="44"/>
        <v>32.230000000000004</v>
      </c>
      <c r="N84" s="7">
        <f t="shared" si="45"/>
        <v>108.4</v>
      </c>
      <c r="O84" s="7">
        <f t="shared" si="46"/>
        <v>213.9</v>
      </c>
      <c r="P84" s="7">
        <f t="shared" si="47"/>
        <v>322.3</v>
      </c>
      <c r="Q84" s="219">
        <f t="shared" si="48"/>
        <v>2.9619124525581664E-3</v>
      </c>
      <c r="R84" s="219">
        <f t="shared" si="49"/>
        <v>1.3518194165262216E-2</v>
      </c>
      <c r="S84" s="171" t="s">
        <v>369</v>
      </c>
      <c r="T84" s="17"/>
      <c r="X84" s="158">
        <v>1</v>
      </c>
      <c r="Y84" s="159">
        <f t="shared" si="50"/>
        <v>108.4</v>
      </c>
      <c r="Z84" s="159">
        <f t="shared" si="50"/>
        <v>213.9</v>
      </c>
      <c r="AA84" s="159">
        <f t="shared" si="51"/>
        <v>322.3</v>
      </c>
      <c r="AB84" s="174"/>
      <c r="AC84" s="174"/>
      <c r="AD84" s="174"/>
      <c r="AE84" s="174"/>
      <c r="AF84" s="174"/>
      <c r="AG84" s="174"/>
      <c r="AH84" s="174"/>
      <c r="AI84" s="174"/>
      <c r="AK84" s="81">
        <f t="shared" si="52"/>
        <v>1</v>
      </c>
      <c r="AL84" s="84">
        <f t="shared" si="52"/>
        <v>108.4</v>
      </c>
      <c r="AM84" s="84">
        <f t="shared" si="52"/>
        <v>213.9</v>
      </c>
      <c r="AN84" s="84">
        <f t="shared" si="52"/>
        <v>322.3</v>
      </c>
      <c r="AP84" s="194">
        <f t="shared" si="53"/>
        <v>0</v>
      </c>
      <c r="AQ84" s="194">
        <f t="shared" si="53"/>
        <v>0</v>
      </c>
      <c r="AR84" s="194">
        <f t="shared" si="53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40"/>
        <v>39.729999999999997</v>
      </c>
      <c r="J85" s="81">
        <f t="shared" si="41"/>
        <v>0.3044</v>
      </c>
      <c r="K85" s="7">
        <f t="shared" si="42"/>
        <v>16.940000000000001</v>
      </c>
      <c r="L85" s="7">
        <f t="shared" si="43"/>
        <v>34.880000000000003</v>
      </c>
      <c r="M85" s="7">
        <f t="shared" si="44"/>
        <v>51.820000000000007</v>
      </c>
      <c r="N85" s="7">
        <f t="shared" si="45"/>
        <v>847</v>
      </c>
      <c r="O85" s="7">
        <f t="shared" si="46"/>
        <v>1744</v>
      </c>
      <c r="P85" s="7">
        <f t="shared" si="47"/>
        <v>2591</v>
      </c>
      <c r="Q85" s="219">
        <f t="shared" si="48"/>
        <v>2.3811092660807352E-2</v>
      </c>
      <c r="R85" s="219">
        <f t="shared" si="49"/>
        <v>3.732928682606957E-2</v>
      </c>
      <c r="S85" s="220" t="s">
        <v>332</v>
      </c>
      <c r="T85" s="17"/>
      <c r="X85" s="158">
        <v>1</v>
      </c>
      <c r="Y85" s="159">
        <f t="shared" si="50"/>
        <v>847</v>
      </c>
      <c r="Z85" s="159">
        <f t="shared" si="50"/>
        <v>1744</v>
      </c>
      <c r="AA85" s="159">
        <f t="shared" si="51"/>
        <v>2591</v>
      </c>
      <c r="AB85" s="174"/>
      <c r="AC85" s="174"/>
      <c r="AD85" s="174"/>
      <c r="AE85" s="174"/>
      <c r="AF85" s="174"/>
      <c r="AG85" s="174"/>
      <c r="AH85" s="174"/>
      <c r="AI85" s="174"/>
      <c r="AK85" s="81">
        <f t="shared" si="52"/>
        <v>1</v>
      </c>
      <c r="AL85" s="84">
        <f t="shared" si="52"/>
        <v>847</v>
      </c>
      <c r="AM85" s="84">
        <f t="shared" si="52"/>
        <v>1744</v>
      </c>
      <c r="AN85" s="84">
        <f t="shared" si="52"/>
        <v>2591</v>
      </c>
      <c r="AP85" s="194">
        <f t="shared" si="53"/>
        <v>0</v>
      </c>
      <c r="AQ85" s="194">
        <f t="shared" si="53"/>
        <v>0</v>
      </c>
      <c r="AR85" s="194">
        <f t="shared" si="53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40"/>
        <v>41.08</v>
      </c>
      <c r="J86" s="81">
        <f t="shared" si="41"/>
        <v>0.3044</v>
      </c>
      <c r="K86" s="7">
        <f t="shared" si="42"/>
        <v>19.190000000000001</v>
      </c>
      <c r="L86" s="7">
        <f t="shared" si="43"/>
        <v>34.4</v>
      </c>
      <c r="M86" s="7">
        <f t="shared" si="44"/>
        <v>53.59</v>
      </c>
      <c r="N86" s="7">
        <f t="shared" si="45"/>
        <v>191.9</v>
      </c>
      <c r="O86" s="7">
        <f t="shared" si="46"/>
        <v>344</v>
      </c>
      <c r="P86" s="7">
        <f t="shared" si="47"/>
        <v>535.9</v>
      </c>
      <c r="Q86" s="219">
        <f t="shared" si="48"/>
        <v>4.924880184070498E-3</v>
      </c>
      <c r="R86" s="219">
        <f t="shared" si="49"/>
        <v>4.2254167010140065E-2</v>
      </c>
      <c r="S86" s="171" t="s">
        <v>369</v>
      </c>
      <c r="T86" s="17"/>
      <c r="X86" s="158">
        <v>1</v>
      </c>
      <c r="Y86" s="159">
        <f t="shared" si="50"/>
        <v>191.9</v>
      </c>
      <c r="Z86" s="159">
        <f t="shared" si="50"/>
        <v>344</v>
      </c>
      <c r="AA86" s="159">
        <f t="shared" si="51"/>
        <v>535.9</v>
      </c>
      <c r="AB86" s="174"/>
      <c r="AC86" s="174"/>
      <c r="AD86" s="174"/>
      <c r="AE86" s="174"/>
      <c r="AF86" s="174"/>
      <c r="AG86" s="174"/>
      <c r="AH86" s="174"/>
      <c r="AI86" s="174"/>
      <c r="AK86" s="81">
        <f t="shared" si="52"/>
        <v>1</v>
      </c>
      <c r="AL86" s="84">
        <f t="shared" si="52"/>
        <v>191.9</v>
      </c>
      <c r="AM86" s="84">
        <f t="shared" si="52"/>
        <v>344</v>
      </c>
      <c r="AN86" s="84">
        <f t="shared" si="52"/>
        <v>535.9</v>
      </c>
      <c r="AP86" s="194">
        <f t="shared" si="53"/>
        <v>0</v>
      </c>
      <c r="AQ86" s="194">
        <f t="shared" si="53"/>
        <v>0</v>
      </c>
      <c r="AR86" s="194">
        <f t="shared" si="53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40"/>
        <v>34.56</v>
      </c>
      <c r="J87" s="81">
        <f t="shared" si="41"/>
        <v>0.3044</v>
      </c>
      <c r="K87" s="7">
        <f t="shared" si="42"/>
        <v>20.02</v>
      </c>
      <c r="L87" s="7">
        <f t="shared" si="43"/>
        <v>25.06</v>
      </c>
      <c r="M87" s="7">
        <f t="shared" si="44"/>
        <v>45.08</v>
      </c>
      <c r="N87" s="7">
        <f t="shared" si="45"/>
        <v>200.2</v>
      </c>
      <c r="O87" s="7">
        <f t="shared" si="46"/>
        <v>250.6</v>
      </c>
      <c r="P87" s="7">
        <f t="shared" si="47"/>
        <v>450.79999999999995</v>
      </c>
      <c r="Q87" s="219">
        <f t="shared" si="48"/>
        <v>4.1428176655700323E-3</v>
      </c>
      <c r="R87" s="219">
        <f t="shared" si="49"/>
        <v>4.6396984675710094E-2</v>
      </c>
      <c r="S87" s="171" t="s">
        <v>369</v>
      </c>
      <c r="T87" s="17"/>
      <c r="X87" s="158">
        <v>1</v>
      </c>
      <c r="Y87" s="159">
        <f t="shared" si="50"/>
        <v>200.2</v>
      </c>
      <c r="Z87" s="159">
        <f t="shared" si="50"/>
        <v>250.6</v>
      </c>
      <c r="AA87" s="159">
        <f t="shared" si="51"/>
        <v>450.79999999999995</v>
      </c>
      <c r="AB87" s="174"/>
      <c r="AC87" s="174"/>
      <c r="AD87" s="174"/>
      <c r="AE87" s="174"/>
      <c r="AF87" s="174"/>
      <c r="AG87" s="174"/>
      <c r="AH87" s="174"/>
      <c r="AI87" s="174"/>
      <c r="AK87" s="81">
        <f t="shared" si="52"/>
        <v>1</v>
      </c>
      <c r="AL87" s="84">
        <f t="shared" si="52"/>
        <v>200.2</v>
      </c>
      <c r="AM87" s="84">
        <f t="shared" si="52"/>
        <v>250.6</v>
      </c>
      <c r="AN87" s="84">
        <f t="shared" si="52"/>
        <v>450.79999999999995</v>
      </c>
      <c r="AP87" s="194">
        <f t="shared" si="53"/>
        <v>0</v>
      </c>
      <c r="AQ87" s="194">
        <f t="shared" si="53"/>
        <v>0</v>
      </c>
      <c r="AR87" s="194">
        <f t="shared" si="53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40"/>
        <v>36.92</v>
      </c>
      <c r="J88" s="81">
        <f t="shared" si="41"/>
        <v>0.3044</v>
      </c>
      <c r="K88" s="7">
        <f t="shared" si="42"/>
        <v>20.02</v>
      </c>
      <c r="L88" s="7">
        <f t="shared" si="43"/>
        <v>28.14</v>
      </c>
      <c r="M88" s="7">
        <f t="shared" si="44"/>
        <v>48.16</v>
      </c>
      <c r="N88" s="7">
        <f t="shared" si="45"/>
        <v>200.2</v>
      </c>
      <c r="O88" s="7">
        <f t="shared" si="46"/>
        <v>281.39999999999998</v>
      </c>
      <c r="P88" s="7">
        <f t="shared" si="47"/>
        <v>481.59999999999997</v>
      </c>
      <c r="Q88" s="219">
        <f t="shared" si="48"/>
        <v>4.4258673197394129E-3</v>
      </c>
      <c r="R88" s="219">
        <f t="shared" si="49"/>
        <v>5.082285199544951E-2</v>
      </c>
      <c r="S88" s="171" t="s">
        <v>369</v>
      </c>
      <c r="T88" s="17"/>
      <c r="X88" s="158">
        <v>1</v>
      </c>
      <c r="Y88" s="159">
        <f t="shared" si="50"/>
        <v>200.2</v>
      </c>
      <c r="Z88" s="159">
        <f t="shared" si="50"/>
        <v>281.39999999999998</v>
      </c>
      <c r="AA88" s="159">
        <f t="shared" si="51"/>
        <v>481.59999999999997</v>
      </c>
      <c r="AB88" s="174"/>
      <c r="AC88" s="174"/>
      <c r="AD88" s="174"/>
      <c r="AE88" s="174"/>
      <c r="AF88" s="174"/>
      <c r="AG88" s="174"/>
      <c r="AH88" s="174"/>
      <c r="AI88" s="174"/>
      <c r="AK88" s="81">
        <f t="shared" si="52"/>
        <v>1</v>
      </c>
      <c r="AL88" s="84">
        <f t="shared" si="52"/>
        <v>200.2</v>
      </c>
      <c r="AM88" s="84">
        <f t="shared" si="52"/>
        <v>281.39999999999998</v>
      </c>
      <c r="AN88" s="84">
        <f t="shared" si="52"/>
        <v>481.59999999999997</v>
      </c>
      <c r="AP88" s="194">
        <f t="shared" si="53"/>
        <v>0</v>
      </c>
      <c r="AQ88" s="194">
        <f t="shared" si="53"/>
        <v>0</v>
      </c>
      <c r="AR88" s="194">
        <f t="shared" si="53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40"/>
        <v>54.89</v>
      </c>
      <c r="J89" s="81">
        <f t="shared" si="41"/>
        <v>0.3044</v>
      </c>
      <c r="K89" s="7">
        <f t="shared" si="42"/>
        <v>26.36</v>
      </c>
      <c r="L89" s="7">
        <f t="shared" si="43"/>
        <v>45.24</v>
      </c>
      <c r="M89" s="7">
        <f t="shared" si="44"/>
        <v>71.599999999999994</v>
      </c>
      <c r="N89" s="7">
        <f t="shared" si="45"/>
        <v>263.60000000000002</v>
      </c>
      <c r="O89" s="7">
        <f t="shared" si="46"/>
        <v>452.4</v>
      </c>
      <c r="P89" s="7">
        <f t="shared" si="47"/>
        <v>716</v>
      </c>
      <c r="Q89" s="219">
        <f t="shared" si="48"/>
        <v>6.5799854670544437E-3</v>
      </c>
      <c r="R89" s="219">
        <f t="shared" si="49"/>
        <v>5.740283746250395E-2</v>
      </c>
      <c r="S89" s="221" t="s">
        <v>356</v>
      </c>
      <c r="T89" s="17"/>
      <c r="X89" s="158">
        <v>1</v>
      </c>
      <c r="Y89" s="159">
        <f t="shared" si="50"/>
        <v>263.60000000000002</v>
      </c>
      <c r="Z89" s="159">
        <f t="shared" si="50"/>
        <v>452.4</v>
      </c>
      <c r="AA89" s="159">
        <f t="shared" si="51"/>
        <v>716</v>
      </c>
      <c r="AB89" s="174"/>
      <c r="AC89" s="174"/>
      <c r="AD89" s="174"/>
      <c r="AE89" s="174"/>
      <c r="AF89" s="174"/>
      <c r="AG89" s="174"/>
      <c r="AH89" s="174"/>
      <c r="AI89" s="174"/>
      <c r="AK89" s="81">
        <f t="shared" si="52"/>
        <v>1</v>
      </c>
      <c r="AL89" s="84">
        <f t="shared" si="52"/>
        <v>263.60000000000002</v>
      </c>
      <c r="AM89" s="84">
        <f t="shared" si="52"/>
        <v>452.4</v>
      </c>
      <c r="AN89" s="84">
        <f t="shared" si="52"/>
        <v>716</v>
      </c>
      <c r="AP89" s="194">
        <f t="shared" si="53"/>
        <v>0</v>
      </c>
      <c r="AQ89" s="194">
        <f t="shared" si="53"/>
        <v>0</v>
      </c>
      <c r="AR89" s="194">
        <f t="shared" si="53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40"/>
        <v>23.31</v>
      </c>
      <c r="J90" s="81">
        <f t="shared" si="41"/>
        <v>0.3044</v>
      </c>
      <c r="K90" s="7">
        <f t="shared" si="42"/>
        <v>10.49</v>
      </c>
      <c r="L90" s="7">
        <f t="shared" si="43"/>
        <v>19.920000000000002</v>
      </c>
      <c r="M90" s="7">
        <f t="shared" si="44"/>
        <v>30.410000000000004</v>
      </c>
      <c r="N90" s="7">
        <f t="shared" si="45"/>
        <v>104.9</v>
      </c>
      <c r="O90" s="7">
        <f t="shared" si="46"/>
        <v>199.2</v>
      </c>
      <c r="P90" s="7">
        <f t="shared" si="47"/>
        <v>304.10000000000002</v>
      </c>
      <c r="Q90" s="219">
        <f t="shared" si="48"/>
        <v>2.7946558387308054E-3</v>
      </c>
      <c r="R90" s="219">
        <f t="shared" si="49"/>
        <v>6.0197493301234757E-2</v>
      </c>
      <c r="S90" s="171" t="s">
        <v>369</v>
      </c>
      <c r="T90" s="17"/>
      <c r="X90" s="158">
        <v>1</v>
      </c>
      <c r="Y90" s="159">
        <f t="shared" si="50"/>
        <v>104.9</v>
      </c>
      <c r="Z90" s="159">
        <f t="shared" si="50"/>
        <v>199.2</v>
      </c>
      <c r="AA90" s="159">
        <f t="shared" si="51"/>
        <v>304.10000000000002</v>
      </c>
      <c r="AB90" s="174"/>
      <c r="AC90" s="174"/>
      <c r="AD90" s="174"/>
      <c r="AE90" s="174"/>
      <c r="AF90" s="174"/>
      <c r="AG90" s="174"/>
      <c r="AH90" s="174"/>
      <c r="AI90" s="174"/>
      <c r="AK90" s="81">
        <f t="shared" si="52"/>
        <v>1</v>
      </c>
      <c r="AL90" s="84">
        <f t="shared" si="52"/>
        <v>104.9</v>
      </c>
      <c r="AM90" s="84">
        <f t="shared" si="52"/>
        <v>199.2</v>
      </c>
      <c r="AN90" s="84">
        <f t="shared" si="52"/>
        <v>304.10000000000002</v>
      </c>
      <c r="AP90" s="194">
        <f t="shared" si="53"/>
        <v>0</v>
      </c>
      <c r="AQ90" s="194">
        <f t="shared" si="53"/>
        <v>0</v>
      </c>
      <c r="AR90" s="194">
        <f t="shared" si="53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40"/>
        <v>28.69</v>
      </c>
      <c r="J91" s="81">
        <f t="shared" si="41"/>
        <v>0.3044</v>
      </c>
      <c r="K91" s="7">
        <f t="shared" si="42"/>
        <v>13.4</v>
      </c>
      <c r="L91" s="7">
        <f t="shared" si="43"/>
        <v>24.03</v>
      </c>
      <c r="M91" s="7">
        <f t="shared" si="44"/>
        <v>37.43</v>
      </c>
      <c r="N91" s="7">
        <f t="shared" si="45"/>
        <v>134</v>
      </c>
      <c r="O91" s="7">
        <f t="shared" si="46"/>
        <v>240.3</v>
      </c>
      <c r="P91" s="7">
        <f t="shared" si="47"/>
        <v>374.3</v>
      </c>
      <c r="Q91" s="219">
        <f t="shared" si="48"/>
        <v>3.439788492064914E-3</v>
      </c>
      <c r="R91" s="219">
        <f t="shared" si="49"/>
        <v>6.3637281793299666E-2</v>
      </c>
      <c r="S91" s="171" t="s">
        <v>369</v>
      </c>
      <c r="T91" s="17"/>
      <c r="X91" s="158">
        <v>1</v>
      </c>
      <c r="Y91" s="159">
        <f t="shared" si="50"/>
        <v>134</v>
      </c>
      <c r="Z91" s="159">
        <f t="shared" si="50"/>
        <v>240.3</v>
      </c>
      <c r="AA91" s="159">
        <f t="shared" si="51"/>
        <v>374.3</v>
      </c>
      <c r="AB91" s="174"/>
      <c r="AC91" s="174"/>
      <c r="AD91" s="174"/>
      <c r="AE91" s="174"/>
      <c r="AF91" s="174"/>
      <c r="AG91" s="174"/>
      <c r="AH91" s="174"/>
      <c r="AI91" s="174"/>
      <c r="AK91" s="81">
        <f t="shared" si="52"/>
        <v>1</v>
      </c>
      <c r="AL91" s="84">
        <f t="shared" si="52"/>
        <v>134</v>
      </c>
      <c r="AM91" s="84">
        <f t="shared" si="52"/>
        <v>240.3</v>
      </c>
      <c r="AN91" s="84">
        <f t="shared" si="52"/>
        <v>374.3</v>
      </c>
      <c r="AP91" s="194">
        <f t="shared" si="53"/>
        <v>0</v>
      </c>
      <c r="AQ91" s="194">
        <f t="shared" si="53"/>
        <v>0</v>
      </c>
      <c r="AR91" s="194">
        <f t="shared" si="53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40"/>
        <v>36.950000000000003</v>
      </c>
      <c r="J92" s="81">
        <f t="shared" si="41"/>
        <v>0.3044</v>
      </c>
      <c r="K92" s="7">
        <f t="shared" si="42"/>
        <v>16.28</v>
      </c>
      <c r="L92" s="7">
        <f t="shared" si="43"/>
        <v>31.92</v>
      </c>
      <c r="M92" s="7">
        <f t="shared" si="44"/>
        <v>48.2</v>
      </c>
      <c r="N92" s="7">
        <f t="shared" si="45"/>
        <v>162.80000000000001</v>
      </c>
      <c r="O92" s="7">
        <f t="shared" si="46"/>
        <v>319.2</v>
      </c>
      <c r="P92" s="7">
        <f t="shared" si="47"/>
        <v>482</v>
      </c>
      <c r="Q92" s="219">
        <f t="shared" si="48"/>
        <v>4.4295432892740806E-3</v>
      </c>
      <c r="R92" s="219">
        <f t="shared" si="49"/>
        <v>6.8066825082573751E-2</v>
      </c>
      <c r="S92" s="171" t="s">
        <v>369</v>
      </c>
      <c r="T92" s="17"/>
      <c r="X92" s="158">
        <v>1</v>
      </c>
      <c r="Y92" s="159">
        <f t="shared" si="50"/>
        <v>162.80000000000001</v>
      </c>
      <c r="Z92" s="159">
        <f t="shared" si="50"/>
        <v>319.2</v>
      </c>
      <c r="AA92" s="159">
        <f t="shared" si="51"/>
        <v>482</v>
      </c>
      <c r="AB92" s="174"/>
      <c r="AC92" s="174"/>
      <c r="AD92" s="174"/>
      <c r="AE92" s="174"/>
      <c r="AF92" s="174"/>
      <c r="AG92" s="174"/>
      <c r="AH92" s="174"/>
      <c r="AI92" s="174"/>
      <c r="AK92" s="81">
        <f t="shared" si="52"/>
        <v>1</v>
      </c>
      <c r="AL92" s="84">
        <f t="shared" si="52"/>
        <v>162.80000000000001</v>
      </c>
      <c r="AM92" s="84">
        <f t="shared" si="52"/>
        <v>319.2</v>
      </c>
      <c r="AN92" s="84">
        <f t="shared" si="52"/>
        <v>482</v>
      </c>
      <c r="AP92" s="194">
        <f t="shared" si="53"/>
        <v>0</v>
      </c>
      <c r="AQ92" s="194">
        <f t="shared" si="53"/>
        <v>0</v>
      </c>
      <c r="AR92" s="194">
        <f t="shared" si="53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40"/>
        <v>50.6</v>
      </c>
      <c r="J93" s="81">
        <f t="shared" si="41"/>
        <v>0.3044</v>
      </c>
      <c r="K93" s="7">
        <f t="shared" si="42"/>
        <v>22.08</v>
      </c>
      <c r="L93" s="7">
        <f t="shared" si="43"/>
        <v>43.92</v>
      </c>
      <c r="M93" s="7">
        <f t="shared" si="44"/>
        <v>66</v>
      </c>
      <c r="N93" s="7">
        <f t="shared" si="45"/>
        <v>220.8</v>
      </c>
      <c r="O93" s="7">
        <f t="shared" si="46"/>
        <v>439.2</v>
      </c>
      <c r="P93" s="7">
        <f t="shared" si="47"/>
        <v>660</v>
      </c>
      <c r="Q93" s="219">
        <f t="shared" si="48"/>
        <v>6.0653497322010232E-3</v>
      </c>
      <c r="R93" s="219">
        <f t="shared" si="49"/>
        <v>7.4132174814774771E-2</v>
      </c>
      <c r="S93" s="221" t="s">
        <v>356</v>
      </c>
      <c r="T93" s="17"/>
      <c r="X93" s="158">
        <v>1</v>
      </c>
      <c r="Y93" s="159">
        <f t="shared" si="50"/>
        <v>220.8</v>
      </c>
      <c r="Z93" s="159">
        <f t="shared" si="50"/>
        <v>439.2</v>
      </c>
      <c r="AA93" s="159">
        <f t="shared" si="51"/>
        <v>660</v>
      </c>
      <c r="AB93" s="174"/>
      <c r="AC93" s="174"/>
      <c r="AD93" s="174"/>
      <c r="AE93" s="174"/>
      <c r="AF93" s="174"/>
      <c r="AG93" s="174"/>
      <c r="AH93" s="174"/>
      <c r="AI93" s="174"/>
      <c r="AK93" s="81">
        <f t="shared" si="52"/>
        <v>1</v>
      </c>
      <c r="AL93" s="84">
        <f t="shared" si="52"/>
        <v>220.8</v>
      </c>
      <c r="AM93" s="84">
        <f t="shared" si="52"/>
        <v>439.2</v>
      </c>
      <c r="AN93" s="84">
        <f t="shared" si="52"/>
        <v>660</v>
      </c>
      <c r="AP93" s="194">
        <f t="shared" si="53"/>
        <v>0</v>
      </c>
      <c r="AQ93" s="194">
        <f t="shared" si="53"/>
        <v>0</v>
      </c>
      <c r="AR93" s="194">
        <f t="shared" si="53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40"/>
        <v>42.650000000000006</v>
      </c>
      <c r="J94" s="81">
        <f t="shared" si="41"/>
        <v>0.3044</v>
      </c>
      <c r="K94" s="7">
        <f t="shared" si="42"/>
        <v>16.28</v>
      </c>
      <c r="L94" s="7">
        <f t="shared" si="43"/>
        <v>39.35</v>
      </c>
      <c r="M94" s="7">
        <f t="shared" si="44"/>
        <v>55.63</v>
      </c>
      <c r="N94" s="7">
        <f t="shared" si="45"/>
        <v>162.80000000000001</v>
      </c>
      <c r="O94" s="7">
        <f t="shared" si="46"/>
        <v>393.5</v>
      </c>
      <c r="P94" s="7">
        <f t="shared" si="47"/>
        <v>556.29999999999995</v>
      </c>
      <c r="Q94" s="219">
        <f t="shared" si="48"/>
        <v>5.1123546303385291E-3</v>
      </c>
      <c r="R94" s="219">
        <f t="shared" si="49"/>
        <v>7.9244529445113301E-2</v>
      </c>
      <c r="S94" s="171" t="s">
        <v>369</v>
      </c>
      <c r="T94" s="17"/>
      <c r="X94" s="158">
        <v>1</v>
      </c>
      <c r="Y94" s="159">
        <f t="shared" si="50"/>
        <v>162.80000000000001</v>
      </c>
      <c r="Z94" s="159">
        <f t="shared" si="50"/>
        <v>393.5</v>
      </c>
      <c r="AA94" s="159">
        <f t="shared" si="51"/>
        <v>556.29999999999995</v>
      </c>
      <c r="AB94" s="174"/>
      <c r="AC94" s="174"/>
      <c r="AD94" s="174"/>
      <c r="AE94" s="174"/>
      <c r="AF94" s="174"/>
      <c r="AG94" s="174"/>
      <c r="AH94" s="174"/>
      <c r="AI94" s="174"/>
      <c r="AK94" s="81">
        <f t="shared" si="52"/>
        <v>1</v>
      </c>
      <c r="AL94" s="84">
        <f t="shared" si="52"/>
        <v>162.80000000000001</v>
      </c>
      <c r="AM94" s="84">
        <f t="shared" si="52"/>
        <v>393.5</v>
      </c>
      <c r="AN94" s="84">
        <f t="shared" si="52"/>
        <v>556.29999999999995</v>
      </c>
      <c r="AP94" s="194">
        <f t="shared" si="53"/>
        <v>0</v>
      </c>
      <c r="AQ94" s="194">
        <f t="shared" si="53"/>
        <v>0</v>
      </c>
      <c r="AR94" s="194">
        <f t="shared" si="53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40"/>
        <v>3.88</v>
      </c>
      <c r="J95" s="81">
        <f t="shared" si="41"/>
        <v>0.3044</v>
      </c>
      <c r="K95" s="7">
        <f t="shared" si="42"/>
        <v>1.04</v>
      </c>
      <c r="L95" s="7">
        <f t="shared" si="43"/>
        <v>4.0199999999999996</v>
      </c>
      <c r="M95" s="7">
        <f t="shared" si="44"/>
        <v>5.0599999999999996</v>
      </c>
      <c r="N95" s="7">
        <f t="shared" si="45"/>
        <v>2080</v>
      </c>
      <c r="O95" s="7">
        <f t="shared" si="46"/>
        <v>8040</v>
      </c>
      <c r="P95" s="7">
        <f t="shared" si="47"/>
        <v>10120</v>
      </c>
      <c r="Q95" s="219">
        <f t="shared" si="48"/>
        <v>9.3002029227082367E-2</v>
      </c>
      <c r="R95" s="219">
        <f t="shared" si="49"/>
        <v>0.17224655867219568</v>
      </c>
      <c r="S95" s="220" t="s">
        <v>332</v>
      </c>
      <c r="T95" s="163"/>
      <c r="X95" s="158">
        <v>1</v>
      </c>
      <c r="Y95" s="159">
        <f t="shared" si="50"/>
        <v>2080</v>
      </c>
      <c r="Z95" s="159">
        <f t="shared" si="50"/>
        <v>8040</v>
      </c>
      <c r="AA95" s="159">
        <f t="shared" si="51"/>
        <v>10120</v>
      </c>
      <c r="AB95" s="174"/>
      <c r="AC95" s="174"/>
      <c r="AD95" s="174"/>
      <c r="AE95" s="174"/>
      <c r="AF95" s="174"/>
      <c r="AG95" s="174"/>
      <c r="AH95" s="174"/>
      <c r="AI95" s="174"/>
      <c r="AK95" s="81">
        <f t="shared" si="52"/>
        <v>1</v>
      </c>
      <c r="AL95" s="84">
        <f t="shared" si="52"/>
        <v>2080</v>
      </c>
      <c r="AM95" s="84">
        <f t="shared" si="52"/>
        <v>8040</v>
      </c>
      <c r="AN95" s="84">
        <f t="shared" si="52"/>
        <v>10120</v>
      </c>
      <c r="AP95" s="194">
        <f t="shared" si="53"/>
        <v>0</v>
      </c>
      <c r="AQ95" s="194">
        <f t="shared" si="53"/>
        <v>0</v>
      </c>
      <c r="AR95" s="194">
        <f t="shared" si="53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40"/>
        <v>6.4399999999999995</v>
      </c>
      <c r="J96" s="81">
        <f t="shared" si="41"/>
        <v>0.3044</v>
      </c>
      <c r="K96" s="7">
        <f t="shared" si="42"/>
        <v>1.38</v>
      </c>
      <c r="L96" s="7">
        <f t="shared" si="43"/>
        <v>7.02</v>
      </c>
      <c r="M96" s="7">
        <f t="shared" si="44"/>
        <v>8.3999999999999986</v>
      </c>
      <c r="N96" s="7">
        <f t="shared" si="45"/>
        <v>276</v>
      </c>
      <c r="O96" s="7">
        <f t="shared" si="46"/>
        <v>1404</v>
      </c>
      <c r="P96" s="7">
        <f t="shared" si="47"/>
        <v>1680</v>
      </c>
      <c r="Q96" s="219">
        <f t="shared" si="48"/>
        <v>1.5439072045602605E-2</v>
      </c>
      <c r="R96" s="219">
        <f t="shared" si="49"/>
        <v>0.18768563071779829</v>
      </c>
      <c r="S96" s="221" t="s">
        <v>356</v>
      </c>
      <c r="T96" s="17"/>
      <c r="X96" s="158">
        <v>1</v>
      </c>
      <c r="Y96" s="159">
        <f t="shared" si="50"/>
        <v>276</v>
      </c>
      <c r="Z96" s="159">
        <f t="shared" si="50"/>
        <v>1404</v>
      </c>
      <c r="AA96" s="159">
        <f t="shared" si="51"/>
        <v>1680</v>
      </c>
      <c r="AB96" s="174"/>
      <c r="AC96" s="174"/>
      <c r="AD96" s="174"/>
      <c r="AE96" s="174"/>
      <c r="AF96" s="174"/>
      <c r="AG96" s="174"/>
      <c r="AH96" s="174"/>
      <c r="AI96" s="174"/>
      <c r="AK96" s="81">
        <f t="shared" si="52"/>
        <v>1</v>
      </c>
      <c r="AL96" s="84">
        <f t="shared" si="52"/>
        <v>276</v>
      </c>
      <c r="AM96" s="84">
        <f t="shared" si="52"/>
        <v>1404</v>
      </c>
      <c r="AN96" s="84">
        <f t="shared" si="52"/>
        <v>1680</v>
      </c>
      <c r="AP96" s="194">
        <f t="shared" si="53"/>
        <v>0</v>
      </c>
      <c r="AQ96" s="194">
        <f t="shared" si="53"/>
        <v>0</v>
      </c>
      <c r="AR96" s="194">
        <f t="shared" si="53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40"/>
        <v>8.86</v>
      </c>
      <c r="J97" s="81">
        <f t="shared" si="41"/>
        <v>0.3044</v>
      </c>
      <c r="K97" s="7">
        <f t="shared" si="42"/>
        <v>1.81</v>
      </c>
      <c r="L97" s="7">
        <f t="shared" si="43"/>
        <v>9.74</v>
      </c>
      <c r="M97" s="7">
        <f t="shared" si="44"/>
        <v>11.55</v>
      </c>
      <c r="N97" s="7">
        <f t="shared" si="45"/>
        <v>90.5</v>
      </c>
      <c r="O97" s="7">
        <f t="shared" si="46"/>
        <v>487</v>
      </c>
      <c r="P97" s="7">
        <f t="shared" si="47"/>
        <v>577.5</v>
      </c>
      <c r="Q97" s="219">
        <f t="shared" si="48"/>
        <v>5.3071810156758957E-3</v>
      </c>
      <c r="R97" s="219">
        <f t="shared" si="49"/>
        <v>0.19299281173347418</v>
      </c>
      <c r="S97" s="171" t="s">
        <v>369</v>
      </c>
      <c r="T97" s="17"/>
      <c r="X97" s="158">
        <v>1</v>
      </c>
      <c r="Y97" s="159">
        <f t="shared" si="50"/>
        <v>90.5</v>
      </c>
      <c r="Z97" s="159">
        <f t="shared" si="50"/>
        <v>487</v>
      </c>
      <c r="AA97" s="159">
        <f t="shared" si="51"/>
        <v>577.5</v>
      </c>
      <c r="AB97" s="174"/>
      <c r="AC97" s="174"/>
      <c r="AD97" s="174"/>
      <c r="AE97" s="174"/>
      <c r="AF97" s="174"/>
      <c r="AG97" s="174"/>
      <c r="AH97" s="174"/>
      <c r="AI97" s="174"/>
      <c r="AK97" s="81">
        <f t="shared" si="52"/>
        <v>1</v>
      </c>
      <c r="AL97" s="84">
        <f t="shared" si="52"/>
        <v>90.5</v>
      </c>
      <c r="AM97" s="84">
        <f t="shared" si="52"/>
        <v>487</v>
      </c>
      <c r="AN97" s="84">
        <f t="shared" si="52"/>
        <v>577.5</v>
      </c>
      <c r="AP97" s="194">
        <f t="shared" si="53"/>
        <v>0</v>
      </c>
      <c r="AQ97" s="194">
        <f t="shared" si="53"/>
        <v>0</v>
      </c>
      <c r="AR97" s="194">
        <f t="shared" si="53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40"/>
        <v>13.98</v>
      </c>
      <c r="J98" s="81">
        <f t="shared" si="41"/>
        <v>0.3044</v>
      </c>
      <c r="K98" s="7">
        <f t="shared" si="42"/>
        <v>6.82</v>
      </c>
      <c r="L98" s="7">
        <f t="shared" si="43"/>
        <v>11.41</v>
      </c>
      <c r="M98" s="7">
        <f t="shared" si="44"/>
        <v>18.23</v>
      </c>
      <c r="N98" s="7">
        <f t="shared" si="45"/>
        <v>682</v>
      </c>
      <c r="O98" s="7">
        <f t="shared" si="46"/>
        <v>1141</v>
      </c>
      <c r="P98" s="7">
        <f t="shared" si="47"/>
        <v>1823</v>
      </c>
      <c r="Q98" s="219">
        <f t="shared" si="48"/>
        <v>1.6753231154246161E-2</v>
      </c>
      <c r="R98" s="219">
        <f t="shared" si="49"/>
        <v>0.20974604288772034</v>
      </c>
      <c r="S98" s="221" t="s">
        <v>356</v>
      </c>
      <c r="T98" s="17"/>
      <c r="X98" s="158">
        <v>1</v>
      </c>
      <c r="Y98" s="159">
        <f t="shared" si="50"/>
        <v>682</v>
      </c>
      <c r="Z98" s="159">
        <f t="shared" si="50"/>
        <v>1141</v>
      </c>
      <c r="AA98" s="159">
        <f t="shared" si="51"/>
        <v>1823</v>
      </c>
      <c r="AB98" s="174"/>
      <c r="AC98" s="174"/>
      <c r="AD98" s="174"/>
      <c r="AE98" s="174"/>
      <c r="AF98" s="174"/>
      <c r="AG98" s="174"/>
      <c r="AH98" s="174"/>
      <c r="AI98" s="174"/>
      <c r="AK98" s="81">
        <f t="shared" si="52"/>
        <v>1</v>
      </c>
      <c r="AL98" s="84">
        <f t="shared" si="52"/>
        <v>682</v>
      </c>
      <c r="AM98" s="84">
        <f t="shared" si="52"/>
        <v>1141</v>
      </c>
      <c r="AN98" s="84">
        <f t="shared" si="52"/>
        <v>1823</v>
      </c>
      <c r="AP98" s="194">
        <f t="shared" si="53"/>
        <v>0</v>
      </c>
      <c r="AQ98" s="194">
        <f t="shared" si="53"/>
        <v>0</v>
      </c>
      <c r="AR98" s="194">
        <f t="shared" si="53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40"/>
        <v>12.74</v>
      </c>
      <c r="J99" s="81">
        <f t="shared" si="41"/>
        <v>0.3044</v>
      </c>
      <c r="K99" s="7">
        <f t="shared" si="42"/>
        <v>5.75</v>
      </c>
      <c r="L99" s="7">
        <f t="shared" si="43"/>
        <v>10.87</v>
      </c>
      <c r="M99" s="7">
        <f t="shared" si="44"/>
        <v>16.619999999999997</v>
      </c>
      <c r="N99" s="7">
        <f t="shared" si="45"/>
        <v>575</v>
      </c>
      <c r="O99" s="7">
        <f t="shared" si="46"/>
        <v>1087</v>
      </c>
      <c r="P99" s="7">
        <f t="shared" si="47"/>
        <v>1662</v>
      </c>
      <c r="Q99" s="219">
        <f t="shared" si="48"/>
        <v>1.5273653416542578E-2</v>
      </c>
      <c r="R99" s="219">
        <f t="shared" si="49"/>
        <v>0.22501969630426291</v>
      </c>
      <c r="S99" s="221" t="s">
        <v>356</v>
      </c>
      <c r="T99" s="17"/>
      <c r="X99" s="158">
        <v>1</v>
      </c>
      <c r="Y99" s="159">
        <f t="shared" si="50"/>
        <v>575</v>
      </c>
      <c r="Z99" s="159">
        <f t="shared" si="50"/>
        <v>1087</v>
      </c>
      <c r="AA99" s="159">
        <f t="shared" si="51"/>
        <v>1662</v>
      </c>
      <c r="AB99" s="174"/>
      <c r="AC99" s="174"/>
      <c r="AD99" s="174"/>
      <c r="AE99" s="174"/>
      <c r="AF99" s="174"/>
      <c r="AG99" s="174"/>
      <c r="AH99" s="174"/>
      <c r="AI99" s="174"/>
      <c r="AK99" s="81">
        <f t="shared" si="52"/>
        <v>1</v>
      </c>
      <c r="AL99" s="84">
        <f t="shared" si="52"/>
        <v>575</v>
      </c>
      <c r="AM99" s="84">
        <f t="shared" si="52"/>
        <v>1087</v>
      </c>
      <c r="AN99" s="84">
        <f t="shared" si="52"/>
        <v>1662</v>
      </c>
      <c r="AP99" s="194">
        <f t="shared" si="53"/>
        <v>0</v>
      </c>
      <c r="AQ99" s="194">
        <f t="shared" si="53"/>
        <v>0</v>
      </c>
      <c r="AR99" s="194">
        <f t="shared" si="53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40"/>
        <v>12.719999999999999</v>
      </c>
      <c r="J100" s="81">
        <f t="shared" si="41"/>
        <v>0.3044</v>
      </c>
      <c r="K100" s="7">
        <f t="shared" si="42"/>
        <v>4.51</v>
      </c>
      <c r="L100" s="7">
        <f t="shared" si="43"/>
        <v>12.08</v>
      </c>
      <c r="M100" s="7">
        <f t="shared" si="44"/>
        <v>16.59</v>
      </c>
      <c r="N100" s="7">
        <f t="shared" si="45"/>
        <v>451</v>
      </c>
      <c r="O100" s="7">
        <f t="shared" si="46"/>
        <v>1208</v>
      </c>
      <c r="P100" s="7">
        <f t="shared" si="47"/>
        <v>1659</v>
      </c>
      <c r="Q100" s="219">
        <f t="shared" si="48"/>
        <v>1.5246083645032573E-2</v>
      </c>
      <c r="R100" s="219">
        <f t="shared" si="49"/>
        <v>0.24026577994929549</v>
      </c>
      <c r="S100" s="221" t="s">
        <v>356</v>
      </c>
      <c r="T100" s="17"/>
      <c r="X100" s="158">
        <v>1</v>
      </c>
      <c r="Y100" s="159">
        <f t="shared" si="50"/>
        <v>451</v>
      </c>
      <c r="Z100" s="159">
        <f t="shared" si="50"/>
        <v>1208</v>
      </c>
      <c r="AA100" s="159">
        <f t="shared" si="51"/>
        <v>1659</v>
      </c>
      <c r="AB100" s="174"/>
      <c r="AC100" s="174"/>
      <c r="AD100" s="174"/>
      <c r="AE100" s="174"/>
      <c r="AF100" s="174"/>
      <c r="AG100" s="174"/>
      <c r="AH100" s="174"/>
      <c r="AI100" s="174"/>
      <c r="AK100" s="81">
        <f t="shared" si="52"/>
        <v>1</v>
      </c>
      <c r="AL100" s="84">
        <f t="shared" si="52"/>
        <v>451</v>
      </c>
      <c r="AM100" s="84">
        <f t="shared" si="52"/>
        <v>1208</v>
      </c>
      <c r="AN100" s="84">
        <f t="shared" si="52"/>
        <v>1659</v>
      </c>
      <c r="AP100" s="194">
        <f t="shared" si="53"/>
        <v>0</v>
      </c>
      <c r="AQ100" s="194">
        <f t="shared" si="53"/>
        <v>0</v>
      </c>
      <c r="AR100" s="194">
        <f t="shared" si="53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40"/>
        <v>96.009999999999991</v>
      </c>
      <c r="J101" s="81">
        <f t="shared" si="41"/>
        <v>0.3044</v>
      </c>
      <c r="K101" s="7">
        <f t="shared" si="42"/>
        <v>3.18</v>
      </c>
      <c r="L101" s="7">
        <f t="shared" si="43"/>
        <v>122.05</v>
      </c>
      <c r="M101" s="7">
        <f t="shared" si="44"/>
        <v>125.23</v>
      </c>
      <c r="N101" s="7">
        <f t="shared" si="45"/>
        <v>38.159999999999997</v>
      </c>
      <c r="O101" s="7">
        <f t="shared" si="46"/>
        <v>1464.6</v>
      </c>
      <c r="P101" s="7">
        <f t="shared" si="47"/>
        <v>1502.76</v>
      </c>
      <c r="Q101" s="219">
        <f t="shared" si="48"/>
        <v>1.381024994479153E-2</v>
      </c>
      <c r="R101" s="219">
        <f t="shared" si="49"/>
        <v>0.25407602989408701</v>
      </c>
      <c r="S101" s="221" t="s">
        <v>356</v>
      </c>
      <c r="T101" s="17"/>
      <c r="X101" s="158">
        <v>1</v>
      </c>
      <c r="Y101" s="159">
        <f t="shared" si="50"/>
        <v>38.159999999999997</v>
      </c>
      <c r="Z101" s="159">
        <f t="shared" si="50"/>
        <v>1464.6</v>
      </c>
      <c r="AA101" s="159">
        <f t="shared" si="51"/>
        <v>1502.76</v>
      </c>
      <c r="AB101" s="174"/>
      <c r="AC101" s="174"/>
      <c r="AD101" s="174"/>
      <c r="AE101" s="174"/>
      <c r="AF101" s="174"/>
      <c r="AG101" s="174"/>
      <c r="AH101" s="174"/>
      <c r="AI101" s="174"/>
      <c r="AK101" s="81">
        <f t="shared" si="52"/>
        <v>1</v>
      </c>
      <c r="AL101" s="84">
        <f t="shared" si="52"/>
        <v>38.159999999999997</v>
      </c>
      <c r="AM101" s="84">
        <f t="shared" si="52"/>
        <v>1464.6</v>
      </c>
      <c r="AN101" s="84">
        <f t="shared" si="52"/>
        <v>1502.76</v>
      </c>
      <c r="AP101" s="194">
        <f t="shared" si="53"/>
        <v>0</v>
      </c>
      <c r="AQ101" s="194">
        <f t="shared" si="53"/>
        <v>0</v>
      </c>
      <c r="AR101" s="194">
        <f t="shared" si="53"/>
        <v>0</v>
      </c>
    </row>
    <row r="102" spans="1:44" ht="25.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40"/>
        <v>156.37</v>
      </c>
      <c r="J102" s="81">
        <f t="shared" si="41"/>
        <v>0.3044</v>
      </c>
      <c r="K102" s="7">
        <f t="shared" si="42"/>
        <v>3.18</v>
      </c>
      <c r="L102" s="7">
        <f t="shared" si="43"/>
        <v>200.79</v>
      </c>
      <c r="M102" s="7">
        <f t="shared" si="44"/>
        <v>203.97</v>
      </c>
      <c r="N102" s="7">
        <f t="shared" si="45"/>
        <v>38.159999999999997</v>
      </c>
      <c r="O102" s="7">
        <f t="shared" si="46"/>
        <v>2409.48</v>
      </c>
      <c r="P102" s="7">
        <f t="shared" si="47"/>
        <v>2447.64</v>
      </c>
      <c r="Q102" s="219">
        <f t="shared" si="48"/>
        <v>2.2493625179582595E-2</v>
      </c>
      <c r="R102" s="219">
        <f t="shared" si="49"/>
        <v>0.2765696550736696</v>
      </c>
      <c r="S102" s="220" t="s">
        <v>332</v>
      </c>
      <c r="T102" s="17"/>
      <c r="X102" s="158">
        <v>1</v>
      </c>
      <c r="Y102" s="159">
        <f t="shared" si="50"/>
        <v>38.159999999999997</v>
      </c>
      <c r="Z102" s="159">
        <f t="shared" si="50"/>
        <v>2409.48</v>
      </c>
      <c r="AA102" s="159">
        <f t="shared" si="51"/>
        <v>2447.64</v>
      </c>
      <c r="AB102" s="174"/>
      <c r="AC102" s="174"/>
      <c r="AD102" s="174"/>
      <c r="AE102" s="174"/>
      <c r="AF102" s="174"/>
      <c r="AG102" s="174"/>
      <c r="AH102" s="174"/>
      <c r="AI102" s="174"/>
      <c r="AK102" s="81">
        <f t="shared" si="52"/>
        <v>1</v>
      </c>
      <c r="AL102" s="84">
        <f t="shared" si="52"/>
        <v>38.159999999999997</v>
      </c>
      <c r="AM102" s="84">
        <f t="shared" si="52"/>
        <v>2409.48</v>
      </c>
      <c r="AN102" s="84">
        <f t="shared" si="52"/>
        <v>2447.64</v>
      </c>
      <c r="AP102" s="194">
        <f t="shared" si="53"/>
        <v>0</v>
      </c>
      <c r="AQ102" s="194">
        <f t="shared" si="53"/>
        <v>0</v>
      </c>
      <c r="AR102" s="194">
        <f t="shared" si="53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40"/>
        <v>1431.28</v>
      </c>
      <c r="J103" s="81">
        <f t="shared" si="41"/>
        <v>0.3044</v>
      </c>
      <c r="K103" s="7">
        <f t="shared" si="42"/>
        <v>25.25</v>
      </c>
      <c r="L103" s="7">
        <f t="shared" si="43"/>
        <v>1841.71</v>
      </c>
      <c r="M103" s="7">
        <f t="shared" si="44"/>
        <v>1866.96</v>
      </c>
      <c r="N103" s="7">
        <f t="shared" si="45"/>
        <v>50.5</v>
      </c>
      <c r="O103" s="7">
        <f t="shared" si="46"/>
        <v>3683.42</v>
      </c>
      <c r="P103" s="7">
        <f t="shared" si="47"/>
        <v>3733.92</v>
      </c>
      <c r="Q103" s="219">
        <f t="shared" si="48"/>
        <v>3.431444041221219E-2</v>
      </c>
      <c r="R103" s="219">
        <f t="shared" si="49"/>
        <v>0.31088409548588181</v>
      </c>
      <c r="S103" s="220" t="s">
        <v>332</v>
      </c>
      <c r="T103" s="17"/>
      <c r="X103" s="158">
        <v>1</v>
      </c>
      <c r="Y103" s="159">
        <f t="shared" si="50"/>
        <v>50.5</v>
      </c>
      <c r="Z103" s="159">
        <f t="shared" si="50"/>
        <v>3683.42</v>
      </c>
      <c r="AA103" s="159">
        <f t="shared" si="51"/>
        <v>3733.92</v>
      </c>
      <c r="AB103" s="174"/>
      <c r="AC103" s="174"/>
      <c r="AD103" s="174"/>
      <c r="AE103" s="174"/>
      <c r="AF103" s="174"/>
      <c r="AG103" s="174"/>
      <c r="AH103" s="174"/>
      <c r="AI103" s="174"/>
      <c r="AK103" s="81">
        <f t="shared" si="52"/>
        <v>1</v>
      </c>
      <c r="AL103" s="84">
        <f t="shared" si="52"/>
        <v>50.5</v>
      </c>
      <c r="AM103" s="84">
        <f t="shared" si="52"/>
        <v>3683.42</v>
      </c>
      <c r="AN103" s="84">
        <f t="shared" si="52"/>
        <v>3733.92</v>
      </c>
      <c r="AP103" s="194">
        <f t="shared" si="53"/>
        <v>0</v>
      </c>
      <c r="AQ103" s="194">
        <f t="shared" si="53"/>
        <v>0</v>
      </c>
      <c r="AR103" s="194">
        <f t="shared" si="53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40"/>
        <v>2044.4299999999998</v>
      </c>
      <c r="J104" s="81">
        <f t="shared" si="41"/>
        <v>0.3044</v>
      </c>
      <c r="K104" s="7">
        <f t="shared" si="42"/>
        <v>25.19</v>
      </c>
      <c r="L104" s="7">
        <f t="shared" si="43"/>
        <v>2641.57</v>
      </c>
      <c r="M104" s="7">
        <f t="shared" si="44"/>
        <v>2666.76</v>
      </c>
      <c r="N104" s="7">
        <f t="shared" si="45"/>
        <v>25.19</v>
      </c>
      <c r="O104" s="7">
        <f t="shared" si="46"/>
        <v>2641.57</v>
      </c>
      <c r="P104" s="7">
        <f t="shared" si="47"/>
        <v>2666.76</v>
      </c>
      <c r="Q104" s="219">
        <f t="shared" si="48"/>
        <v>2.4507321290673338E-2</v>
      </c>
      <c r="R104" s="219">
        <f t="shared" si="49"/>
        <v>0.33539141677655515</v>
      </c>
      <c r="S104" s="220" t="s">
        <v>332</v>
      </c>
      <c r="T104" s="17"/>
      <c r="X104" s="158">
        <v>1</v>
      </c>
      <c r="Y104" s="159">
        <f t="shared" si="50"/>
        <v>25.19</v>
      </c>
      <c r="Z104" s="159">
        <f t="shared" si="50"/>
        <v>2641.57</v>
      </c>
      <c r="AA104" s="159">
        <f t="shared" si="51"/>
        <v>2666.76</v>
      </c>
      <c r="AB104" s="174"/>
      <c r="AC104" s="174"/>
      <c r="AD104" s="174"/>
      <c r="AE104" s="174"/>
      <c r="AF104" s="174"/>
      <c r="AG104" s="174"/>
      <c r="AH104" s="174"/>
      <c r="AI104" s="174"/>
      <c r="AK104" s="81">
        <f t="shared" si="52"/>
        <v>1</v>
      </c>
      <c r="AL104" s="84">
        <f t="shared" si="52"/>
        <v>25.19</v>
      </c>
      <c r="AM104" s="84">
        <f t="shared" si="52"/>
        <v>2641.57</v>
      </c>
      <c r="AN104" s="84">
        <f t="shared" si="52"/>
        <v>2666.76</v>
      </c>
      <c r="AP104" s="194">
        <f t="shared" si="53"/>
        <v>0</v>
      </c>
      <c r="AQ104" s="194">
        <f t="shared" si="53"/>
        <v>0</v>
      </c>
      <c r="AR104" s="194">
        <f t="shared" si="53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40"/>
        <v>556.1</v>
      </c>
      <c r="J105" s="81">
        <f t="shared" si="41"/>
        <v>0.3044</v>
      </c>
      <c r="K105" s="7">
        <f t="shared" si="42"/>
        <v>46.51</v>
      </c>
      <c r="L105" s="7">
        <f t="shared" si="43"/>
        <v>678.86</v>
      </c>
      <c r="M105" s="7">
        <f t="shared" si="44"/>
        <v>725.37</v>
      </c>
      <c r="N105" s="7">
        <f t="shared" si="45"/>
        <v>93.02</v>
      </c>
      <c r="O105" s="7">
        <f t="shared" si="46"/>
        <v>1357.72</v>
      </c>
      <c r="P105" s="7">
        <f t="shared" si="47"/>
        <v>1450.74</v>
      </c>
      <c r="Q105" s="219">
        <f t="shared" si="48"/>
        <v>1.3332190106808049E-2</v>
      </c>
      <c r="R105" s="219">
        <f t="shared" si="49"/>
        <v>0.34872360688336318</v>
      </c>
      <c r="S105" s="221" t="s">
        <v>356</v>
      </c>
      <c r="T105" s="17"/>
      <c r="X105" s="158">
        <v>1</v>
      </c>
      <c r="Y105" s="159">
        <f t="shared" si="50"/>
        <v>93.02</v>
      </c>
      <c r="Z105" s="159">
        <f t="shared" si="50"/>
        <v>1357.72</v>
      </c>
      <c r="AA105" s="159">
        <f t="shared" si="51"/>
        <v>1450.74</v>
      </c>
      <c r="AB105" s="174"/>
      <c r="AC105" s="174"/>
      <c r="AD105" s="174"/>
      <c r="AE105" s="174"/>
      <c r="AF105" s="174"/>
      <c r="AG105" s="174"/>
      <c r="AH105" s="174"/>
      <c r="AI105" s="174"/>
      <c r="AK105" s="81">
        <f t="shared" si="52"/>
        <v>1</v>
      </c>
      <c r="AL105" s="84">
        <f t="shared" si="52"/>
        <v>93.02</v>
      </c>
      <c r="AM105" s="84">
        <f t="shared" si="52"/>
        <v>1357.72</v>
      </c>
      <c r="AN105" s="84">
        <f t="shared" si="52"/>
        <v>1450.74</v>
      </c>
      <c r="AP105" s="194">
        <f t="shared" si="53"/>
        <v>0</v>
      </c>
      <c r="AQ105" s="194">
        <f t="shared" si="53"/>
        <v>0</v>
      </c>
      <c r="AR105" s="194">
        <f t="shared" si="53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40"/>
        <v>10.18</v>
      </c>
      <c r="J106" s="81">
        <f t="shared" si="41"/>
        <v>0.3044</v>
      </c>
      <c r="K106" s="7">
        <f t="shared" si="42"/>
        <v>1.21</v>
      </c>
      <c r="L106" s="7">
        <f t="shared" si="43"/>
        <v>12.07</v>
      </c>
      <c r="M106" s="7">
        <f t="shared" si="44"/>
        <v>13.280000000000001</v>
      </c>
      <c r="N106" s="7">
        <f t="shared" si="45"/>
        <v>2.42</v>
      </c>
      <c r="O106" s="7">
        <f t="shared" si="46"/>
        <v>24.14</v>
      </c>
      <c r="P106" s="7">
        <f t="shared" si="47"/>
        <v>26.560000000000002</v>
      </c>
      <c r="Q106" s="219">
        <f t="shared" si="48"/>
        <v>2.4408437710190788E-4</v>
      </c>
      <c r="R106" s="219">
        <f t="shared" si="49"/>
        <v>0.34896769126046506</v>
      </c>
      <c r="S106" s="171" t="s">
        <v>369</v>
      </c>
      <c r="T106" s="17"/>
      <c r="X106" s="158">
        <v>1</v>
      </c>
      <c r="Y106" s="159">
        <f t="shared" si="50"/>
        <v>2.42</v>
      </c>
      <c r="Z106" s="159">
        <f t="shared" si="50"/>
        <v>24.14</v>
      </c>
      <c r="AA106" s="159">
        <f t="shared" si="51"/>
        <v>26.560000000000002</v>
      </c>
      <c r="AB106" s="174"/>
      <c r="AC106" s="174"/>
      <c r="AD106" s="174"/>
      <c r="AE106" s="174"/>
      <c r="AF106" s="174"/>
      <c r="AG106" s="174"/>
      <c r="AH106" s="174"/>
      <c r="AI106" s="174"/>
      <c r="AK106" s="81">
        <f t="shared" si="52"/>
        <v>1</v>
      </c>
      <c r="AL106" s="84">
        <f t="shared" si="52"/>
        <v>2.42</v>
      </c>
      <c r="AM106" s="84">
        <f t="shared" si="52"/>
        <v>24.14</v>
      </c>
      <c r="AN106" s="84">
        <f t="shared" si="52"/>
        <v>26.560000000000002</v>
      </c>
      <c r="AP106" s="194">
        <f t="shared" si="53"/>
        <v>0</v>
      </c>
      <c r="AQ106" s="194">
        <f t="shared" si="53"/>
        <v>0</v>
      </c>
      <c r="AR106" s="194">
        <f t="shared" si="53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40"/>
        <v>10.64</v>
      </c>
      <c r="J107" s="81">
        <f t="shared" si="41"/>
        <v>0.3044</v>
      </c>
      <c r="K107" s="7">
        <f t="shared" si="42"/>
        <v>1.64</v>
      </c>
      <c r="L107" s="7">
        <f t="shared" si="43"/>
        <v>12.24</v>
      </c>
      <c r="M107" s="7">
        <f t="shared" si="44"/>
        <v>13.88</v>
      </c>
      <c r="N107" s="7">
        <f t="shared" si="45"/>
        <v>13.12</v>
      </c>
      <c r="O107" s="7">
        <f t="shared" si="46"/>
        <v>97.92</v>
      </c>
      <c r="P107" s="7">
        <f t="shared" si="47"/>
        <v>111.04</v>
      </c>
      <c r="Q107" s="219">
        <f t="shared" si="48"/>
        <v>1.0204491428236389E-3</v>
      </c>
      <c r="R107" s="219">
        <f t="shared" si="49"/>
        <v>0.34998814040328868</v>
      </c>
      <c r="S107" s="171" t="s">
        <v>369</v>
      </c>
      <c r="T107" s="17"/>
      <c r="X107" s="158">
        <v>1</v>
      </c>
      <c r="Y107" s="159">
        <f t="shared" si="50"/>
        <v>13.12</v>
      </c>
      <c r="Z107" s="159">
        <f t="shared" si="50"/>
        <v>97.92</v>
      </c>
      <c r="AA107" s="159">
        <f t="shared" si="51"/>
        <v>111.04</v>
      </c>
      <c r="AB107" s="174"/>
      <c r="AC107" s="174"/>
      <c r="AD107" s="174"/>
      <c r="AE107" s="174"/>
      <c r="AF107" s="174"/>
      <c r="AG107" s="174"/>
      <c r="AH107" s="174"/>
      <c r="AI107" s="174"/>
      <c r="AK107" s="81">
        <f t="shared" si="52"/>
        <v>1</v>
      </c>
      <c r="AL107" s="84">
        <f t="shared" si="52"/>
        <v>13.12</v>
      </c>
      <c r="AM107" s="84">
        <f t="shared" si="52"/>
        <v>97.92</v>
      </c>
      <c r="AN107" s="84">
        <f t="shared" si="52"/>
        <v>111.04</v>
      </c>
      <c r="AP107" s="194">
        <f t="shared" si="53"/>
        <v>0</v>
      </c>
      <c r="AQ107" s="194">
        <f t="shared" si="53"/>
        <v>0</v>
      </c>
      <c r="AR107" s="194">
        <f t="shared" si="53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40"/>
        <v>11.629999999999999</v>
      </c>
      <c r="J108" s="81">
        <f t="shared" si="41"/>
        <v>0.3044</v>
      </c>
      <c r="K108" s="7">
        <f t="shared" si="42"/>
        <v>2.2999999999999998</v>
      </c>
      <c r="L108" s="7">
        <f t="shared" si="43"/>
        <v>12.87</v>
      </c>
      <c r="M108" s="7">
        <f t="shared" si="44"/>
        <v>15.169999999999998</v>
      </c>
      <c r="N108" s="7">
        <f t="shared" si="45"/>
        <v>4.5999999999999996</v>
      </c>
      <c r="O108" s="7">
        <f t="shared" si="46"/>
        <v>25.74</v>
      </c>
      <c r="P108" s="7">
        <f t="shared" si="47"/>
        <v>30.339999999999996</v>
      </c>
      <c r="Q108" s="219">
        <f t="shared" si="48"/>
        <v>2.7882228920451366E-4</v>
      </c>
      <c r="R108" s="219">
        <f t="shared" si="49"/>
        <v>0.35026696269249319</v>
      </c>
      <c r="S108" s="171" t="s">
        <v>369</v>
      </c>
      <c r="T108" s="17"/>
      <c r="X108" s="158">
        <v>1</v>
      </c>
      <c r="Y108" s="159">
        <f t="shared" si="50"/>
        <v>4.5999999999999996</v>
      </c>
      <c r="Z108" s="159">
        <f t="shared" si="50"/>
        <v>25.74</v>
      </c>
      <c r="AA108" s="159">
        <f t="shared" si="51"/>
        <v>30.339999999999996</v>
      </c>
      <c r="AB108" s="174"/>
      <c r="AC108" s="174"/>
      <c r="AD108" s="174"/>
      <c r="AE108" s="174"/>
      <c r="AF108" s="174"/>
      <c r="AG108" s="174"/>
      <c r="AH108" s="174"/>
      <c r="AI108" s="174"/>
      <c r="AK108" s="81">
        <f t="shared" si="52"/>
        <v>1</v>
      </c>
      <c r="AL108" s="84">
        <f t="shared" si="52"/>
        <v>4.5999999999999996</v>
      </c>
      <c r="AM108" s="84">
        <f t="shared" si="52"/>
        <v>25.74</v>
      </c>
      <c r="AN108" s="84">
        <f t="shared" si="52"/>
        <v>30.339999999999996</v>
      </c>
      <c r="AP108" s="194">
        <f t="shared" si="53"/>
        <v>0</v>
      </c>
      <c r="AQ108" s="194">
        <f t="shared" si="53"/>
        <v>0</v>
      </c>
      <c r="AR108" s="194">
        <f t="shared" si="53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40"/>
        <v>12.809999999999999</v>
      </c>
      <c r="J109" s="81">
        <f t="shared" si="41"/>
        <v>0.3044</v>
      </c>
      <c r="K109" s="7">
        <f t="shared" si="42"/>
        <v>3.18</v>
      </c>
      <c r="L109" s="7">
        <f t="shared" si="43"/>
        <v>13.53</v>
      </c>
      <c r="M109" s="7">
        <f t="shared" si="44"/>
        <v>16.71</v>
      </c>
      <c r="N109" s="7">
        <f t="shared" si="45"/>
        <v>38.159999999999997</v>
      </c>
      <c r="O109" s="7">
        <f t="shared" si="46"/>
        <v>162.36000000000001</v>
      </c>
      <c r="P109" s="7">
        <f t="shared" si="47"/>
        <v>200.52</v>
      </c>
      <c r="Q109" s="219">
        <f t="shared" si="48"/>
        <v>1.8427635277287111E-3</v>
      </c>
      <c r="R109" s="219">
        <f t="shared" si="49"/>
        <v>0.35210972622022191</v>
      </c>
      <c r="S109" s="171" t="s">
        <v>369</v>
      </c>
      <c r="T109" s="17"/>
      <c r="X109" s="158">
        <v>1</v>
      </c>
      <c r="Y109" s="159">
        <f t="shared" si="50"/>
        <v>38.159999999999997</v>
      </c>
      <c r="Z109" s="159">
        <f t="shared" si="50"/>
        <v>162.36000000000001</v>
      </c>
      <c r="AA109" s="159">
        <f t="shared" si="51"/>
        <v>200.52</v>
      </c>
      <c r="AB109" s="174"/>
      <c r="AC109" s="174"/>
      <c r="AD109" s="174"/>
      <c r="AE109" s="174"/>
      <c r="AF109" s="174"/>
      <c r="AG109" s="174"/>
      <c r="AH109" s="174"/>
      <c r="AI109" s="174"/>
      <c r="AK109" s="81">
        <f t="shared" si="52"/>
        <v>1</v>
      </c>
      <c r="AL109" s="84">
        <f t="shared" si="52"/>
        <v>38.159999999999997</v>
      </c>
      <c r="AM109" s="84">
        <f t="shared" si="52"/>
        <v>162.36000000000001</v>
      </c>
      <c r="AN109" s="84">
        <f t="shared" si="52"/>
        <v>200.52</v>
      </c>
      <c r="AP109" s="194">
        <f t="shared" si="53"/>
        <v>0</v>
      </c>
      <c r="AQ109" s="194">
        <f t="shared" si="53"/>
        <v>0</v>
      </c>
      <c r="AR109" s="194">
        <f t="shared" si="53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40"/>
        <v>49.91</v>
      </c>
      <c r="J110" s="81">
        <f t="shared" si="41"/>
        <v>0.3044</v>
      </c>
      <c r="K110" s="7">
        <f t="shared" si="42"/>
        <v>2.44</v>
      </c>
      <c r="L110" s="7">
        <f t="shared" si="43"/>
        <v>62.66</v>
      </c>
      <c r="M110" s="7">
        <f t="shared" si="44"/>
        <v>65.099999999999994</v>
      </c>
      <c r="N110" s="7">
        <f t="shared" si="45"/>
        <v>4.88</v>
      </c>
      <c r="O110" s="7">
        <f t="shared" si="46"/>
        <v>125.32</v>
      </c>
      <c r="P110" s="7">
        <f t="shared" si="47"/>
        <v>130.19999999999999</v>
      </c>
      <c r="Q110" s="219">
        <f t="shared" si="48"/>
        <v>1.1965280835342018E-3</v>
      </c>
      <c r="R110" s="219">
        <f t="shared" si="49"/>
        <v>0.35330625430375612</v>
      </c>
      <c r="S110" s="171" t="s">
        <v>369</v>
      </c>
      <c r="T110" s="17"/>
      <c r="X110" s="158">
        <v>1</v>
      </c>
      <c r="Y110" s="159">
        <f t="shared" si="50"/>
        <v>4.88</v>
      </c>
      <c r="Z110" s="159">
        <f t="shared" si="50"/>
        <v>125.32</v>
      </c>
      <c r="AA110" s="159">
        <f t="shared" si="51"/>
        <v>130.19999999999999</v>
      </c>
      <c r="AB110" s="174"/>
      <c r="AC110" s="174"/>
      <c r="AD110" s="174"/>
      <c r="AE110" s="174"/>
      <c r="AF110" s="174"/>
      <c r="AG110" s="174"/>
      <c r="AH110" s="174"/>
      <c r="AI110" s="174"/>
      <c r="AK110" s="81">
        <f t="shared" si="52"/>
        <v>1</v>
      </c>
      <c r="AL110" s="84">
        <f t="shared" si="52"/>
        <v>4.88</v>
      </c>
      <c r="AM110" s="84">
        <f t="shared" si="52"/>
        <v>125.32</v>
      </c>
      <c r="AN110" s="84">
        <f t="shared" si="52"/>
        <v>130.19999999999999</v>
      </c>
      <c r="AP110" s="194">
        <f t="shared" si="53"/>
        <v>0</v>
      </c>
      <c r="AQ110" s="194">
        <f t="shared" si="53"/>
        <v>0</v>
      </c>
      <c r="AR110" s="194">
        <f t="shared" si="53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40"/>
        <v>52.809999999999995</v>
      </c>
      <c r="J111" s="81">
        <f t="shared" si="41"/>
        <v>0.3044</v>
      </c>
      <c r="K111" s="7">
        <f t="shared" si="42"/>
        <v>4.63</v>
      </c>
      <c r="L111" s="7">
        <f t="shared" si="43"/>
        <v>64.25</v>
      </c>
      <c r="M111" s="7">
        <f t="shared" si="44"/>
        <v>68.88</v>
      </c>
      <c r="N111" s="7">
        <f t="shared" si="45"/>
        <v>55.56</v>
      </c>
      <c r="O111" s="7">
        <f t="shared" si="46"/>
        <v>771</v>
      </c>
      <c r="P111" s="7">
        <f t="shared" si="47"/>
        <v>826.56</v>
      </c>
      <c r="Q111" s="219">
        <f t="shared" si="48"/>
        <v>7.596023446436481E-3</v>
      </c>
      <c r="R111" s="219">
        <f t="shared" si="49"/>
        <v>0.36090227775019262</v>
      </c>
      <c r="S111" s="221" t="s">
        <v>356</v>
      </c>
      <c r="T111" s="17"/>
      <c r="X111" s="158">
        <v>1</v>
      </c>
      <c r="Y111" s="159">
        <f t="shared" si="50"/>
        <v>55.56</v>
      </c>
      <c r="Z111" s="159">
        <f t="shared" si="50"/>
        <v>771</v>
      </c>
      <c r="AA111" s="159">
        <f t="shared" si="51"/>
        <v>826.56</v>
      </c>
      <c r="AB111" s="174"/>
      <c r="AC111" s="174"/>
      <c r="AD111" s="174"/>
      <c r="AE111" s="174"/>
      <c r="AF111" s="174"/>
      <c r="AG111" s="174"/>
      <c r="AH111" s="174"/>
      <c r="AI111" s="174"/>
      <c r="AK111" s="81">
        <f t="shared" si="52"/>
        <v>1</v>
      </c>
      <c r="AL111" s="84">
        <f t="shared" si="52"/>
        <v>55.56</v>
      </c>
      <c r="AM111" s="84">
        <f t="shared" si="52"/>
        <v>771</v>
      </c>
      <c r="AN111" s="84">
        <f t="shared" si="52"/>
        <v>826.56</v>
      </c>
      <c r="AP111" s="194">
        <f t="shared" si="53"/>
        <v>0</v>
      </c>
      <c r="AQ111" s="194">
        <f t="shared" si="53"/>
        <v>0</v>
      </c>
      <c r="AR111" s="194">
        <f t="shared" si="53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40"/>
        <v>52.809999999999995</v>
      </c>
      <c r="J112" s="81">
        <f t="shared" si="41"/>
        <v>0.3044</v>
      </c>
      <c r="K112" s="7">
        <f t="shared" si="42"/>
        <v>4.63</v>
      </c>
      <c r="L112" s="7">
        <f t="shared" si="43"/>
        <v>64.25</v>
      </c>
      <c r="M112" s="7">
        <f t="shared" si="44"/>
        <v>68.88</v>
      </c>
      <c r="N112" s="7">
        <f t="shared" si="45"/>
        <v>18.52</v>
      </c>
      <c r="O112" s="7">
        <f t="shared" si="46"/>
        <v>257</v>
      </c>
      <c r="P112" s="7">
        <f t="shared" si="47"/>
        <v>275.52</v>
      </c>
      <c r="Q112" s="219">
        <f t="shared" si="48"/>
        <v>2.532007815478827E-3</v>
      </c>
      <c r="R112" s="219">
        <f t="shared" si="49"/>
        <v>0.36343428556567148</v>
      </c>
      <c r="S112" s="171" t="s">
        <v>369</v>
      </c>
      <c r="T112" s="17"/>
      <c r="X112" s="158">
        <v>1</v>
      </c>
      <c r="Y112" s="159">
        <f t="shared" si="50"/>
        <v>18.52</v>
      </c>
      <c r="Z112" s="159">
        <f t="shared" si="50"/>
        <v>257</v>
      </c>
      <c r="AA112" s="159">
        <f t="shared" si="51"/>
        <v>275.52</v>
      </c>
      <c r="AB112" s="174"/>
      <c r="AC112" s="174"/>
      <c r="AD112" s="174"/>
      <c r="AE112" s="174"/>
      <c r="AF112" s="174"/>
      <c r="AG112" s="174"/>
      <c r="AH112" s="174"/>
      <c r="AI112" s="174"/>
      <c r="AK112" s="81">
        <f t="shared" si="52"/>
        <v>1</v>
      </c>
      <c r="AL112" s="84">
        <f t="shared" si="52"/>
        <v>18.52</v>
      </c>
      <c r="AM112" s="84">
        <f t="shared" si="52"/>
        <v>257</v>
      </c>
      <c r="AN112" s="84">
        <f t="shared" si="52"/>
        <v>275.52</v>
      </c>
      <c r="AP112" s="194">
        <f t="shared" si="53"/>
        <v>0</v>
      </c>
      <c r="AQ112" s="194">
        <f t="shared" si="53"/>
        <v>0</v>
      </c>
      <c r="AR112" s="194">
        <f t="shared" si="53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40"/>
        <v>55.16</v>
      </c>
      <c r="J113" s="81">
        <f t="shared" si="41"/>
        <v>0.3044</v>
      </c>
      <c r="K113" s="7">
        <f t="shared" si="42"/>
        <v>6.39</v>
      </c>
      <c r="L113" s="7">
        <f t="shared" si="43"/>
        <v>65.56</v>
      </c>
      <c r="M113" s="7">
        <f t="shared" si="44"/>
        <v>71.95</v>
      </c>
      <c r="N113" s="7">
        <f t="shared" si="45"/>
        <v>38.340000000000003</v>
      </c>
      <c r="O113" s="7">
        <f t="shared" si="46"/>
        <v>393.36</v>
      </c>
      <c r="P113" s="7">
        <f t="shared" si="47"/>
        <v>431.70000000000005</v>
      </c>
      <c r="Q113" s="219">
        <f t="shared" si="48"/>
        <v>3.9672901202896698E-3</v>
      </c>
      <c r="R113" s="219">
        <f t="shared" si="49"/>
        <v>0.36740157568596116</v>
      </c>
      <c r="S113" s="171" t="s">
        <v>369</v>
      </c>
      <c r="T113" s="17"/>
      <c r="X113" s="158">
        <v>1</v>
      </c>
      <c r="Y113" s="159">
        <f t="shared" si="50"/>
        <v>38.340000000000003</v>
      </c>
      <c r="Z113" s="159">
        <f t="shared" si="50"/>
        <v>393.36</v>
      </c>
      <c r="AA113" s="159">
        <f t="shared" si="51"/>
        <v>431.70000000000005</v>
      </c>
      <c r="AB113" s="174"/>
      <c r="AC113" s="174"/>
      <c r="AD113" s="174"/>
      <c r="AE113" s="174"/>
      <c r="AF113" s="174"/>
      <c r="AG113" s="174"/>
      <c r="AH113" s="174"/>
      <c r="AI113" s="174"/>
      <c r="AK113" s="81">
        <f t="shared" si="52"/>
        <v>1</v>
      </c>
      <c r="AL113" s="84">
        <f t="shared" si="52"/>
        <v>38.340000000000003</v>
      </c>
      <c r="AM113" s="84">
        <f t="shared" si="52"/>
        <v>393.36</v>
      </c>
      <c r="AN113" s="84">
        <f t="shared" si="52"/>
        <v>431.70000000000005</v>
      </c>
      <c r="AP113" s="194">
        <f t="shared" si="53"/>
        <v>0</v>
      </c>
      <c r="AQ113" s="194">
        <f t="shared" si="53"/>
        <v>0</v>
      </c>
      <c r="AR113" s="194">
        <f t="shared" si="53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40"/>
        <v>66.760000000000005</v>
      </c>
      <c r="J114" s="81">
        <f t="shared" si="41"/>
        <v>0.3044</v>
      </c>
      <c r="K114" s="7">
        <f t="shared" si="42"/>
        <v>6.97</v>
      </c>
      <c r="L114" s="7">
        <f t="shared" si="43"/>
        <v>80.12</v>
      </c>
      <c r="M114" s="7">
        <f t="shared" si="44"/>
        <v>87.09</v>
      </c>
      <c r="N114" s="7">
        <f t="shared" si="45"/>
        <v>13.94</v>
      </c>
      <c r="O114" s="7">
        <f t="shared" si="46"/>
        <v>160.24</v>
      </c>
      <c r="P114" s="7">
        <f t="shared" si="47"/>
        <v>174.18</v>
      </c>
      <c r="Q114" s="219">
        <f t="shared" si="48"/>
        <v>1.6007009338708702E-3</v>
      </c>
      <c r="R114" s="219">
        <f t="shared" si="49"/>
        <v>0.36900227661983204</v>
      </c>
      <c r="S114" s="171" t="s">
        <v>369</v>
      </c>
      <c r="T114" s="17"/>
      <c r="X114" s="158">
        <v>1</v>
      </c>
      <c r="Y114" s="159">
        <f t="shared" si="50"/>
        <v>13.94</v>
      </c>
      <c r="Z114" s="159">
        <f t="shared" si="50"/>
        <v>160.24</v>
      </c>
      <c r="AA114" s="159">
        <f t="shared" si="51"/>
        <v>174.18</v>
      </c>
      <c r="AB114" s="174"/>
      <c r="AC114" s="174"/>
      <c r="AD114" s="174"/>
      <c r="AE114" s="174"/>
      <c r="AF114" s="174"/>
      <c r="AG114" s="174"/>
      <c r="AH114" s="174"/>
      <c r="AI114" s="174"/>
      <c r="AK114" s="81">
        <f t="shared" si="52"/>
        <v>1</v>
      </c>
      <c r="AL114" s="84">
        <f t="shared" si="52"/>
        <v>13.94</v>
      </c>
      <c r="AM114" s="84">
        <f t="shared" si="52"/>
        <v>160.24</v>
      </c>
      <c r="AN114" s="84">
        <f t="shared" si="52"/>
        <v>174.18</v>
      </c>
      <c r="AP114" s="194">
        <f t="shared" si="53"/>
        <v>0</v>
      </c>
      <c r="AQ114" s="194">
        <f t="shared" si="53"/>
        <v>0</v>
      </c>
      <c r="AR114" s="194">
        <f t="shared" si="53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40"/>
        <v>70.289999999999992</v>
      </c>
      <c r="J115" s="81">
        <f t="shared" si="41"/>
        <v>0.3044</v>
      </c>
      <c r="K115" s="7">
        <f t="shared" si="42"/>
        <v>9.59</v>
      </c>
      <c r="L115" s="7">
        <f t="shared" si="43"/>
        <v>82.1</v>
      </c>
      <c r="M115" s="7">
        <f t="shared" si="44"/>
        <v>91.69</v>
      </c>
      <c r="N115" s="7">
        <f t="shared" si="45"/>
        <v>19.18</v>
      </c>
      <c r="O115" s="7">
        <f t="shared" si="46"/>
        <v>164.2</v>
      </c>
      <c r="P115" s="7">
        <f t="shared" si="47"/>
        <v>183.38</v>
      </c>
      <c r="Q115" s="219">
        <f t="shared" si="48"/>
        <v>1.6852482331682177E-3</v>
      </c>
      <c r="R115" s="219">
        <f t="shared" si="49"/>
        <v>0.37068752485300027</v>
      </c>
      <c r="S115" s="171" t="s">
        <v>369</v>
      </c>
      <c r="T115" s="164"/>
      <c r="X115" s="158">
        <v>1</v>
      </c>
      <c r="Y115" s="159">
        <f t="shared" si="50"/>
        <v>19.18</v>
      </c>
      <c r="Z115" s="159">
        <f t="shared" si="50"/>
        <v>164.2</v>
      </c>
      <c r="AA115" s="159">
        <f t="shared" si="51"/>
        <v>183.38</v>
      </c>
      <c r="AB115" s="174"/>
      <c r="AC115" s="174"/>
      <c r="AD115" s="174"/>
      <c r="AE115" s="174"/>
      <c r="AF115" s="174"/>
      <c r="AG115" s="174"/>
      <c r="AH115" s="174"/>
      <c r="AI115" s="174"/>
      <c r="AK115" s="81">
        <f t="shared" si="52"/>
        <v>1</v>
      </c>
      <c r="AL115" s="84">
        <f t="shared" si="52"/>
        <v>19.18</v>
      </c>
      <c r="AM115" s="84">
        <f t="shared" si="52"/>
        <v>164.2</v>
      </c>
      <c r="AN115" s="84">
        <f t="shared" si="52"/>
        <v>183.38</v>
      </c>
      <c r="AP115" s="194">
        <f t="shared" si="53"/>
        <v>0</v>
      </c>
      <c r="AQ115" s="194">
        <f t="shared" si="53"/>
        <v>0</v>
      </c>
      <c r="AR115" s="194">
        <f t="shared" si="53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40"/>
        <v>75.64</v>
      </c>
      <c r="J116" s="81">
        <f t="shared" si="41"/>
        <v>0.3044</v>
      </c>
      <c r="K116" s="7">
        <f t="shared" si="42"/>
        <v>14.24</v>
      </c>
      <c r="L116" s="7">
        <f t="shared" si="43"/>
        <v>84.42</v>
      </c>
      <c r="M116" s="7">
        <f t="shared" si="44"/>
        <v>98.66</v>
      </c>
      <c r="N116" s="7">
        <f t="shared" si="45"/>
        <v>28.48</v>
      </c>
      <c r="O116" s="7">
        <f t="shared" si="46"/>
        <v>168.84</v>
      </c>
      <c r="P116" s="7">
        <f t="shared" si="47"/>
        <v>197.32</v>
      </c>
      <c r="Q116" s="219">
        <f t="shared" si="48"/>
        <v>1.8133557714513726E-3</v>
      </c>
      <c r="R116" s="219">
        <f t="shared" si="49"/>
        <v>0.37250088062445164</v>
      </c>
      <c r="S116" s="171" t="s">
        <v>369</v>
      </c>
      <c r="T116" s="164"/>
      <c r="X116" s="158">
        <v>1</v>
      </c>
      <c r="Y116" s="159">
        <f t="shared" si="50"/>
        <v>28.48</v>
      </c>
      <c r="Z116" s="159">
        <f t="shared" si="50"/>
        <v>168.84</v>
      </c>
      <c r="AA116" s="159">
        <f t="shared" si="51"/>
        <v>197.32</v>
      </c>
      <c r="AB116" s="174"/>
      <c r="AC116" s="174"/>
      <c r="AD116" s="174"/>
      <c r="AE116" s="174"/>
      <c r="AF116" s="174"/>
      <c r="AG116" s="174"/>
      <c r="AH116" s="174"/>
      <c r="AI116" s="174"/>
      <c r="AK116" s="81">
        <f t="shared" si="52"/>
        <v>1</v>
      </c>
      <c r="AL116" s="84">
        <f t="shared" si="52"/>
        <v>28.48</v>
      </c>
      <c r="AM116" s="84">
        <f t="shared" si="52"/>
        <v>168.84</v>
      </c>
      <c r="AN116" s="84">
        <f t="shared" si="52"/>
        <v>197.32</v>
      </c>
      <c r="AP116" s="194">
        <f t="shared" si="53"/>
        <v>0</v>
      </c>
      <c r="AQ116" s="194">
        <f t="shared" si="53"/>
        <v>0</v>
      </c>
      <c r="AR116" s="194">
        <f t="shared" si="53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40"/>
        <v>82.66</v>
      </c>
      <c r="J117" s="81">
        <f t="shared" si="41"/>
        <v>0.3044</v>
      </c>
      <c r="K117" s="7">
        <f t="shared" si="42"/>
        <v>19.940000000000001</v>
      </c>
      <c r="L117" s="7">
        <f t="shared" si="43"/>
        <v>87.88</v>
      </c>
      <c r="M117" s="7">
        <f t="shared" si="44"/>
        <v>107.82</v>
      </c>
      <c r="N117" s="7">
        <f t="shared" si="45"/>
        <v>39.880000000000003</v>
      </c>
      <c r="O117" s="7">
        <f t="shared" si="46"/>
        <v>175.76</v>
      </c>
      <c r="P117" s="7">
        <f t="shared" si="47"/>
        <v>215.64</v>
      </c>
      <c r="Q117" s="219">
        <f t="shared" si="48"/>
        <v>1.9817151761391343E-3</v>
      </c>
      <c r="R117" s="219">
        <f t="shared" si="49"/>
        <v>0.37448259580059079</v>
      </c>
      <c r="S117" s="171" t="s">
        <v>369</v>
      </c>
      <c r="T117" s="164"/>
      <c r="X117" s="158">
        <v>1</v>
      </c>
      <c r="Y117" s="159">
        <f t="shared" si="50"/>
        <v>39.880000000000003</v>
      </c>
      <c r="Z117" s="159">
        <f t="shared" si="50"/>
        <v>175.76</v>
      </c>
      <c r="AA117" s="159">
        <f t="shared" si="51"/>
        <v>215.64</v>
      </c>
      <c r="AB117" s="174"/>
      <c r="AC117" s="174"/>
      <c r="AD117" s="174"/>
      <c r="AE117" s="174"/>
      <c r="AF117" s="174"/>
      <c r="AG117" s="174"/>
      <c r="AH117" s="174"/>
      <c r="AI117" s="174"/>
      <c r="AK117" s="81">
        <f t="shared" si="52"/>
        <v>1</v>
      </c>
      <c r="AL117" s="84">
        <f t="shared" si="52"/>
        <v>39.880000000000003</v>
      </c>
      <c r="AM117" s="84">
        <f t="shared" si="52"/>
        <v>175.76</v>
      </c>
      <c r="AN117" s="84">
        <f t="shared" si="52"/>
        <v>215.64</v>
      </c>
      <c r="AP117" s="194">
        <f t="shared" si="53"/>
        <v>0</v>
      </c>
      <c r="AQ117" s="194">
        <f t="shared" si="53"/>
        <v>0</v>
      </c>
      <c r="AR117" s="194">
        <f t="shared" si="53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40"/>
        <v>173.53</v>
      </c>
      <c r="J118" s="81">
        <f t="shared" si="41"/>
        <v>0.3044</v>
      </c>
      <c r="K118" s="7">
        <f t="shared" si="42"/>
        <v>19.940000000000001</v>
      </c>
      <c r="L118" s="7">
        <f t="shared" si="43"/>
        <v>206.41</v>
      </c>
      <c r="M118" s="7">
        <f t="shared" si="44"/>
        <v>226.35</v>
      </c>
      <c r="N118" s="7">
        <f t="shared" si="45"/>
        <v>39.880000000000003</v>
      </c>
      <c r="O118" s="7">
        <f t="shared" si="46"/>
        <v>412.82</v>
      </c>
      <c r="P118" s="7">
        <f t="shared" si="47"/>
        <v>452.7</v>
      </c>
      <c r="Q118" s="219">
        <f t="shared" si="48"/>
        <v>4.1602785208597016E-3</v>
      </c>
      <c r="R118" s="219">
        <f t="shared" si="49"/>
        <v>0.3786428743214505</v>
      </c>
      <c r="S118" s="171" t="s">
        <v>369</v>
      </c>
      <c r="T118" s="163"/>
      <c r="X118" s="158">
        <v>1</v>
      </c>
      <c r="Y118" s="159">
        <f t="shared" si="50"/>
        <v>39.880000000000003</v>
      </c>
      <c r="Z118" s="159">
        <f t="shared" si="50"/>
        <v>412.82</v>
      </c>
      <c r="AA118" s="159">
        <f t="shared" si="51"/>
        <v>452.7</v>
      </c>
      <c r="AB118" s="174"/>
      <c r="AC118" s="174"/>
      <c r="AD118" s="174"/>
      <c r="AE118" s="174"/>
      <c r="AF118" s="174"/>
      <c r="AG118" s="174"/>
      <c r="AH118" s="174"/>
      <c r="AI118" s="174"/>
      <c r="AK118" s="81">
        <f t="shared" si="52"/>
        <v>1</v>
      </c>
      <c r="AL118" s="84">
        <f t="shared" si="52"/>
        <v>39.880000000000003</v>
      </c>
      <c r="AM118" s="84">
        <f t="shared" si="52"/>
        <v>412.82</v>
      </c>
      <c r="AN118" s="84">
        <f t="shared" si="52"/>
        <v>452.7</v>
      </c>
      <c r="AP118" s="194">
        <f t="shared" si="53"/>
        <v>0</v>
      </c>
      <c r="AQ118" s="194">
        <f t="shared" si="53"/>
        <v>0</v>
      </c>
      <c r="AR118" s="194">
        <f t="shared" si="53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40"/>
        <v>196.35</v>
      </c>
      <c r="J119" s="81">
        <f t="shared" si="41"/>
        <v>0.3044</v>
      </c>
      <c r="K119" s="7">
        <f t="shared" si="42"/>
        <v>19.940000000000001</v>
      </c>
      <c r="L119" s="7">
        <f t="shared" si="43"/>
        <v>236.17</v>
      </c>
      <c r="M119" s="7">
        <f t="shared" si="44"/>
        <v>256.11</v>
      </c>
      <c r="N119" s="7">
        <f t="shared" si="45"/>
        <v>39.880000000000003</v>
      </c>
      <c r="O119" s="7">
        <f t="shared" si="46"/>
        <v>472.34</v>
      </c>
      <c r="P119" s="7">
        <f t="shared" si="47"/>
        <v>512.22</v>
      </c>
      <c r="Q119" s="219">
        <f t="shared" si="48"/>
        <v>4.7072627876181949E-3</v>
      </c>
      <c r="R119" s="219">
        <f t="shared" si="49"/>
        <v>0.38335013710906868</v>
      </c>
      <c r="S119" s="171" t="s">
        <v>369</v>
      </c>
      <c r="T119" s="169"/>
      <c r="X119" s="158">
        <v>1</v>
      </c>
      <c r="Y119" s="159">
        <f t="shared" si="50"/>
        <v>39.880000000000003</v>
      </c>
      <c r="Z119" s="159">
        <f t="shared" si="50"/>
        <v>472.34</v>
      </c>
      <c r="AA119" s="159">
        <f t="shared" si="51"/>
        <v>512.22</v>
      </c>
      <c r="AB119" s="174"/>
      <c r="AC119" s="174"/>
      <c r="AD119" s="174"/>
      <c r="AE119" s="174"/>
      <c r="AF119" s="174"/>
      <c r="AG119" s="174"/>
      <c r="AH119" s="174"/>
      <c r="AI119" s="174"/>
      <c r="AK119" s="81">
        <f t="shared" si="52"/>
        <v>1</v>
      </c>
      <c r="AL119" s="84">
        <f t="shared" si="52"/>
        <v>39.880000000000003</v>
      </c>
      <c r="AM119" s="84">
        <f t="shared" si="52"/>
        <v>472.34</v>
      </c>
      <c r="AN119" s="84">
        <f t="shared" si="52"/>
        <v>512.22</v>
      </c>
      <c r="AP119" s="194">
        <f t="shared" si="53"/>
        <v>0</v>
      </c>
      <c r="AQ119" s="194">
        <f t="shared" si="53"/>
        <v>0</v>
      </c>
      <c r="AR119" s="194">
        <f t="shared" si="53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7790.6900000000014</v>
      </c>
      <c r="O120" s="89">
        <f>SUM(O80:O119)</f>
        <v>33923.49</v>
      </c>
      <c r="P120" s="89">
        <f>SUM(P80:P119)</f>
        <v>41714.179999999971</v>
      </c>
      <c r="Q120" s="279"/>
      <c r="R120" s="279"/>
      <c r="S120" s="279"/>
      <c r="T120" s="3"/>
      <c r="U120" s="170">
        <f>P120</f>
        <v>41714.179999999971</v>
      </c>
      <c r="X120" s="279"/>
      <c r="Y120" s="279"/>
      <c r="Z120" s="279"/>
      <c r="AA120" s="279"/>
      <c r="AB120" s="279"/>
      <c r="AC120" s="279"/>
      <c r="AD120" s="279"/>
      <c r="AE120" s="279"/>
      <c r="AF120" s="279"/>
      <c r="AG120" s="279"/>
      <c r="AH120" s="279"/>
      <c r="AI120" s="279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279"/>
      <c r="Y121" s="279"/>
      <c r="Z121" s="279"/>
      <c r="AA121" s="279"/>
      <c r="AB121" s="279"/>
      <c r="AC121" s="279"/>
      <c r="AD121" s="279"/>
      <c r="AE121" s="279"/>
      <c r="AF121" s="279"/>
      <c r="AG121" s="279"/>
      <c r="AH121" s="279"/>
      <c r="AI121" s="279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279"/>
      <c r="Y122" s="279"/>
      <c r="Z122" s="279"/>
      <c r="AA122" s="279"/>
      <c r="AB122" s="279"/>
      <c r="AC122" s="279"/>
      <c r="AD122" s="279"/>
      <c r="AE122" s="279"/>
      <c r="AF122" s="279"/>
      <c r="AG122" s="279"/>
      <c r="AH122" s="279"/>
      <c r="AI122" s="279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$E$13</f>
        <v>0.3044</v>
      </c>
      <c r="K123" s="7">
        <f t="shared" ref="K123:L126" si="54">ROUND(G123*(1+$J123),2)</f>
        <v>17.53</v>
      </c>
      <c r="L123" s="7">
        <f t="shared" si="54"/>
        <v>20.88</v>
      </c>
      <c r="M123" s="7">
        <f>K123+L123</f>
        <v>38.409999999999997</v>
      </c>
      <c r="N123" s="7">
        <f t="shared" ref="N123:O126" si="55">ROUND($E123*K123,2)</f>
        <v>175.3</v>
      </c>
      <c r="O123" s="7">
        <f t="shared" si="55"/>
        <v>208.8</v>
      </c>
      <c r="P123" s="7">
        <f>SUM(N123:O123)</f>
        <v>384.1</v>
      </c>
      <c r="Q123" s="219">
        <f>P123/$T$6</f>
        <v>3.5298497456642624E-3</v>
      </c>
      <c r="R123" s="219">
        <f>R122+Q123</f>
        <v>3.5298497456642624E-3</v>
      </c>
      <c r="S123" s="171" t="s">
        <v>369</v>
      </c>
      <c r="T123" s="164">
        <f>P123</f>
        <v>384.1</v>
      </c>
      <c r="X123" s="158">
        <v>1</v>
      </c>
      <c r="Y123" s="159">
        <f t="shared" ref="Y123:Z126" si="56">TRUNC($X123*N123,2)</f>
        <v>175.3</v>
      </c>
      <c r="Z123" s="159">
        <f t="shared" si="56"/>
        <v>208.8</v>
      </c>
      <c r="AA123" s="159">
        <f t="shared" ref="AA123:AA126" si="57">Y123+Z123</f>
        <v>384.1</v>
      </c>
      <c r="AB123" s="174"/>
      <c r="AC123" s="174"/>
      <c r="AD123" s="174"/>
      <c r="AE123" s="174"/>
      <c r="AF123" s="174"/>
      <c r="AG123" s="174"/>
      <c r="AH123" s="174"/>
      <c r="AI123" s="174"/>
      <c r="AK123" s="81">
        <f t="shared" ref="AK123:AN126" si="58">X123+AB123+AF123</f>
        <v>1</v>
      </c>
      <c r="AL123" s="84">
        <f t="shared" si="58"/>
        <v>175.3</v>
      </c>
      <c r="AM123" s="84">
        <f t="shared" si="58"/>
        <v>208.8</v>
      </c>
      <c r="AN123" s="84">
        <f t="shared" si="58"/>
        <v>384.1</v>
      </c>
      <c r="AP123" s="194">
        <f t="shared" ref="AP123:AR126" si="59">N123-AL123</f>
        <v>0</v>
      </c>
      <c r="AQ123" s="194">
        <f t="shared" si="59"/>
        <v>0</v>
      </c>
      <c r="AR123" s="194">
        <f t="shared" si="59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$E$13</f>
        <v>0.3044</v>
      </c>
      <c r="K124" s="7">
        <f t="shared" si="54"/>
        <v>1.23</v>
      </c>
      <c r="L124" s="7">
        <f t="shared" si="54"/>
        <v>1.66</v>
      </c>
      <c r="M124" s="7">
        <f>K124+L124</f>
        <v>2.8899999999999997</v>
      </c>
      <c r="N124" s="7">
        <f t="shared" si="55"/>
        <v>12.3</v>
      </c>
      <c r="O124" s="7">
        <f t="shared" si="55"/>
        <v>16.600000000000001</v>
      </c>
      <c r="P124" s="7">
        <f>SUM(N124:O124)</f>
        <v>28.900000000000002</v>
      </c>
      <c r="Q124" s="219">
        <f>P124/$T$6</f>
        <v>2.6558879887971149E-4</v>
      </c>
      <c r="R124" s="219">
        <f>R123+Q124</f>
        <v>3.7954385445439741E-3</v>
      </c>
      <c r="S124" s="171" t="s">
        <v>369</v>
      </c>
      <c r="T124" s="164">
        <f>P124</f>
        <v>28.900000000000002</v>
      </c>
      <c r="X124" s="158">
        <v>1</v>
      </c>
      <c r="Y124" s="159">
        <f t="shared" si="56"/>
        <v>12.3</v>
      </c>
      <c r="Z124" s="159">
        <f t="shared" si="56"/>
        <v>16.600000000000001</v>
      </c>
      <c r="AA124" s="159">
        <f t="shared" si="57"/>
        <v>28.900000000000002</v>
      </c>
      <c r="AB124" s="174"/>
      <c r="AC124" s="174"/>
      <c r="AD124" s="174"/>
      <c r="AE124" s="174"/>
      <c r="AF124" s="174"/>
      <c r="AG124" s="174"/>
      <c r="AH124" s="174"/>
      <c r="AI124" s="174"/>
      <c r="AK124" s="81">
        <f t="shared" si="58"/>
        <v>1</v>
      </c>
      <c r="AL124" s="84">
        <f t="shared" si="58"/>
        <v>12.3</v>
      </c>
      <c r="AM124" s="84">
        <f t="shared" si="58"/>
        <v>16.600000000000001</v>
      </c>
      <c r="AN124" s="84">
        <f t="shared" si="58"/>
        <v>28.900000000000002</v>
      </c>
      <c r="AP124" s="194">
        <f t="shared" si="59"/>
        <v>0</v>
      </c>
      <c r="AQ124" s="194">
        <f t="shared" si="59"/>
        <v>0</v>
      </c>
      <c r="AR124" s="194">
        <f t="shared" si="59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$E$13</f>
        <v>0.3044</v>
      </c>
      <c r="K125" s="7">
        <f t="shared" si="54"/>
        <v>1.23</v>
      </c>
      <c r="L125" s="7">
        <f t="shared" si="54"/>
        <v>0.44</v>
      </c>
      <c r="M125" s="7">
        <f>K125+L125</f>
        <v>1.67</v>
      </c>
      <c r="N125" s="7">
        <f t="shared" si="55"/>
        <v>12.3</v>
      </c>
      <c r="O125" s="7">
        <f t="shared" si="55"/>
        <v>4.4000000000000004</v>
      </c>
      <c r="P125" s="7">
        <f>SUM(N125:O125)</f>
        <v>16.700000000000003</v>
      </c>
      <c r="Q125" s="219">
        <f>P125/$T$6</f>
        <v>1.5347172807235926E-4</v>
      </c>
      <c r="R125" s="219">
        <f>R124+Q125</f>
        <v>3.9489102726163331E-3</v>
      </c>
      <c r="S125" s="171" t="s">
        <v>369</v>
      </c>
      <c r="T125" s="164">
        <f>P125</f>
        <v>16.700000000000003</v>
      </c>
      <c r="X125" s="158">
        <v>1</v>
      </c>
      <c r="Y125" s="159">
        <f t="shared" si="56"/>
        <v>12.3</v>
      </c>
      <c r="Z125" s="159">
        <f t="shared" si="56"/>
        <v>4.4000000000000004</v>
      </c>
      <c r="AA125" s="159">
        <f t="shared" si="57"/>
        <v>16.700000000000003</v>
      </c>
      <c r="AB125" s="174"/>
      <c r="AC125" s="174"/>
      <c r="AD125" s="174"/>
      <c r="AE125" s="174"/>
      <c r="AF125" s="174"/>
      <c r="AG125" s="174"/>
      <c r="AH125" s="174"/>
      <c r="AI125" s="174"/>
      <c r="AK125" s="81">
        <f t="shared" si="58"/>
        <v>1</v>
      </c>
      <c r="AL125" s="84">
        <f t="shared" si="58"/>
        <v>12.3</v>
      </c>
      <c r="AM125" s="84">
        <f t="shared" si="58"/>
        <v>4.4000000000000004</v>
      </c>
      <c r="AN125" s="84">
        <f t="shared" si="58"/>
        <v>16.700000000000003</v>
      </c>
      <c r="AP125" s="194">
        <f t="shared" si="59"/>
        <v>0</v>
      </c>
      <c r="AQ125" s="194">
        <f t="shared" si="59"/>
        <v>0</v>
      </c>
      <c r="AR125" s="194">
        <f t="shared" si="59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$E$13</f>
        <v>0.3044</v>
      </c>
      <c r="K126" s="7">
        <f t="shared" si="54"/>
        <v>11.02</v>
      </c>
      <c r="L126" s="7">
        <f t="shared" si="54"/>
        <v>82.43</v>
      </c>
      <c r="M126" s="7">
        <f>K126+L126</f>
        <v>93.45</v>
      </c>
      <c r="N126" s="7">
        <f t="shared" si="55"/>
        <v>110.2</v>
      </c>
      <c r="O126" s="7">
        <f t="shared" si="55"/>
        <v>824.3</v>
      </c>
      <c r="P126" s="7">
        <f>SUM(N126:O126)</f>
        <v>934.5</v>
      </c>
      <c r="Q126" s="219">
        <f>P126/$T$6</f>
        <v>8.5879838253664492E-3</v>
      </c>
      <c r="R126" s="219">
        <f>R125+Q126</f>
        <v>1.2536894097982781E-2</v>
      </c>
      <c r="S126" s="221" t="s">
        <v>356</v>
      </c>
      <c r="T126" s="164">
        <f>P126</f>
        <v>934.5</v>
      </c>
      <c r="X126" s="158">
        <v>1</v>
      </c>
      <c r="Y126" s="159">
        <f t="shared" si="56"/>
        <v>110.2</v>
      </c>
      <c r="Z126" s="159">
        <f t="shared" si="56"/>
        <v>824.3</v>
      </c>
      <c r="AA126" s="159">
        <f t="shared" si="57"/>
        <v>934.5</v>
      </c>
      <c r="AB126" s="174"/>
      <c r="AC126" s="174"/>
      <c r="AD126" s="174"/>
      <c r="AE126" s="174"/>
      <c r="AF126" s="174"/>
      <c r="AG126" s="174"/>
      <c r="AH126" s="174"/>
      <c r="AI126" s="174"/>
      <c r="AK126" s="81">
        <f t="shared" si="58"/>
        <v>1</v>
      </c>
      <c r="AL126" s="84">
        <f t="shared" si="58"/>
        <v>110.2</v>
      </c>
      <c r="AM126" s="84">
        <f t="shared" si="58"/>
        <v>824.3</v>
      </c>
      <c r="AN126" s="84">
        <f t="shared" si="58"/>
        <v>934.5</v>
      </c>
      <c r="AP126" s="194">
        <f t="shared" si="59"/>
        <v>0</v>
      </c>
      <c r="AQ126" s="194">
        <f t="shared" si="59"/>
        <v>0</v>
      </c>
      <c r="AR126" s="194">
        <f t="shared" si="59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310.10000000000002</v>
      </c>
      <c r="O127" s="89">
        <f>SUM(O123:O126)</f>
        <v>1054.0999999999999</v>
      </c>
      <c r="P127" s="89">
        <f>SUM(P123:P126)</f>
        <v>1364.2</v>
      </c>
      <c r="Q127" s="279"/>
      <c r="R127" s="279"/>
      <c r="S127" s="279"/>
      <c r="T127" s="3"/>
      <c r="U127" s="170">
        <f>P127</f>
        <v>1364.2</v>
      </c>
      <c r="X127" s="279"/>
      <c r="Y127" s="279"/>
      <c r="Z127" s="279"/>
      <c r="AA127" s="279"/>
      <c r="AB127" s="279"/>
      <c r="AC127" s="279"/>
      <c r="AD127" s="279"/>
      <c r="AE127" s="279"/>
      <c r="AF127" s="279"/>
      <c r="AG127" s="279"/>
      <c r="AH127" s="279"/>
      <c r="AI127" s="279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279"/>
      <c r="Y128" s="279"/>
      <c r="Z128" s="279"/>
      <c r="AA128" s="279"/>
      <c r="AB128" s="279"/>
      <c r="AC128" s="279"/>
      <c r="AD128" s="279"/>
      <c r="AE128" s="279"/>
      <c r="AF128" s="279"/>
      <c r="AG128" s="279"/>
      <c r="AH128" s="279"/>
      <c r="AI128" s="279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279"/>
      <c r="Y129" s="279"/>
      <c r="Z129" s="279"/>
      <c r="AA129" s="279"/>
      <c r="AB129" s="279"/>
      <c r="AC129" s="279"/>
      <c r="AD129" s="279"/>
      <c r="AE129" s="279"/>
      <c r="AF129" s="279"/>
      <c r="AG129" s="279"/>
      <c r="AH129" s="279"/>
      <c r="AI129" s="279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175"/>
      <c r="Y130" s="176"/>
      <c r="Z130" s="176"/>
      <c r="AA130" s="174"/>
      <c r="AB130" s="174"/>
      <c r="AC130" s="174"/>
      <c r="AD130" s="174"/>
      <c r="AE130" s="174"/>
      <c r="AF130" s="174"/>
      <c r="AG130" s="174"/>
      <c r="AH130" s="174"/>
      <c r="AI130" s="174"/>
      <c r="AK130" s="81">
        <f t="shared" ref="AK130:AN130" si="60">X130+AB130+AF130</f>
        <v>0</v>
      </c>
      <c r="AL130" s="84">
        <f t="shared" si="60"/>
        <v>0</v>
      </c>
      <c r="AM130" s="84">
        <f t="shared" si="60"/>
        <v>0</v>
      </c>
      <c r="AN130" s="84">
        <f t="shared" si="60"/>
        <v>0</v>
      </c>
      <c r="AP130" s="194">
        <f t="shared" ref="AP130:AR130" si="61">N130-AL130</f>
        <v>0</v>
      </c>
      <c r="AQ130" s="194">
        <f t="shared" si="61"/>
        <v>0</v>
      </c>
      <c r="AR130" s="194">
        <f t="shared" si="61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279"/>
      <c r="Y131" s="279"/>
      <c r="Z131" s="279"/>
      <c r="AA131" s="279"/>
      <c r="AB131" s="279"/>
      <c r="AC131" s="279"/>
      <c r="AD131" s="279"/>
      <c r="AE131" s="279"/>
      <c r="AF131" s="279"/>
      <c r="AG131" s="279"/>
      <c r="AH131" s="279"/>
      <c r="AI131" s="279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175"/>
      <c r="Y134" s="176"/>
      <c r="Z134" s="176"/>
      <c r="AA134" s="174"/>
      <c r="AB134" s="174"/>
      <c r="AC134" s="174"/>
      <c r="AD134" s="174"/>
      <c r="AE134" s="174"/>
      <c r="AF134" s="174"/>
      <c r="AG134" s="174"/>
      <c r="AH134" s="174"/>
      <c r="AI134" s="174"/>
      <c r="AK134" s="81">
        <f t="shared" ref="AK134:AN134" si="62">X134+AB134+AF134</f>
        <v>0</v>
      </c>
      <c r="AL134" s="84">
        <f t="shared" si="62"/>
        <v>0</v>
      </c>
      <c r="AM134" s="84">
        <f t="shared" si="62"/>
        <v>0</v>
      </c>
      <c r="AN134" s="84">
        <f t="shared" si="62"/>
        <v>0</v>
      </c>
      <c r="AP134" s="194">
        <f t="shared" ref="AP134:AR134" si="63">N134-AL134</f>
        <v>0</v>
      </c>
      <c r="AQ134" s="194">
        <f t="shared" si="63"/>
        <v>0</v>
      </c>
      <c r="AR134" s="194">
        <f t="shared" si="63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175"/>
      <c r="Y138" s="176"/>
      <c r="Z138" s="176"/>
      <c r="AA138" s="174"/>
      <c r="AB138" s="174"/>
      <c r="AC138" s="174"/>
      <c r="AD138" s="174"/>
      <c r="AE138" s="174"/>
      <c r="AF138" s="174"/>
      <c r="AG138" s="174"/>
      <c r="AH138" s="174"/>
      <c r="AI138" s="174"/>
      <c r="AK138" s="81">
        <f t="shared" ref="AK138:AN138" si="64">X138+AB138+AF138</f>
        <v>0</v>
      </c>
      <c r="AL138" s="84">
        <f t="shared" si="64"/>
        <v>0</v>
      </c>
      <c r="AM138" s="84">
        <f t="shared" si="64"/>
        <v>0</v>
      </c>
      <c r="AN138" s="84">
        <f t="shared" si="64"/>
        <v>0</v>
      </c>
      <c r="AP138" s="194">
        <f t="shared" ref="AP138:AR138" si="65">N138-AL138</f>
        <v>0</v>
      </c>
      <c r="AQ138" s="194">
        <f t="shared" si="65"/>
        <v>0</v>
      </c>
      <c r="AR138" s="194">
        <f t="shared" si="65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6">SUM(G142,H142)</f>
        <v>2.5</v>
      </c>
      <c r="J142" s="81">
        <f t="shared" ref="J142:J147" si="67">$E$13</f>
        <v>0.3044</v>
      </c>
      <c r="K142" s="7">
        <f t="shared" ref="K142:L147" si="68">ROUND(G142*(1+$J142),2)</f>
        <v>1.17</v>
      </c>
      <c r="L142" s="7">
        <f t="shared" si="68"/>
        <v>2.09</v>
      </c>
      <c r="M142" s="7">
        <f t="shared" ref="M142:M147" si="69">K142+L142</f>
        <v>3.26</v>
      </c>
      <c r="N142" s="7">
        <f t="shared" ref="N142:O147" si="70">ROUND($E142*K142,2)</f>
        <v>122.85</v>
      </c>
      <c r="O142" s="7">
        <f t="shared" si="70"/>
        <v>219.45</v>
      </c>
      <c r="P142" s="7">
        <f t="shared" ref="P142:P147" si="71">SUM(N142:O142)</f>
        <v>342.29999999999995</v>
      </c>
      <c r="Q142" s="219">
        <f t="shared" ref="Q142:Q147" si="72">P142/$T$6</f>
        <v>3.1457109292915304E-3</v>
      </c>
      <c r="R142" s="219">
        <f t="shared" ref="R142:R147" si="73">R141+Q142</f>
        <v>3.1457109292915304E-3</v>
      </c>
      <c r="S142" s="171" t="s">
        <v>369</v>
      </c>
      <c r="T142" s="164"/>
      <c r="X142" s="158">
        <v>1</v>
      </c>
      <c r="Y142" s="159">
        <f t="shared" ref="Y142:Z147" si="74">TRUNC($X142*N142,2)</f>
        <v>122.85</v>
      </c>
      <c r="Z142" s="159">
        <f t="shared" si="74"/>
        <v>219.45</v>
      </c>
      <c r="AA142" s="159">
        <f t="shared" ref="AA142:AA147" si="75">Y142+Z142</f>
        <v>342.29999999999995</v>
      </c>
      <c r="AB142" s="174"/>
      <c r="AC142" s="174"/>
      <c r="AD142" s="174"/>
      <c r="AE142" s="174"/>
      <c r="AF142" s="174"/>
      <c r="AG142" s="174"/>
      <c r="AH142" s="174"/>
      <c r="AI142" s="174"/>
      <c r="AK142" s="81">
        <f t="shared" ref="AK142:AN147" si="76">X142+AB142+AF142</f>
        <v>1</v>
      </c>
      <c r="AL142" s="84">
        <f t="shared" si="76"/>
        <v>122.85</v>
      </c>
      <c r="AM142" s="84">
        <f t="shared" si="76"/>
        <v>219.45</v>
      </c>
      <c r="AN142" s="84">
        <f t="shared" si="76"/>
        <v>342.29999999999995</v>
      </c>
      <c r="AP142" s="194">
        <f t="shared" ref="AP142:AR147" si="77">N142-AL142</f>
        <v>0</v>
      </c>
      <c r="AQ142" s="194">
        <f t="shared" si="77"/>
        <v>0</v>
      </c>
      <c r="AR142" s="194">
        <f t="shared" si="77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6"/>
        <v>2.1800000000000002</v>
      </c>
      <c r="J143" s="81">
        <f t="shared" si="67"/>
        <v>0.3044</v>
      </c>
      <c r="K143" s="7">
        <f t="shared" si="68"/>
        <v>0.87</v>
      </c>
      <c r="L143" s="7">
        <f t="shared" si="68"/>
        <v>1.97</v>
      </c>
      <c r="M143" s="7">
        <f t="shared" si="69"/>
        <v>2.84</v>
      </c>
      <c r="N143" s="7">
        <f t="shared" si="70"/>
        <v>163.13</v>
      </c>
      <c r="O143" s="7">
        <f t="shared" si="70"/>
        <v>369.38</v>
      </c>
      <c r="P143" s="7">
        <f t="shared" si="71"/>
        <v>532.51</v>
      </c>
      <c r="Q143" s="219">
        <f t="shared" si="72"/>
        <v>4.893726342264192E-3</v>
      </c>
      <c r="R143" s="219">
        <f t="shared" si="73"/>
        <v>8.0394372715557223E-3</v>
      </c>
      <c r="S143" s="171" t="s">
        <v>369</v>
      </c>
      <c r="T143" s="164"/>
      <c r="X143" s="158">
        <v>1</v>
      </c>
      <c r="Y143" s="159">
        <f t="shared" si="74"/>
        <v>163.13</v>
      </c>
      <c r="Z143" s="159">
        <f t="shared" si="74"/>
        <v>369.38</v>
      </c>
      <c r="AA143" s="159">
        <f t="shared" si="75"/>
        <v>532.51</v>
      </c>
      <c r="AB143" s="174"/>
      <c r="AC143" s="174"/>
      <c r="AD143" s="174"/>
      <c r="AE143" s="174"/>
      <c r="AF143" s="174"/>
      <c r="AG143" s="174"/>
      <c r="AH143" s="174"/>
      <c r="AI143" s="174"/>
      <c r="AK143" s="81">
        <f t="shared" si="76"/>
        <v>1</v>
      </c>
      <c r="AL143" s="84">
        <f t="shared" si="76"/>
        <v>163.13</v>
      </c>
      <c r="AM143" s="84">
        <f t="shared" si="76"/>
        <v>369.38</v>
      </c>
      <c r="AN143" s="84">
        <f t="shared" si="76"/>
        <v>532.51</v>
      </c>
      <c r="AP143" s="194">
        <f t="shared" si="77"/>
        <v>0</v>
      </c>
      <c r="AQ143" s="194">
        <f t="shared" si="77"/>
        <v>0</v>
      </c>
      <c r="AR143" s="194">
        <f t="shared" si="77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6"/>
        <v>21.57</v>
      </c>
      <c r="J144" s="81">
        <f t="shared" si="67"/>
        <v>0.3044</v>
      </c>
      <c r="K144" s="7">
        <f t="shared" si="68"/>
        <v>15.33</v>
      </c>
      <c r="L144" s="7">
        <f t="shared" si="68"/>
        <v>12.81</v>
      </c>
      <c r="M144" s="7">
        <f t="shared" si="69"/>
        <v>28.14</v>
      </c>
      <c r="N144" s="7">
        <f t="shared" si="70"/>
        <v>1609.65</v>
      </c>
      <c r="O144" s="7">
        <f t="shared" si="70"/>
        <v>1345.05</v>
      </c>
      <c r="P144" s="7">
        <f t="shared" si="71"/>
        <v>2954.7</v>
      </c>
      <c r="Q144" s="219">
        <f t="shared" si="72"/>
        <v>2.715346796020358E-2</v>
      </c>
      <c r="R144" s="219">
        <f t="shared" si="73"/>
        <v>3.5192905231759303E-2</v>
      </c>
      <c r="S144" s="220" t="s">
        <v>332</v>
      </c>
      <c r="T144" s="164"/>
      <c r="X144" s="158">
        <v>1</v>
      </c>
      <c r="Y144" s="159">
        <f t="shared" si="74"/>
        <v>1609.65</v>
      </c>
      <c r="Z144" s="159">
        <f t="shared" si="74"/>
        <v>1345.05</v>
      </c>
      <c r="AA144" s="159">
        <f t="shared" si="75"/>
        <v>2954.7</v>
      </c>
      <c r="AB144" s="174"/>
      <c r="AC144" s="174"/>
      <c r="AD144" s="174"/>
      <c r="AE144" s="174"/>
      <c r="AF144" s="174"/>
      <c r="AG144" s="174"/>
      <c r="AH144" s="174"/>
      <c r="AI144" s="174"/>
      <c r="AK144" s="81">
        <f t="shared" si="76"/>
        <v>1</v>
      </c>
      <c r="AL144" s="84">
        <f t="shared" si="76"/>
        <v>1609.65</v>
      </c>
      <c r="AM144" s="84">
        <f t="shared" si="76"/>
        <v>1345.05</v>
      </c>
      <c r="AN144" s="84">
        <f t="shared" si="76"/>
        <v>2954.7</v>
      </c>
      <c r="AP144" s="194">
        <f t="shared" si="77"/>
        <v>0</v>
      </c>
      <c r="AQ144" s="194">
        <f t="shared" si="77"/>
        <v>0</v>
      </c>
      <c r="AR144" s="194">
        <f t="shared" si="77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6"/>
        <v>12.26</v>
      </c>
      <c r="J145" s="81">
        <f t="shared" si="67"/>
        <v>0.3044</v>
      </c>
      <c r="K145" s="7">
        <f t="shared" si="68"/>
        <v>7.11</v>
      </c>
      <c r="L145" s="7">
        <f t="shared" si="68"/>
        <v>8.8800000000000008</v>
      </c>
      <c r="M145" s="7">
        <f t="shared" si="69"/>
        <v>15.990000000000002</v>
      </c>
      <c r="N145" s="7">
        <f t="shared" si="70"/>
        <v>1333.13</v>
      </c>
      <c r="O145" s="7">
        <f t="shared" si="70"/>
        <v>1665</v>
      </c>
      <c r="P145" s="7">
        <f t="shared" si="71"/>
        <v>2998.13</v>
      </c>
      <c r="Q145" s="219">
        <f t="shared" si="72"/>
        <v>2.7552586352430086E-2</v>
      </c>
      <c r="R145" s="219">
        <f t="shared" si="73"/>
        <v>6.2745491584189392E-2</v>
      </c>
      <c r="S145" s="220" t="s">
        <v>332</v>
      </c>
      <c r="T145" s="164"/>
      <c r="X145" s="158">
        <v>1</v>
      </c>
      <c r="Y145" s="159">
        <f t="shared" si="74"/>
        <v>1333.13</v>
      </c>
      <c r="Z145" s="159">
        <f t="shared" si="74"/>
        <v>1665</v>
      </c>
      <c r="AA145" s="159">
        <f t="shared" si="75"/>
        <v>2998.13</v>
      </c>
      <c r="AB145" s="174"/>
      <c r="AC145" s="174"/>
      <c r="AD145" s="174"/>
      <c r="AE145" s="174"/>
      <c r="AF145" s="174"/>
      <c r="AG145" s="174"/>
      <c r="AH145" s="174"/>
      <c r="AI145" s="174"/>
      <c r="AK145" s="81">
        <f t="shared" si="76"/>
        <v>1</v>
      </c>
      <c r="AL145" s="84">
        <f t="shared" si="76"/>
        <v>1333.13</v>
      </c>
      <c r="AM145" s="84">
        <f t="shared" si="76"/>
        <v>1665</v>
      </c>
      <c r="AN145" s="84">
        <f t="shared" si="76"/>
        <v>2998.13</v>
      </c>
      <c r="AP145" s="194">
        <f t="shared" si="77"/>
        <v>0</v>
      </c>
      <c r="AQ145" s="194">
        <f t="shared" si="77"/>
        <v>0</v>
      </c>
      <c r="AR145" s="194">
        <f t="shared" si="77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6"/>
        <v>14.13</v>
      </c>
      <c r="J146" s="81">
        <f t="shared" si="67"/>
        <v>0.3044</v>
      </c>
      <c r="K146" s="7">
        <f t="shared" si="68"/>
        <v>5.54</v>
      </c>
      <c r="L146" s="7">
        <f t="shared" si="68"/>
        <v>12.89</v>
      </c>
      <c r="M146" s="7">
        <f t="shared" si="69"/>
        <v>18.43</v>
      </c>
      <c r="N146" s="7">
        <f t="shared" si="70"/>
        <v>2326.8000000000002</v>
      </c>
      <c r="O146" s="7">
        <f t="shared" si="70"/>
        <v>5413.8</v>
      </c>
      <c r="P146" s="7">
        <f t="shared" si="71"/>
        <v>7740.6</v>
      </c>
      <c r="Q146" s="219">
        <f t="shared" si="72"/>
        <v>7.1135524450114007E-2</v>
      </c>
      <c r="R146" s="219">
        <f t="shared" si="73"/>
        <v>0.13388101603430341</v>
      </c>
      <c r="S146" s="220" t="s">
        <v>332</v>
      </c>
      <c r="T146" s="164"/>
      <c r="X146" s="158">
        <v>1</v>
      </c>
      <c r="Y146" s="159">
        <f t="shared" si="74"/>
        <v>2326.8000000000002</v>
      </c>
      <c r="Z146" s="159">
        <f t="shared" si="74"/>
        <v>5413.8</v>
      </c>
      <c r="AA146" s="159">
        <f t="shared" si="75"/>
        <v>7740.6</v>
      </c>
      <c r="AB146" s="174"/>
      <c r="AC146" s="174"/>
      <c r="AD146" s="174"/>
      <c r="AE146" s="174"/>
      <c r="AF146" s="174"/>
      <c r="AG146" s="174"/>
      <c r="AH146" s="174"/>
      <c r="AI146" s="174"/>
      <c r="AK146" s="81">
        <f t="shared" si="76"/>
        <v>1</v>
      </c>
      <c r="AL146" s="84">
        <f t="shared" si="76"/>
        <v>2326.8000000000002</v>
      </c>
      <c r="AM146" s="84">
        <f t="shared" si="76"/>
        <v>5413.8</v>
      </c>
      <c r="AN146" s="84">
        <f t="shared" si="76"/>
        <v>7740.6</v>
      </c>
      <c r="AP146" s="194">
        <f t="shared" si="77"/>
        <v>0</v>
      </c>
      <c r="AQ146" s="194">
        <f t="shared" si="77"/>
        <v>0</v>
      </c>
      <c r="AR146" s="194">
        <f t="shared" si="77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6"/>
        <v>12.67</v>
      </c>
      <c r="J147" s="81">
        <f t="shared" si="67"/>
        <v>0.3044</v>
      </c>
      <c r="K147" s="7">
        <f t="shared" si="68"/>
        <v>4.25</v>
      </c>
      <c r="L147" s="7">
        <f t="shared" si="68"/>
        <v>12.27</v>
      </c>
      <c r="M147" s="7">
        <f t="shared" si="69"/>
        <v>16.52</v>
      </c>
      <c r="N147" s="7">
        <f t="shared" si="70"/>
        <v>3187.5</v>
      </c>
      <c r="O147" s="7">
        <f t="shared" si="70"/>
        <v>9202.5</v>
      </c>
      <c r="P147" s="7">
        <f t="shared" si="71"/>
        <v>12390</v>
      </c>
      <c r="Q147" s="219">
        <f t="shared" si="72"/>
        <v>0.11386315633631922</v>
      </c>
      <c r="R147" s="219">
        <f t="shared" si="73"/>
        <v>0.24774417237062263</v>
      </c>
      <c r="S147" s="220" t="s">
        <v>332</v>
      </c>
      <c r="T147" s="164"/>
      <c r="X147" s="158">
        <v>1</v>
      </c>
      <c r="Y147" s="159">
        <f t="shared" si="74"/>
        <v>3187.5</v>
      </c>
      <c r="Z147" s="159">
        <f t="shared" si="74"/>
        <v>9202.5</v>
      </c>
      <c r="AA147" s="159">
        <f t="shared" si="75"/>
        <v>12390</v>
      </c>
      <c r="AB147" s="174"/>
      <c r="AC147" s="174"/>
      <c r="AD147" s="174"/>
      <c r="AE147" s="174"/>
      <c r="AF147" s="174"/>
      <c r="AG147" s="174"/>
      <c r="AH147" s="174"/>
      <c r="AI147" s="174"/>
      <c r="AK147" s="81">
        <f t="shared" si="76"/>
        <v>1</v>
      </c>
      <c r="AL147" s="84">
        <f t="shared" si="76"/>
        <v>3187.5</v>
      </c>
      <c r="AM147" s="84">
        <f t="shared" si="76"/>
        <v>9202.5</v>
      </c>
      <c r="AN147" s="84">
        <f t="shared" si="76"/>
        <v>12390</v>
      </c>
      <c r="AP147" s="194">
        <f t="shared" si="77"/>
        <v>0</v>
      </c>
      <c r="AQ147" s="194">
        <f t="shared" si="77"/>
        <v>0</v>
      </c>
      <c r="AR147" s="194">
        <f t="shared" si="77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8743.0600000000013</v>
      </c>
      <c r="O148" s="89">
        <f>SUM(O142:O147)</f>
        <v>18215.18</v>
      </c>
      <c r="P148" s="89">
        <f>SUM(P142:P147)</f>
        <v>26958.239999999998</v>
      </c>
      <c r="Q148" s="279"/>
      <c r="R148" s="279"/>
      <c r="S148" s="279"/>
      <c r="T148" s="3"/>
      <c r="U148" s="170">
        <f>P148</f>
        <v>26958.239999999998</v>
      </c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279"/>
      <c r="Y149" s="279"/>
      <c r="Z149" s="279"/>
      <c r="AA149" s="279"/>
      <c r="AB149" s="279"/>
      <c r="AC149" s="279"/>
      <c r="AD149" s="279"/>
      <c r="AE149" s="279"/>
      <c r="AF149" s="279"/>
      <c r="AG149" s="279"/>
      <c r="AH149" s="279"/>
      <c r="AI149" s="279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$E$13</f>
        <v>0.3044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9.906737895928339E-3</v>
      </c>
      <c r="R151" s="219">
        <f>R150+Q151</f>
        <v>9.906737895928339E-3</v>
      </c>
      <c r="S151" s="221" t="s">
        <v>356</v>
      </c>
      <c r="T151" s="164">
        <f t="shared" ref="T151:T152" si="78">P151</f>
        <v>1078</v>
      </c>
      <c r="X151" s="158">
        <v>1</v>
      </c>
      <c r="Y151" s="159">
        <f t="shared" ref="Y151:Z152" si="79">TRUNC($X151*N151,2)</f>
        <v>770</v>
      </c>
      <c r="Z151" s="159">
        <f t="shared" si="79"/>
        <v>308</v>
      </c>
      <c r="AA151" s="159">
        <f t="shared" ref="AA151:AA152" si="80">Y151+Z151</f>
        <v>1078</v>
      </c>
      <c r="AB151" s="174"/>
      <c r="AC151" s="174"/>
      <c r="AD151" s="174"/>
      <c r="AE151" s="174"/>
      <c r="AF151" s="174"/>
      <c r="AG151" s="174"/>
      <c r="AH151" s="174"/>
      <c r="AI151" s="174"/>
      <c r="AK151" s="81">
        <f t="shared" ref="AK151:AN152" si="81">X151+AB151+AF151</f>
        <v>1</v>
      </c>
      <c r="AL151" s="84">
        <f t="shared" si="81"/>
        <v>770</v>
      </c>
      <c r="AM151" s="84">
        <f t="shared" si="81"/>
        <v>308</v>
      </c>
      <c r="AN151" s="84">
        <f t="shared" si="81"/>
        <v>1078</v>
      </c>
      <c r="AP151" s="194">
        <f t="shared" ref="AP151:AR156" si="82">N151-AL151</f>
        <v>0</v>
      </c>
      <c r="AQ151" s="194">
        <f t="shared" si="82"/>
        <v>0</v>
      </c>
      <c r="AR151" s="194">
        <f t="shared" si="82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$E$13</f>
        <v>0.3044</v>
      </c>
      <c r="K152" s="7">
        <f>ROUND(G152*(1+$J152),2)</f>
        <v>1.33</v>
      </c>
      <c r="L152" s="7">
        <f>ROUND(H152*(1+$J152),2)</f>
        <v>0.63</v>
      </c>
      <c r="M152" s="7">
        <f>K152+L152</f>
        <v>1.96</v>
      </c>
      <c r="N152" s="7">
        <f>ROUND($E152*K152,2)</f>
        <v>558.6</v>
      </c>
      <c r="O152" s="7">
        <f>ROUND($E152*L152,2)</f>
        <v>264.60000000000002</v>
      </c>
      <c r="P152" s="7">
        <f>SUM(N152:O152)</f>
        <v>823.2</v>
      </c>
      <c r="Q152" s="219">
        <f>P152/$T$6</f>
        <v>7.565145302345277E-3</v>
      </c>
      <c r="R152" s="219">
        <f>R151+Q152</f>
        <v>1.7471883198273617E-2</v>
      </c>
      <c r="S152" s="221" t="s">
        <v>356</v>
      </c>
      <c r="T152" s="164">
        <f t="shared" si="78"/>
        <v>823.2</v>
      </c>
      <c r="X152" s="158">
        <v>1</v>
      </c>
      <c r="Y152" s="159">
        <f t="shared" si="79"/>
        <v>558.6</v>
      </c>
      <c r="Z152" s="159">
        <f t="shared" si="79"/>
        <v>264.60000000000002</v>
      </c>
      <c r="AA152" s="159">
        <f t="shared" si="80"/>
        <v>823.2</v>
      </c>
      <c r="AB152" s="174"/>
      <c r="AC152" s="174"/>
      <c r="AD152" s="174"/>
      <c r="AE152" s="174"/>
      <c r="AF152" s="174"/>
      <c r="AG152" s="174"/>
      <c r="AH152" s="174"/>
      <c r="AI152" s="174"/>
      <c r="AK152" s="81">
        <f t="shared" si="81"/>
        <v>1</v>
      </c>
      <c r="AL152" s="84">
        <f t="shared" si="81"/>
        <v>558.6</v>
      </c>
      <c r="AM152" s="84">
        <f t="shared" si="81"/>
        <v>264.60000000000002</v>
      </c>
      <c r="AN152" s="84">
        <f t="shared" si="81"/>
        <v>823.2</v>
      </c>
      <c r="AP152" s="194">
        <f t="shared" si="82"/>
        <v>0</v>
      </c>
      <c r="AQ152" s="194">
        <f t="shared" si="82"/>
        <v>0</v>
      </c>
      <c r="AR152" s="194">
        <f t="shared" si="82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1328.6</v>
      </c>
      <c r="O153" s="89">
        <f>SUM(O151:O152)</f>
        <v>572.6</v>
      </c>
      <c r="P153" s="89">
        <f>SUM(P151:P152)</f>
        <v>1901.2</v>
      </c>
      <c r="Q153" s="279"/>
      <c r="R153" s="279"/>
      <c r="S153" s="279"/>
      <c r="T153" s="3"/>
      <c r="U153" s="170">
        <f>P153</f>
        <v>1901.2</v>
      </c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279"/>
      <c r="Y155" s="279"/>
      <c r="Z155" s="279"/>
      <c r="AA155" s="279"/>
      <c r="AB155" s="279"/>
      <c r="AC155" s="279"/>
      <c r="AD155" s="279"/>
      <c r="AE155" s="279"/>
      <c r="AF155" s="279"/>
      <c r="AG155" s="279"/>
      <c r="AH155" s="279"/>
      <c r="AI155" s="279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175"/>
      <c r="Y156" s="176"/>
      <c r="Z156" s="176"/>
      <c r="AA156" s="174"/>
      <c r="AB156" s="174"/>
      <c r="AC156" s="174"/>
      <c r="AD156" s="174"/>
      <c r="AE156" s="174"/>
      <c r="AF156" s="174"/>
      <c r="AG156" s="174"/>
      <c r="AH156" s="174"/>
      <c r="AI156" s="174"/>
      <c r="AK156" s="81">
        <f t="shared" ref="AK156:AN156" si="83">X156+AB156+AF156</f>
        <v>0</v>
      </c>
      <c r="AL156" s="84">
        <f t="shared" si="83"/>
        <v>0</v>
      </c>
      <c r="AM156" s="84">
        <f t="shared" si="83"/>
        <v>0</v>
      </c>
      <c r="AN156" s="84">
        <f t="shared" si="83"/>
        <v>0</v>
      </c>
      <c r="AP156" s="194">
        <f t="shared" si="82"/>
        <v>0</v>
      </c>
      <c r="AQ156" s="194">
        <f t="shared" si="82"/>
        <v>0</v>
      </c>
      <c r="AR156" s="194">
        <f t="shared" si="82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279"/>
      <c r="Y159" s="279"/>
      <c r="Z159" s="279"/>
      <c r="AA159" s="279"/>
      <c r="AB159" s="279"/>
      <c r="AC159" s="279"/>
      <c r="AD159" s="279"/>
      <c r="AE159" s="279"/>
      <c r="AF159" s="279"/>
      <c r="AG159" s="279"/>
      <c r="AH159" s="279"/>
      <c r="AI159" s="279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175"/>
      <c r="Y160" s="176"/>
      <c r="Z160" s="176"/>
      <c r="AA160" s="174"/>
      <c r="AB160" s="174"/>
      <c r="AC160" s="174"/>
      <c r="AD160" s="174"/>
      <c r="AE160" s="174"/>
      <c r="AF160" s="174"/>
      <c r="AG160" s="174"/>
      <c r="AH160" s="174"/>
      <c r="AI160" s="174"/>
      <c r="AK160" s="81">
        <f t="shared" ref="AK160:AN160" si="84">X160+AB160+AF160</f>
        <v>0</v>
      </c>
      <c r="AL160" s="84">
        <f t="shared" si="84"/>
        <v>0</v>
      </c>
      <c r="AM160" s="84">
        <f t="shared" si="84"/>
        <v>0</v>
      </c>
      <c r="AN160" s="84">
        <f t="shared" si="84"/>
        <v>0</v>
      </c>
      <c r="AP160" s="194">
        <f t="shared" ref="AP160:AR160" si="85">N160-AL160</f>
        <v>0</v>
      </c>
      <c r="AQ160" s="194">
        <f t="shared" si="85"/>
        <v>0</v>
      </c>
      <c r="AR160" s="194">
        <f t="shared" si="85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46325.660000000018</v>
      </c>
      <c r="O163" s="213"/>
      <c r="P163" s="170"/>
      <c r="R163" s="279"/>
      <c r="T163" s="93">
        <f>SUM(T18:T161)</f>
        <v>16090.460000000003</v>
      </c>
      <c r="W163" s="196" t="s">
        <v>48</v>
      </c>
      <c r="X163" s="197"/>
      <c r="Y163" s="198">
        <f>SUM(Y20:Y160)</f>
        <v>46325.66</v>
      </c>
      <c r="Z163" s="198">
        <f>SUM(Z20:Z160)</f>
        <v>62489.169999999991</v>
      </c>
      <c r="AA163" s="199">
        <f>SUM(AA20:AA160)</f>
        <v>108814.83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46325.66</v>
      </c>
      <c r="AM163" s="195">
        <f>SUM(AM20:AM160)</f>
        <v>62489.169999999991</v>
      </c>
      <c r="AN163" s="195">
        <f>SUM(AN20:AN160)</f>
        <v>108814.83</v>
      </c>
      <c r="AP163" s="194">
        <f t="shared" ref="AP163" si="86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62489.170000000013</v>
      </c>
      <c r="P164" s="213"/>
      <c r="Q164" s="10"/>
      <c r="R164" s="279"/>
      <c r="T164" s="94">
        <f>T163/P165</f>
        <v>0.14787010189695651</v>
      </c>
      <c r="W164" s="197"/>
      <c r="X164" s="197"/>
      <c r="Y164" s="197"/>
      <c r="Z164" s="197"/>
      <c r="AA164" s="200">
        <f>AA163/$P$165</f>
        <v>0.99999999999999989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108814.83000000002</v>
      </c>
      <c r="Q165" s="92">
        <f>SUM(Q$20:Q$161)</f>
        <v>0.99999999999999978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46325.66</v>
      </c>
      <c r="Z166" s="203">
        <f>Z163</f>
        <v>62489.169999999991</v>
      </c>
      <c r="AA166" s="204">
        <f>AA163</f>
        <v>108814.83</v>
      </c>
      <c r="AB166" s="202"/>
      <c r="AC166" s="203">
        <f>AC163+Y166</f>
        <v>46325.66</v>
      </c>
      <c r="AD166" s="203">
        <f>AD163+Z166</f>
        <v>62489.169999999991</v>
      </c>
      <c r="AE166" s="204">
        <f>AE163+AA166</f>
        <v>108814.83</v>
      </c>
      <c r="AF166" s="202"/>
      <c r="AG166" s="203">
        <f>AG163+AC166</f>
        <v>46325.66</v>
      </c>
      <c r="AH166" s="203">
        <f>AH163+AD166</f>
        <v>62489.169999999991</v>
      </c>
      <c r="AI166" s="204">
        <f>AI163+AE166</f>
        <v>108814.83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0.99999999999999989</v>
      </c>
      <c r="AB167" s="202"/>
      <c r="AC167" s="202"/>
      <c r="AD167" s="202"/>
      <c r="AE167" s="205">
        <f>AE166/$P$165</f>
        <v>0.99999999999999989</v>
      </c>
      <c r="AF167" s="202"/>
      <c r="AG167" s="202"/>
      <c r="AH167" s="202"/>
      <c r="AI167" s="205">
        <f>AI166/$P$165</f>
        <v>0.99999999999999989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ht="13.5" thickBot="1" x14ac:dyDescent="0.3">
      <c r="A172" s="279">
        <v>155</v>
      </c>
      <c r="D172" s="279"/>
      <c r="G172" s="269"/>
      <c r="H172" s="269"/>
      <c r="I172" s="269"/>
      <c r="R172" s="279"/>
    </row>
    <row r="173" spans="1:44" ht="13.5" thickBot="1" x14ac:dyDescent="0.3">
      <c r="A173" s="279">
        <v>156</v>
      </c>
      <c r="D173" s="269"/>
      <c r="G173" s="269"/>
      <c r="H173" s="269"/>
      <c r="I173" s="269"/>
      <c r="J173" s="20"/>
      <c r="K173" s="20">
        <f>SUM(K$20:K$161)</f>
        <v>4460.45</v>
      </c>
      <c r="L173" s="20">
        <f>SUM(L$20:L$161)</f>
        <v>10009.229999999998</v>
      </c>
      <c r="M173" s="303"/>
      <c r="N173" s="19">
        <f>N163/$P$165</f>
        <v>0.42572928708338753</v>
      </c>
      <c r="O173" s="10"/>
      <c r="P173" s="10"/>
      <c r="R173" s="279"/>
    </row>
    <row r="174" spans="1:44" x14ac:dyDescent="0.25">
      <c r="A174" s="279">
        <v>157</v>
      </c>
      <c r="D174" s="269"/>
      <c r="G174" s="269"/>
      <c r="H174" s="269"/>
      <c r="I174" s="269"/>
      <c r="J174" s="10"/>
      <c r="K174" s="10"/>
      <c r="L174" s="10"/>
      <c r="M174" s="10"/>
      <c r="N174" s="10"/>
      <c r="O174" s="19">
        <f>O164/$P$165</f>
        <v>0.57427071291661258</v>
      </c>
      <c r="P174" s="10"/>
      <c r="R174" s="279"/>
    </row>
    <row r="175" spans="1:44" x14ac:dyDescent="0.25">
      <c r="A175" s="279">
        <v>158</v>
      </c>
      <c r="C175" s="214"/>
      <c r="D175" s="10"/>
      <c r="E175" s="216"/>
      <c r="F175" s="215"/>
      <c r="G175" s="10"/>
      <c r="H175" s="10"/>
      <c r="I175" s="10"/>
      <c r="J175" s="80"/>
      <c r="K175" s="10"/>
      <c r="L175" s="10"/>
      <c r="M175" s="10"/>
      <c r="N175" s="218"/>
      <c r="O175" s="218"/>
      <c r="P175" s="19">
        <f>P165/$P$165</f>
        <v>1</v>
      </c>
      <c r="R175" s="279"/>
      <c r="T175" s="10"/>
    </row>
    <row r="176" spans="1:44" x14ac:dyDescent="0.25">
      <c r="A176" s="279">
        <v>159</v>
      </c>
      <c r="J176" s="269"/>
      <c r="K176" s="269"/>
      <c r="L176" s="269"/>
      <c r="M176" s="269"/>
      <c r="N176" s="269"/>
      <c r="O176" s="269"/>
      <c r="P176" s="269"/>
      <c r="R176" s="279"/>
    </row>
    <row r="177" spans="1:20" x14ac:dyDescent="0.25">
      <c r="A177" s="279">
        <v>160</v>
      </c>
      <c r="J177" s="269"/>
      <c r="K177" s="269"/>
      <c r="L177" s="269"/>
      <c r="M177" s="269"/>
      <c r="N177" s="269"/>
      <c r="O177" s="269"/>
      <c r="P177" s="269"/>
      <c r="R177" s="279"/>
    </row>
    <row r="178" spans="1:20" x14ac:dyDescent="0.25">
      <c r="A178" s="279">
        <v>161</v>
      </c>
      <c r="K178" s="9" t="e">
        <f>#REF!/#REF!</f>
        <v>#REF!</v>
      </c>
      <c r="L178" s="269"/>
      <c r="M178" s="269"/>
      <c r="N178" s="269"/>
      <c r="O178" s="269"/>
      <c r="P178" s="269"/>
      <c r="R178" s="279"/>
    </row>
    <row r="179" spans="1:20" x14ac:dyDescent="0.25">
      <c r="A179" s="279">
        <v>162</v>
      </c>
      <c r="D179" s="269"/>
      <c r="G179" s="269"/>
      <c r="H179" s="269"/>
      <c r="I179" s="269"/>
      <c r="K179" s="9" t="e">
        <f>#REF!/#REF!</f>
        <v>#REF!</v>
      </c>
      <c r="L179" s="269"/>
      <c r="M179" s="269"/>
      <c r="N179" s="269"/>
      <c r="O179" s="269"/>
      <c r="P179" s="269"/>
      <c r="R179" s="279"/>
    </row>
    <row r="180" spans="1:20" x14ac:dyDescent="0.25">
      <c r="A180" s="279">
        <v>163</v>
      </c>
      <c r="D180" s="269"/>
      <c r="G180" s="269"/>
      <c r="H180" s="269"/>
      <c r="I180" s="269"/>
      <c r="R180" s="279"/>
    </row>
    <row r="181" spans="1:20" x14ac:dyDescent="0.25">
      <c r="A181" s="279">
        <v>164</v>
      </c>
      <c r="D181" s="269"/>
      <c r="G181" s="269"/>
      <c r="H181" s="269"/>
      <c r="I181" s="269"/>
      <c r="R181" s="279"/>
    </row>
    <row r="182" spans="1:20" x14ac:dyDescent="0.25">
      <c r="A182" s="279">
        <v>165</v>
      </c>
      <c r="D182" s="269"/>
      <c r="G182" s="269"/>
      <c r="H182" s="269"/>
      <c r="I182" s="269"/>
      <c r="R182" s="279"/>
    </row>
    <row r="183" spans="1:20" x14ac:dyDescent="0.25">
      <c r="A183" s="279">
        <v>166</v>
      </c>
      <c r="B183" s="10"/>
      <c r="C183" s="214"/>
      <c r="D183" s="10"/>
      <c r="E183" s="216"/>
      <c r="F183" s="215"/>
      <c r="G183" s="10"/>
      <c r="H183" s="10"/>
      <c r="I183" s="10"/>
      <c r="J183" s="10"/>
      <c r="K183" s="10"/>
      <c r="L183" s="10"/>
      <c r="M183" s="10"/>
      <c r="N183" s="10"/>
      <c r="O183" s="10">
        <v>111.99</v>
      </c>
      <c r="P183" s="10">
        <f>O183/O184</f>
        <v>1.3492771084337349</v>
      </c>
      <c r="R183" s="279"/>
      <c r="T183" s="10"/>
    </row>
    <row r="184" spans="1:20" x14ac:dyDescent="0.25">
      <c r="A184" s="279">
        <v>167</v>
      </c>
      <c r="D184" s="269"/>
      <c r="G184" s="269"/>
      <c r="H184" s="269"/>
      <c r="I184" s="269"/>
      <c r="J184" s="269"/>
      <c r="K184" s="269"/>
      <c r="L184" s="269"/>
      <c r="M184" s="269"/>
      <c r="N184" s="269"/>
      <c r="O184" s="269">
        <v>83</v>
      </c>
      <c r="P184" s="269"/>
      <c r="R184" s="279"/>
    </row>
    <row r="185" spans="1:20" x14ac:dyDescent="0.25">
      <c r="A185" s="279">
        <v>168</v>
      </c>
      <c r="D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R185" s="279"/>
    </row>
    <row r="186" spans="1:20" x14ac:dyDescent="0.25">
      <c r="A186" s="279">
        <v>169</v>
      </c>
      <c r="B186" s="10"/>
      <c r="C186" s="10"/>
      <c r="D186" s="10"/>
      <c r="E186" s="216"/>
      <c r="F186" s="217"/>
      <c r="G186" s="10"/>
      <c r="H186" s="10"/>
      <c r="I186" s="10"/>
      <c r="J186" s="10"/>
      <c r="K186" s="10"/>
      <c r="L186" s="10"/>
      <c r="M186" s="10"/>
      <c r="N186" s="10"/>
      <c r="O186" s="10">
        <v>69.760000000000005</v>
      </c>
      <c r="P186" s="10">
        <f>O186/O187</f>
        <v>1.5002150537634409</v>
      </c>
      <c r="R186" s="279"/>
      <c r="T186" s="10"/>
    </row>
    <row r="187" spans="1:20" x14ac:dyDescent="0.25">
      <c r="A187" s="279">
        <v>170</v>
      </c>
      <c r="C187" s="269"/>
      <c r="D187" s="269"/>
      <c r="F187" s="12"/>
      <c r="G187" s="269"/>
      <c r="H187" s="269"/>
      <c r="I187" s="269"/>
      <c r="J187" s="269"/>
      <c r="K187" s="269"/>
      <c r="L187" s="269"/>
      <c r="M187" s="269"/>
      <c r="N187" s="269"/>
      <c r="O187" s="269">
        <v>46.5</v>
      </c>
      <c r="P187" s="269"/>
      <c r="R187" s="279"/>
    </row>
    <row r="188" spans="1:20" x14ac:dyDescent="0.25">
      <c r="A188" s="279">
        <v>171</v>
      </c>
      <c r="C188" s="269"/>
      <c r="D188" s="269"/>
      <c r="F188" s="12"/>
      <c r="J188" s="269"/>
      <c r="K188" s="269"/>
      <c r="L188" s="269"/>
      <c r="M188" s="269"/>
      <c r="N188" s="269"/>
      <c r="O188" s="269"/>
      <c r="P188" s="269"/>
      <c r="R188" s="279"/>
    </row>
    <row r="189" spans="1:20" x14ac:dyDescent="0.25">
      <c r="A189" s="279">
        <v>172</v>
      </c>
      <c r="C189" s="269"/>
      <c r="D189" s="269"/>
      <c r="F189" s="12"/>
      <c r="J189" s="269"/>
      <c r="K189" s="269"/>
      <c r="L189" s="269"/>
      <c r="M189" s="269"/>
      <c r="N189" s="269"/>
      <c r="O189" s="269"/>
      <c r="P189" s="269"/>
      <c r="R189" s="279"/>
    </row>
    <row r="190" spans="1:20" x14ac:dyDescent="0.25">
      <c r="A190" s="279">
        <v>173</v>
      </c>
      <c r="C190" s="231"/>
      <c r="D190" s="269"/>
      <c r="F190" s="12"/>
      <c r="N190" s="13"/>
      <c r="O190" s="13"/>
      <c r="P190" s="13"/>
      <c r="R190" s="279"/>
    </row>
    <row r="191" spans="1:20" x14ac:dyDescent="0.25">
      <c r="A191" s="279">
        <v>174</v>
      </c>
      <c r="D191" s="269"/>
      <c r="R191" s="279"/>
    </row>
    <row r="192" spans="1:20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autoFilter ref="A16:U194">
    <filterColumn colId="6" showButton="0"/>
    <filterColumn colId="7" showButton="0"/>
    <filterColumn colId="10" showButton="0"/>
    <filterColumn colId="13" showButton="0"/>
    <sortState ref="A14:V211">
      <sortCondition ref="A10:A188"/>
    </sortState>
  </autoFilter>
  <mergeCells count="29">
    <mergeCell ref="B1:P1"/>
    <mergeCell ref="B2:P2"/>
    <mergeCell ref="B3:P3"/>
    <mergeCell ref="B4:P4"/>
    <mergeCell ref="X11:AA11"/>
    <mergeCell ref="AF11:AI11"/>
    <mergeCell ref="A16:A17"/>
    <mergeCell ref="B16:B17"/>
    <mergeCell ref="C16:C17"/>
    <mergeCell ref="D16:D17"/>
    <mergeCell ref="E16:E17"/>
    <mergeCell ref="F16:F17"/>
    <mergeCell ref="G16:I16"/>
    <mergeCell ref="AB11:AE11"/>
    <mergeCell ref="AG16:AH16"/>
    <mergeCell ref="AI16:AI17"/>
    <mergeCell ref="K16:M16"/>
    <mergeCell ref="Y16:Z16"/>
    <mergeCell ref="AA16:AA17"/>
    <mergeCell ref="AB16:AB17"/>
    <mergeCell ref="AC16:AD16"/>
    <mergeCell ref="AE16:AE17"/>
    <mergeCell ref="AF16:AF17"/>
    <mergeCell ref="N16:O16"/>
    <mergeCell ref="P16:P17"/>
    <mergeCell ref="Q16:Q17"/>
    <mergeCell ref="R16:R17"/>
    <mergeCell ref="S16:S17"/>
    <mergeCell ref="X16:X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874" priority="125" stopIfTrue="1" operator="equal">
      <formula>N20</formula>
    </cfRule>
  </conditionalFormatting>
  <conditionalFormatting sqref="AM20">
    <cfRule type="cellIs" dxfId="873" priority="124" stopIfTrue="1" operator="equal">
      <formula>O20</formula>
    </cfRule>
  </conditionalFormatting>
  <conditionalFormatting sqref="AN20">
    <cfRule type="cellIs" dxfId="872" priority="123" stopIfTrue="1" operator="equal">
      <formula>P20</formula>
    </cfRule>
  </conditionalFormatting>
  <conditionalFormatting sqref="AN23">
    <cfRule type="cellIs" dxfId="871" priority="117" stopIfTrue="1" operator="equal">
      <formula>P23</formula>
    </cfRule>
  </conditionalFormatting>
  <conditionalFormatting sqref="AL27">
    <cfRule type="cellIs" dxfId="870" priority="116" stopIfTrue="1" operator="equal">
      <formula>N27</formula>
    </cfRule>
  </conditionalFormatting>
  <conditionalFormatting sqref="AM27">
    <cfRule type="cellIs" dxfId="869" priority="115" stopIfTrue="1" operator="equal">
      <formula>O27</formula>
    </cfRule>
  </conditionalFormatting>
  <conditionalFormatting sqref="AN27">
    <cfRule type="cellIs" dxfId="868" priority="114" stopIfTrue="1" operator="equal">
      <formula>P27</formula>
    </cfRule>
  </conditionalFormatting>
  <conditionalFormatting sqref="AL21">
    <cfRule type="cellIs" dxfId="867" priority="122" stopIfTrue="1" operator="equal">
      <formula>N21</formula>
    </cfRule>
  </conditionalFormatting>
  <conditionalFormatting sqref="AM21">
    <cfRule type="cellIs" dxfId="866" priority="121" stopIfTrue="1" operator="equal">
      <formula>O21</formula>
    </cfRule>
  </conditionalFormatting>
  <conditionalFormatting sqref="AN21">
    <cfRule type="cellIs" dxfId="865" priority="120" stopIfTrue="1" operator="equal">
      <formula>P21</formula>
    </cfRule>
  </conditionalFormatting>
  <conditionalFormatting sqref="AL23">
    <cfRule type="cellIs" dxfId="864" priority="119" stopIfTrue="1" operator="equal">
      <formula>N23</formula>
    </cfRule>
  </conditionalFormatting>
  <conditionalFormatting sqref="AM23">
    <cfRule type="cellIs" dxfId="863" priority="118" stopIfTrue="1" operator="equal">
      <formula>O23</formula>
    </cfRule>
  </conditionalFormatting>
  <conditionalFormatting sqref="AM68">
    <cfRule type="cellIs" dxfId="862" priority="112" stopIfTrue="1" operator="equal">
      <formula>O68</formula>
    </cfRule>
  </conditionalFormatting>
  <conditionalFormatting sqref="AL68">
    <cfRule type="cellIs" dxfId="861" priority="113" stopIfTrue="1" operator="equal">
      <formula>N68</formula>
    </cfRule>
  </conditionalFormatting>
  <conditionalFormatting sqref="AN68">
    <cfRule type="cellIs" dxfId="860" priority="111" stopIfTrue="1" operator="equal">
      <formula>P68</formula>
    </cfRule>
  </conditionalFormatting>
  <conditionalFormatting sqref="AL80 AL108 AL105:AL106">
    <cfRule type="cellIs" dxfId="859" priority="110" stopIfTrue="1" operator="equal">
      <formula>N80</formula>
    </cfRule>
  </conditionalFormatting>
  <conditionalFormatting sqref="AM80 AM108 AM105:AM106">
    <cfRule type="cellIs" dxfId="858" priority="109" stopIfTrue="1" operator="equal">
      <formula>O80</formula>
    </cfRule>
  </conditionalFormatting>
  <conditionalFormatting sqref="AN80 AN108 AN105:AN106">
    <cfRule type="cellIs" dxfId="857" priority="108" stopIfTrue="1" operator="equal">
      <formula>P80</formula>
    </cfRule>
  </conditionalFormatting>
  <conditionalFormatting sqref="AL145 AL143">
    <cfRule type="cellIs" dxfId="856" priority="107" stopIfTrue="1" operator="equal">
      <formula>N143</formula>
    </cfRule>
  </conditionalFormatting>
  <conditionalFormatting sqref="AM145 AM143">
    <cfRule type="cellIs" dxfId="855" priority="106" stopIfTrue="1" operator="equal">
      <formula>O143</formula>
    </cfRule>
  </conditionalFormatting>
  <conditionalFormatting sqref="AN145 AN143">
    <cfRule type="cellIs" dxfId="854" priority="105" stopIfTrue="1" operator="equal">
      <formula>P143</formula>
    </cfRule>
  </conditionalFormatting>
  <conditionalFormatting sqref="AN22">
    <cfRule type="cellIs" dxfId="853" priority="102" stopIfTrue="1" operator="equal">
      <formula>P22</formula>
    </cfRule>
  </conditionalFormatting>
  <conditionalFormatting sqref="AL22">
    <cfRule type="cellIs" dxfId="852" priority="104" stopIfTrue="1" operator="equal">
      <formula>N22</formula>
    </cfRule>
  </conditionalFormatting>
  <conditionalFormatting sqref="AM22">
    <cfRule type="cellIs" dxfId="851" priority="103" stopIfTrue="1" operator="equal">
      <formula>O22</formula>
    </cfRule>
  </conditionalFormatting>
  <conditionalFormatting sqref="AL107">
    <cfRule type="cellIs" dxfId="850" priority="101" stopIfTrue="1" operator="equal">
      <formula>N107</formula>
    </cfRule>
  </conditionalFormatting>
  <conditionalFormatting sqref="AM107">
    <cfRule type="cellIs" dxfId="849" priority="100" stopIfTrue="1" operator="equal">
      <formula>O107</formula>
    </cfRule>
  </conditionalFormatting>
  <conditionalFormatting sqref="AN107">
    <cfRule type="cellIs" dxfId="848" priority="99" stopIfTrue="1" operator="equal">
      <formula>P107</formula>
    </cfRule>
  </conditionalFormatting>
  <conditionalFormatting sqref="AL110">
    <cfRule type="cellIs" dxfId="847" priority="98" stopIfTrue="1" operator="equal">
      <formula>N110</formula>
    </cfRule>
  </conditionalFormatting>
  <conditionalFormatting sqref="AM110">
    <cfRule type="cellIs" dxfId="846" priority="97" stopIfTrue="1" operator="equal">
      <formula>O110</formula>
    </cfRule>
  </conditionalFormatting>
  <conditionalFormatting sqref="AN110">
    <cfRule type="cellIs" dxfId="845" priority="96" stopIfTrue="1" operator="equal">
      <formula>P110</formula>
    </cfRule>
  </conditionalFormatting>
  <conditionalFormatting sqref="AL109">
    <cfRule type="cellIs" dxfId="844" priority="95" stopIfTrue="1" operator="equal">
      <formula>N109</formula>
    </cfRule>
  </conditionalFormatting>
  <conditionalFormatting sqref="AM109">
    <cfRule type="cellIs" dxfId="843" priority="94" stopIfTrue="1" operator="equal">
      <formula>O109</formula>
    </cfRule>
  </conditionalFormatting>
  <conditionalFormatting sqref="AN109">
    <cfRule type="cellIs" dxfId="842" priority="93" stopIfTrue="1" operator="equal">
      <formula>P109</formula>
    </cfRule>
  </conditionalFormatting>
  <conditionalFormatting sqref="AL138">
    <cfRule type="cellIs" dxfId="841" priority="92" stopIfTrue="1" operator="equal">
      <formula>N138</formula>
    </cfRule>
  </conditionalFormatting>
  <conditionalFormatting sqref="AM138">
    <cfRule type="cellIs" dxfId="840" priority="91" stopIfTrue="1" operator="equal">
      <formula>O138</formula>
    </cfRule>
  </conditionalFormatting>
  <conditionalFormatting sqref="AN138">
    <cfRule type="cellIs" dxfId="839" priority="90" stopIfTrue="1" operator="equal">
      <formula>P138</formula>
    </cfRule>
  </conditionalFormatting>
  <conditionalFormatting sqref="AL29:AN29">
    <cfRule type="cellIs" dxfId="838" priority="89" stopIfTrue="1" operator="equal">
      <formula>N29</formula>
    </cfRule>
  </conditionalFormatting>
  <conditionalFormatting sqref="AN48">
    <cfRule type="cellIs" dxfId="837" priority="86" stopIfTrue="1" operator="equal">
      <formula>P48</formula>
    </cfRule>
  </conditionalFormatting>
  <conditionalFormatting sqref="AL48">
    <cfRule type="cellIs" dxfId="836" priority="88" stopIfTrue="1" operator="equal">
      <formula>N48</formula>
    </cfRule>
  </conditionalFormatting>
  <conditionalFormatting sqref="AM48">
    <cfRule type="cellIs" dxfId="835" priority="87" stopIfTrue="1" operator="equal">
      <formula>O48</formula>
    </cfRule>
  </conditionalFormatting>
  <conditionalFormatting sqref="AN47">
    <cfRule type="cellIs" dxfId="834" priority="83" stopIfTrue="1" operator="equal">
      <formula>P47</formula>
    </cfRule>
  </conditionalFormatting>
  <conditionalFormatting sqref="AL47">
    <cfRule type="cellIs" dxfId="833" priority="85" stopIfTrue="1" operator="equal">
      <formula>N47</formula>
    </cfRule>
  </conditionalFormatting>
  <conditionalFormatting sqref="AM47">
    <cfRule type="cellIs" dxfId="832" priority="84" stopIfTrue="1" operator="equal">
      <formula>O47</formula>
    </cfRule>
  </conditionalFormatting>
  <conditionalFormatting sqref="AL36:AN36">
    <cfRule type="cellIs" dxfId="831" priority="82" stopIfTrue="1" operator="equal">
      <formula>N36</formula>
    </cfRule>
  </conditionalFormatting>
  <conditionalFormatting sqref="AL144">
    <cfRule type="cellIs" dxfId="830" priority="81" stopIfTrue="1" operator="equal">
      <formula>N144</formula>
    </cfRule>
  </conditionalFormatting>
  <conditionalFormatting sqref="AM144">
    <cfRule type="cellIs" dxfId="829" priority="80" stopIfTrue="1" operator="equal">
      <formula>O144</formula>
    </cfRule>
  </conditionalFormatting>
  <conditionalFormatting sqref="AN144">
    <cfRule type="cellIs" dxfId="828" priority="79" stopIfTrue="1" operator="equal">
      <formula>P144</formula>
    </cfRule>
  </conditionalFormatting>
  <conditionalFormatting sqref="AL142">
    <cfRule type="cellIs" dxfId="827" priority="78" stopIfTrue="1" operator="equal">
      <formula>N142</formula>
    </cfRule>
  </conditionalFormatting>
  <conditionalFormatting sqref="AM142">
    <cfRule type="cellIs" dxfId="826" priority="77" stopIfTrue="1" operator="equal">
      <formula>O142</formula>
    </cfRule>
  </conditionalFormatting>
  <conditionalFormatting sqref="AN142">
    <cfRule type="cellIs" dxfId="825" priority="76" stopIfTrue="1" operator="equal">
      <formula>P142</formula>
    </cfRule>
  </conditionalFormatting>
  <conditionalFormatting sqref="AL146">
    <cfRule type="cellIs" dxfId="824" priority="75" stopIfTrue="1" operator="equal">
      <formula>N146</formula>
    </cfRule>
  </conditionalFormatting>
  <conditionalFormatting sqref="AM146">
    <cfRule type="cellIs" dxfId="823" priority="74" stopIfTrue="1" operator="equal">
      <formula>O146</formula>
    </cfRule>
  </conditionalFormatting>
  <conditionalFormatting sqref="AN146">
    <cfRule type="cellIs" dxfId="822" priority="73" stopIfTrue="1" operator="equal">
      <formula>P146</formula>
    </cfRule>
  </conditionalFormatting>
  <conditionalFormatting sqref="AL125:AN125">
    <cfRule type="cellIs" dxfId="821" priority="72" stopIfTrue="1" operator="equal">
      <formula>N125</formula>
    </cfRule>
  </conditionalFormatting>
  <conditionalFormatting sqref="AL124:AN124">
    <cfRule type="cellIs" dxfId="820" priority="71" stopIfTrue="1" operator="equal">
      <formula>N124</formula>
    </cfRule>
  </conditionalFormatting>
  <conditionalFormatting sqref="AL85">
    <cfRule type="cellIs" dxfId="819" priority="70" stopIfTrue="1" operator="equal">
      <formula>N85</formula>
    </cfRule>
  </conditionalFormatting>
  <conditionalFormatting sqref="AM85">
    <cfRule type="cellIs" dxfId="818" priority="69" stopIfTrue="1" operator="equal">
      <formula>O85</formula>
    </cfRule>
  </conditionalFormatting>
  <conditionalFormatting sqref="AN85">
    <cfRule type="cellIs" dxfId="817" priority="68" stopIfTrue="1" operator="equal">
      <formula>P85</formula>
    </cfRule>
  </conditionalFormatting>
  <conditionalFormatting sqref="AL81">
    <cfRule type="cellIs" dxfId="816" priority="67" stopIfTrue="1" operator="equal">
      <formula>N81</formula>
    </cfRule>
  </conditionalFormatting>
  <conditionalFormatting sqref="AM81">
    <cfRule type="cellIs" dxfId="815" priority="66" stopIfTrue="1" operator="equal">
      <formula>O81</formula>
    </cfRule>
  </conditionalFormatting>
  <conditionalFormatting sqref="AN81">
    <cfRule type="cellIs" dxfId="814" priority="65" stopIfTrue="1" operator="equal">
      <formula>P81</formula>
    </cfRule>
  </conditionalFormatting>
  <conditionalFormatting sqref="AL84">
    <cfRule type="cellIs" dxfId="813" priority="64" stopIfTrue="1" operator="equal">
      <formula>N84</formula>
    </cfRule>
  </conditionalFormatting>
  <conditionalFormatting sqref="AM84">
    <cfRule type="cellIs" dxfId="812" priority="63" stopIfTrue="1" operator="equal">
      <formula>O84</formula>
    </cfRule>
  </conditionalFormatting>
  <conditionalFormatting sqref="AN84">
    <cfRule type="cellIs" dxfId="811" priority="62" stopIfTrue="1" operator="equal">
      <formula>P84</formula>
    </cfRule>
  </conditionalFormatting>
  <conditionalFormatting sqref="AL83">
    <cfRule type="cellIs" dxfId="810" priority="61" stopIfTrue="1" operator="equal">
      <formula>N83</formula>
    </cfRule>
  </conditionalFormatting>
  <conditionalFormatting sqref="AM83">
    <cfRule type="cellIs" dxfId="809" priority="60" stopIfTrue="1" operator="equal">
      <formula>O83</formula>
    </cfRule>
  </conditionalFormatting>
  <conditionalFormatting sqref="AN83">
    <cfRule type="cellIs" dxfId="808" priority="59" stopIfTrue="1" operator="equal">
      <formula>P83</formula>
    </cfRule>
  </conditionalFormatting>
  <conditionalFormatting sqref="AL82">
    <cfRule type="cellIs" dxfId="807" priority="58" stopIfTrue="1" operator="equal">
      <formula>N82</formula>
    </cfRule>
  </conditionalFormatting>
  <conditionalFormatting sqref="AM82">
    <cfRule type="cellIs" dxfId="806" priority="57" stopIfTrue="1" operator="equal">
      <formula>O82</formula>
    </cfRule>
  </conditionalFormatting>
  <conditionalFormatting sqref="AN82">
    <cfRule type="cellIs" dxfId="805" priority="56" stopIfTrue="1" operator="equal">
      <formula>P82</formula>
    </cfRule>
  </conditionalFormatting>
  <conditionalFormatting sqref="AL89">
    <cfRule type="cellIs" dxfId="804" priority="55" stopIfTrue="1" operator="equal">
      <formula>N89</formula>
    </cfRule>
  </conditionalFormatting>
  <conditionalFormatting sqref="AM89">
    <cfRule type="cellIs" dxfId="803" priority="54" stopIfTrue="1" operator="equal">
      <formula>O89</formula>
    </cfRule>
  </conditionalFormatting>
  <conditionalFormatting sqref="AN89">
    <cfRule type="cellIs" dxfId="802" priority="53" stopIfTrue="1" operator="equal">
      <formula>P89</formula>
    </cfRule>
  </conditionalFormatting>
  <conditionalFormatting sqref="AL88">
    <cfRule type="cellIs" dxfId="801" priority="52" stopIfTrue="1" operator="equal">
      <formula>N88</formula>
    </cfRule>
  </conditionalFormatting>
  <conditionalFormatting sqref="AM88">
    <cfRule type="cellIs" dxfId="800" priority="51" stopIfTrue="1" operator="equal">
      <formula>O88</formula>
    </cfRule>
  </conditionalFormatting>
  <conditionalFormatting sqref="AN88">
    <cfRule type="cellIs" dxfId="799" priority="50" stopIfTrue="1" operator="equal">
      <formula>P88</formula>
    </cfRule>
  </conditionalFormatting>
  <conditionalFormatting sqref="AL87">
    <cfRule type="cellIs" dxfId="798" priority="49" stopIfTrue="1" operator="equal">
      <formula>N87</formula>
    </cfRule>
  </conditionalFormatting>
  <conditionalFormatting sqref="AM87">
    <cfRule type="cellIs" dxfId="797" priority="48" stopIfTrue="1" operator="equal">
      <formula>O87</formula>
    </cfRule>
  </conditionalFormatting>
  <conditionalFormatting sqref="AN87">
    <cfRule type="cellIs" dxfId="796" priority="47" stopIfTrue="1" operator="equal">
      <formula>P87</formula>
    </cfRule>
  </conditionalFormatting>
  <conditionalFormatting sqref="AL86">
    <cfRule type="cellIs" dxfId="795" priority="46" stopIfTrue="1" operator="equal">
      <formula>N86</formula>
    </cfRule>
  </conditionalFormatting>
  <conditionalFormatting sqref="AM86">
    <cfRule type="cellIs" dxfId="794" priority="45" stopIfTrue="1" operator="equal">
      <formula>O86</formula>
    </cfRule>
  </conditionalFormatting>
  <conditionalFormatting sqref="AN86">
    <cfRule type="cellIs" dxfId="793" priority="44" stopIfTrue="1" operator="equal">
      <formula>P86</formula>
    </cfRule>
  </conditionalFormatting>
  <conditionalFormatting sqref="AL94">
    <cfRule type="cellIs" dxfId="792" priority="43" stopIfTrue="1" operator="equal">
      <formula>N94</formula>
    </cfRule>
  </conditionalFormatting>
  <conditionalFormatting sqref="AM94">
    <cfRule type="cellIs" dxfId="791" priority="42" stopIfTrue="1" operator="equal">
      <formula>O94</formula>
    </cfRule>
  </conditionalFormatting>
  <conditionalFormatting sqref="AN94">
    <cfRule type="cellIs" dxfId="790" priority="41" stopIfTrue="1" operator="equal">
      <formula>P94</formula>
    </cfRule>
  </conditionalFormatting>
  <conditionalFormatting sqref="AL93">
    <cfRule type="cellIs" dxfId="789" priority="40" stopIfTrue="1" operator="equal">
      <formula>N93</formula>
    </cfRule>
  </conditionalFormatting>
  <conditionalFormatting sqref="AM93">
    <cfRule type="cellIs" dxfId="788" priority="39" stopIfTrue="1" operator="equal">
      <formula>O93</formula>
    </cfRule>
  </conditionalFormatting>
  <conditionalFormatting sqref="AN93">
    <cfRule type="cellIs" dxfId="787" priority="38" stopIfTrue="1" operator="equal">
      <formula>P93</formula>
    </cfRule>
  </conditionalFormatting>
  <conditionalFormatting sqref="AL92">
    <cfRule type="cellIs" dxfId="786" priority="37" stopIfTrue="1" operator="equal">
      <formula>N92</formula>
    </cfRule>
  </conditionalFormatting>
  <conditionalFormatting sqref="AM92">
    <cfRule type="cellIs" dxfId="785" priority="36" stopIfTrue="1" operator="equal">
      <formula>O92</formula>
    </cfRule>
  </conditionalFormatting>
  <conditionalFormatting sqref="AN92">
    <cfRule type="cellIs" dxfId="784" priority="35" stopIfTrue="1" operator="equal">
      <formula>P92</formula>
    </cfRule>
  </conditionalFormatting>
  <conditionalFormatting sqref="AL91">
    <cfRule type="cellIs" dxfId="783" priority="34" stopIfTrue="1" operator="equal">
      <formula>N91</formula>
    </cfRule>
  </conditionalFormatting>
  <conditionalFormatting sqref="AM91">
    <cfRule type="cellIs" dxfId="782" priority="33" stopIfTrue="1" operator="equal">
      <formula>O91</formula>
    </cfRule>
  </conditionalFormatting>
  <conditionalFormatting sqref="AN91">
    <cfRule type="cellIs" dxfId="781" priority="32" stopIfTrue="1" operator="equal">
      <formula>P91</formula>
    </cfRule>
  </conditionalFormatting>
  <conditionalFormatting sqref="AL90">
    <cfRule type="cellIs" dxfId="780" priority="31" stopIfTrue="1" operator="equal">
      <formula>N90</formula>
    </cfRule>
  </conditionalFormatting>
  <conditionalFormatting sqref="AM90">
    <cfRule type="cellIs" dxfId="779" priority="30" stopIfTrue="1" operator="equal">
      <formula>O90</formula>
    </cfRule>
  </conditionalFormatting>
  <conditionalFormatting sqref="AN90">
    <cfRule type="cellIs" dxfId="778" priority="29" stopIfTrue="1" operator="equal">
      <formula>P90</formula>
    </cfRule>
  </conditionalFormatting>
  <conditionalFormatting sqref="AL95:AN95">
    <cfRule type="cellIs" dxfId="777" priority="28" stopIfTrue="1" operator="equal">
      <formula>N95</formula>
    </cfRule>
  </conditionalFormatting>
  <conditionalFormatting sqref="AL97">
    <cfRule type="cellIs" dxfId="776" priority="27" stopIfTrue="1" operator="equal">
      <formula>N97</formula>
    </cfRule>
  </conditionalFormatting>
  <conditionalFormatting sqref="AM97">
    <cfRule type="cellIs" dxfId="775" priority="26" stopIfTrue="1" operator="equal">
      <formula>O97</formula>
    </cfRule>
  </conditionalFormatting>
  <conditionalFormatting sqref="AN97">
    <cfRule type="cellIs" dxfId="774" priority="25" stopIfTrue="1" operator="equal">
      <formula>P97</formula>
    </cfRule>
  </conditionalFormatting>
  <conditionalFormatting sqref="AL96">
    <cfRule type="cellIs" dxfId="773" priority="24" stopIfTrue="1" operator="equal">
      <formula>N96</formula>
    </cfRule>
  </conditionalFormatting>
  <conditionalFormatting sqref="AM96">
    <cfRule type="cellIs" dxfId="772" priority="23" stopIfTrue="1" operator="equal">
      <formula>O96</formula>
    </cfRule>
  </conditionalFormatting>
  <conditionalFormatting sqref="AN96">
    <cfRule type="cellIs" dxfId="771" priority="22" stopIfTrue="1" operator="equal">
      <formula>P96</formula>
    </cfRule>
  </conditionalFormatting>
  <conditionalFormatting sqref="AL100">
    <cfRule type="cellIs" dxfId="770" priority="21" stopIfTrue="1" operator="equal">
      <formula>N100</formula>
    </cfRule>
  </conditionalFormatting>
  <conditionalFormatting sqref="AM100">
    <cfRule type="cellIs" dxfId="769" priority="20" stopIfTrue="1" operator="equal">
      <formula>O100</formula>
    </cfRule>
  </conditionalFormatting>
  <conditionalFormatting sqref="AN100">
    <cfRule type="cellIs" dxfId="768" priority="19" stopIfTrue="1" operator="equal">
      <formula>P100</formula>
    </cfRule>
  </conditionalFormatting>
  <conditionalFormatting sqref="AL99">
    <cfRule type="cellIs" dxfId="767" priority="18" stopIfTrue="1" operator="equal">
      <formula>N99</formula>
    </cfRule>
  </conditionalFormatting>
  <conditionalFormatting sqref="AM99">
    <cfRule type="cellIs" dxfId="766" priority="17" stopIfTrue="1" operator="equal">
      <formula>O99</formula>
    </cfRule>
  </conditionalFormatting>
  <conditionalFormatting sqref="AN99">
    <cfRule type="cellIs" dxfId="765" priority="16" stopIfTrue="1" operator="equal">
      <formula>P99</formula>
    </cfRule>
  </conditionalFormatting>
  <conditionalFormatting sqref="AL98">
    <cfRule type="cellIs" dxfId="764" priority="15" stopIfTrue="1" operator="equal">
      <formula>N98</formula>
    </cfRule>
  </conditionalFormatting>
  <conditionalFormatting sqref="AM98">
    <cfRule type="cellIs" dxfId="763" priority="14" stopIfTrue="1" operator="equal">
      <formula>O98</formula>
    </cfRule>
  </conditionalFormatting>
  <conditionalFormatting sqref="AN98">
    <cfRule type="cellIs" dxfId="762" priority="13" stopIfTrue="1" operator="equal">
      <formula>P98</formula>
    </cfRule>
  </conditionalFormatting>
  <conditionalFormatting sqref="AL102">
    <cfRule type="cellIs" dxfId="761" priority="12" stopIfTrue="1" operator="equal">
      <formula>N102</formula>
    </cfRule>
  </conditionalFormatting>
  <conditionalFormatting sqref="AM102">
    <cfRule type="cellIs" dxfId="760" priority="11" stopIfTrue="1" operator="equal">
      <formula>O102</formula>
    </cfRule>
  </conditionalFormatting>
  <conditionalFormatting sqref="AN102">
    <cfRule type="cellIs" dxfId="759" priority="10" stopIfTrue="1" operator="equal">
      <formula>P102</formula>
    </cfRule>
  </conditionalFormatting>
  <conditionalFormatting sqref="AL101">
    <cfRule type="cellIs" dxfId="758" priority="9" stopIfTrue="1" operator="equal">
      <formula>N101</formula>
    </cfRule>
  </conditionalFormatting>
  <conditionalFormatting sqref="AM101">
    <cfRule type="cellIs" dxfId="757" priority="8" stopIfTrue="1" operator="equal">
      <formula>O101</formula>
    </cfRule>
  </conditionalFormatting>
  <conditionalFormatting sqref="AN101">
    <cfRule type="cellIs" dxfId="756" priority="7" stopIfTrue="1" operator="equal">
      <formula>P101</formula>
    </cfRule>
  </conditionalFormatting>
  <conditionalFormatting sqref="AL104">
    <cfRule type="cellIs" dxfId="755" priority="6" stopIfTrue="1" operator="equal">
      <formula>N104</formula>
    </cfRule>
  </conditionalFormatting>
  <conditionalFormatting sqref="AM104">
    <cfRule type="cellIs" dxfId="754" priority="5" stopIfTrue="1" operator="equal">
      <formula>O104</formula>
    </cfRule>
  </conditionalFormatting>
  <conditionalFormatting sqref="AN104">
    <cfRule type="cellIs" dxfId="753" priority="4" stopIfTrue="1" operator="equal">
      <formula>P104</formula>
    </cfRule>
  </conditionalFormatting>
  <conditionalFormatting sqref="AL103">
    <cfRule type="cellIs" dxfId="752" priority="3" stopIfTrue="1" operator="equal">
      <formula>N103</formula>
    </cfRule>
  </conditionalFormatting>
  <conditionalFormatting sqref="AM103">
    <cfRule type="cellIs" dxfId="751" priority="2" stopIfTrue="1" operator="equal">
      <formula>O103</formula>
    </cfRule>
  </conditionalFormatting>
  <conditionalFormatting sqref="AN103">
    <cfRule type="cellIs" dxfId="750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8" fitToHeight="0" orientation="landscape" r:id="rId1"/>
  <headerFooter alignWithMargins="0">
    <oddHeader>&amp;LTRIBUNAL REGIONAL DO TRABALHO DA 24ª REGIÃO&amp;CREFORMA DA VARA DO TRABALHO DE NOVA ANDRADINA/MS&amp;R&amp;P/&amp;N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55" zoomScaleNormal="55" workbookViewId="0">
      <pane xSplit="5" ySplit="17" topLeftCell="T138" activePane="bottomRight" state="frozen"/>
      <selection activeCell="T14" sqref="T14"/>
      <selection pane="topRight" activeCell="T14" sqref="T14"/>
      <selection pane="bottomLeft" activeCell="T14" sqref="T14"/>
      <selection pane="bottomRight" activeCell="T170" sqref="T170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bestFit="1" customWidth="1"/>
    <col min="10" max="10" width="15.5703125" style="6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customWidth="1"/>
    <col min="20" max="20" width="25.140625" style="269" customWidth="1"/>
    <col min="21" max="21" width="14" style="279" bestFit="1" customWidth="1"/>
    <col min="22" max="22" width="9.140625" style="279"/>
    <col min="23" max="23" width="13.28515625" style="279" customWidth="1"/>
    <col min="24" max="26" width="12" style="269" customWidth="1"/>
    <col min="27" max="27" width="15.140625" style="269" customWidth="1"/>
    <col min="28" max="29" width="12" style="269" customWidth="1"/>
    <col min="30" max="30" width="13" style="269" customWidth="1"/>
    <col min="31" max="31" width="15.7109375" style="269" customWidth="1"/>
    <col min="32" max="32" width="12" style="269" customWidth="1"/>
    <col min="33" max="33" width="12.140625" style="269" customWidth="1"/>
    <col min="34" max="34" width="13" style="269" customWidth="1"/>
    <col min="35" max="35" width="16" style="269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656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661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108814.83000000002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315" t="s">
        <v>298</v>
      </c>
      <c r="Y11" s="315"/>
      <c r="Z11" s="315"/>
      <c r="AA11" s="315"/>
      <c r="AB11" s="315" t="s">
        <v>299</v>
      </c>
      <c r="AC11" s="315"/>
      <c r="AD11" s="315"/>
      <c r="AE11" s="315"/>
      <c r="AF11" s="315" t="s">
        <v>507</v>
      </c>
      <c r="AG11" s="315"/>
      <c r="AH11" s="315"/>
      <c r="AI11" s="315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$E$13</f>
        <v>0.3044</v>
      </c>
      <c r="K20" s="7">
        <f t="shared" ref="K20:L23" si="0">ROUND(G20*(1+$J20),2)</f>
        <v>0</v>
      </c>
      <c r="L20" s="7">
        <f t="shared" si="0"/>
        <v>305.14999999999998</v>
      </c>
      <c r="M20" s="7">
        <f>K20+L20</f>
        <v>305.14999999999998</v>
      </c>
      <c r="N20" s="7">
        <f t="shared" ref="N20:O23" si="1">ROUND($E20*K20,2)</f>
        <v>0</v>
      </c>
      <c r="O20" s="7">
        <f t="shared" si="1"/>
        <v>305.14999999999998</v>
      </c>
      <c r="P20" s="7">
        <f>SUM(N20:O20)</f>
        <v>305.14999999999998</v>
      </c>
      <c r="Q20" s="219">
        <f>P20/$T$6</f>
        <v>2.8043052587593065E-3</v>
      </c>
      <c r="R20" s="219">
        <f>R19+Q20</f>
        <v>2.8043052587593065E-3</v>
      </c>
      <c r="S20" s="171" t="s">
        <v>369</v>
      </c>
      <c r="T20" s="17"/>
      <c r="X20" s="158">
        <v>1</v>
      </c>
      <c r="Y20" s="159">
        <f>TRUNC($X20*N20,2)</f>
        <v>0</v>
      </c>
      <c r="Z20" s="159">
        <f>TRUNC($X20*O20,2)</f>
        <v>305.14999999999998</v>
      </c>
      <c r="AA20" s="159">
        <f>Y20+Z20</f>
        <v>305.14999999999998</v>
      </c>
      <c r="AB20" s="174"/>
      <c r="AC20" s="174"/>
      <c r="AD20" s="174"/>
      <c r="AE20" s="174"/>
      <c r="AF20" s="174"/>
      <c r="AG20" s="174"/>
      <c r="AH20" s="174"/>
      <c r="AI20" s="174"/>
      <c r="AK20" s="81">
        <f t="shared" ref="AK20:AN23" si="2">X20+AB20+AF20</f>
        <v>1</v>
      </c>
      <c r="AL20" s="84">
        <f t="shared" si="2"/>
        <v>0</v>
      </c>
      <c r="AM20" s="84">
        <f t="shared" si="2"/>
        <v>305.14999999999998</v>
      </c>
      <c r="AN20" s="84">
        <f t="shared" si="2"/>
        <v>305.14999999999998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$E$13</f>
        <v>0.3044</v>
      </c>
      <c r="K21" s="7">
        <f t="shared" si="0"/>
        <v>20.64</v>
      </c>
      <c r="L21" s="7">
        <f t="shared" si="0"/>
        <v>2.13</v>
      </c>
      <c r="M21" s="7">
        <f>K21+L21</f>
        <v>22.77</v>
      </c>
      <c r="N21" s="7">
        <f t="shared" si="1"/>
        <v>4540.8</v>
      </c>
      <c r="O21" s="7">
        <f t="shared" si="1"/>
        <v>468.6</v>
      </c>
      <c r="P21" s="7">
        <f>SUM(N21:O21)</f>
        <v>5009.4000000000005</v>
      </c>
      <c r="Q21" s="219">
        <f>P21/$T$6</f>
        <v>4.6036004467405772E-2</v>
      </c>
      <c r="R21" s="219">
        <f>R20+Q21</f>
        <v>4.8840309726165078E-2</v>
      </c>
      <c r="S21" s="220" t="s">
        <v>332</v>
      </c>
      <c r="T21" s="17"/>
      <c r="X21" s="158">
        <v>1</v>
      </c>
      <c r="Y21" s="159">
        <f>TRUNC($X21*N21,2)</f>
        <v>4540.8</v>
      </c>
      <c r="Z21" s="159">
        <f>TRUNC($X21*O21,2)</f>
        <v>468.6</v>
      </c>
      <c r="AA21" s="159">
        <f>Y21+Z21</f>
        <v>5009.4000000000005</v>
      </c>
      <c r="AB21" s="174"/>
      <c r="AC21" s="174"/>
      <c r="AD21" s="174"/>
      <c r="AE21" s="174"/>
      <c r="AF21" s="174"/>
      <c r="AG21" s="174"/>
      <c r="AH21" s="174"/>
      <c r="AI21" s="174"/>
      <c r="AK21" s="81">
        <f t="shared" si="2"/>
        <v>1</v>
      </c>
      <c r="AL21" s="84">
        <f t="shared" si="2"/>
        <v>4540.8</v>
      </c>
      <c r="AM21" s="84">
        <f t="shared" si="2"/>
        <v>468.6</v>
      </c>
      <c r="AN21" s="84">
        <f t="shared" si="2"/>
        <v>5009.4000000000005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$E$13</f>
        <v>0.3044</v>
      </c>
      <c r="K22" s="7">
        <f t="shared" si="0"/>
        <v>26.74</v>
      </c>
      <c r="L22" s="7">
        <f t="shared" si="0"/>
        <v>387.69</v>
      </c>
      <c r="M22" s="7">
        <f>K22+L22</f>
        <v>414.43</v>
      </c>
      <c r="N22" s="7">
        <f t="shared" si="1"/>
        <v>80.22</v>
      </c>
      <c r="O22" s="7">
        <f t="shared" si="1"/>
        <v>1163.07</v>
      </c>
      <c r="P22" s="7">
        <f>SUM(N22:O22)</f>
        <v>1243.29</v>
      </c>
      <c r="Q22" s="219">
        <f>P22/$T$6</f>
        <v>1.1425740406891228E-2</v>
      </c>
      <c r="R22" s="219">
        <f>R21+Q22</f>
        <v>6.0266050133056304E-2</v>
      </c>
      <c r="S22" s="221" t="s">
        <v>356</v>
      </c>
      <c r="T22" s="17"/>
      <c r="X22" s="158">
        <v>1</v>
      </c>
      <c r="Y22" s="159">
        <f t="shared" ref="Y22:Z23" si="4">TRUNC($X22*N22,2)</f>
        <v>80.22</v>
      </c>
      <c r="Z22" s="159">
        <f t="shared" si="4"/>
        <v>1163.07</v>
      </c>
      <c r="AA22" s="159">
        <f>Y22+Z22</f>
        <v>1243.29</v>
      </c>
      <c r="AB22" s="174"/>
      <c r="AC22" s="174"/>
      <c r="AD22" s="174"/>
      <c r="AE22" s="174"/>
      <c r="AF22" s="174"/>
      <c r="AG22" s="174"/>
      <c r="AH22" s="174"/>
      <c r="AI22" s="174"/>
      <c r="AK22" s="81">
        <f t="shared" si="2"/>
        <v>1</v>
      </c>
      <c r="AL22" s="84">
        <f t="shared" si="2"/>
        <v>80.22</v>
      </c>
      <c r="AM22" s="84">
        <f t="shared" si="2"/>
        <v>1163.07</v>
      </c>
      <c r="AN22" s="84">
        <f t="shared" si="2"/>
        <v>1243.29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$E$13</f>
        <v>0.3044</v>
      </c>
      <c r="K23" s="7">
        <f t="shared" si="0"/>
        <v>2645.4</v>
      </c>
      <c r="L23" s="7">
        <f t="shared" si="0"/>
        <v>35.86</v>
      </c>
      <c r="M23" s="7">
        <f>K23+L23</f>
        <v>2681.26</v>
      </c>
      <c r="N23" s="7">
        <f t="shared" si="1"/>
        <v>2645.4</v>
      </c>
      <c r="O23" s="7">
        <f t="shared" si="1"/>
        <v>35.86</v>
      </c>
      <c r="P23" s="7">
        <f>SUM(N23:O23)</f>
        <v>2681.26</v>
      </c>
      <c r="Q23" s="219">
        <f>P23/$T$6</f>
        <v>2.4640575186305028E-2</v>
      </c>
      <c r="R23" s="219">
        <f>R22+Q23</f>
        <v>8.4906625319361329E-2</v>
      </c>
      <c r="S23" s="220" t="s">
        <v>332</v>
      </c>
      <c r="T23" s="157">
        <f>P23</f>
        <v>2681.26</v>
      </c>
      <c r="X23" s="158">
        <v>1</v>
      </c>
      <c r="Y23" s="159">
        <f t="shared" si="4"/>
        <v>2645.4</v>
      </c>
      <c r="Z23" s="159">
        <f t="shared" si="4"/>
        <v>35.86</v>
      </c>
      <c r="AA23" s="159">
        <f>Y23+Z23</f>
        <v>2681.26</v>
      </c>
      <c r="AB23" s="174"/>
      <c r="AC23" s="174"/>
      <c r="AD23" s="174"/>
      <c r="AE23" s="174"/>
      <c r="AF23" s="174"/>
      <c r="AG23" s="174"/>
      <c r="AH23" s="174"/>
      <c r="AI23" s="174"/>
      <c r="AK23" s="81">
        <f t="shared" si="2"/>
        <v>1</v>
      </c>
      <c r="AL23" s="84">
        <f t="shared" si="2"/>
        <v>2645.4</v>
      </c>
      <c r="AM23" s="84">
        <f t="shared" si="2"/>
        <v>35.86</v>
      </c>
      <c r="AN23" s="84">
        <f t="shared" si="2"/>
        <v>2681.26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7266.42</v>
      </c>
      <c r="O24" s="89">
        <f>SUM(O20:O23)</f>
        <v>1972.6799999999998</v>
      </c>
      <c r="P24" s="89">
        <f>SUM(P20:P23)</f>
        <v>9239.1</v>
      </c>
      <c r="Q24" s="279"/>
      <c r="R24" s="279"/>
      <c r="S24" s="279"/>
      <c r="T24" s="3"/>
      <c r="U24" s="170">
        <f>P24</f>
        <v>9239.1</v>
      </c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$E$13</f>
        <v>0.3044</v>
      </c>
      <c r="K27" s="7">
        <f t="shared" ref="K27:L29" si="5">ROUND(G27*(1+$J27),2)</f>
        <v>102.84</v>
      </c>
      <c r="L27" s="7">
        <f t="shared" si="5"/>
        <v>1.53</v>
      </c>
      <c r="M27" s="7">
        <f>K27+L27</f>
        <v>104.37</v>
      </c>
      <c r="N27" s="7">
        <f t="shared" ref="N27:O29" si="6">ROUND($E27*K27,2)</f>
        <v>7404.48</v>
      </c>
      <c r="O27" s="7">
        <f t="shared" si="6"/>
        <v>110.16</v>
      </c>
      <c r="P27" s="7">
        <f>SUM(N27:O27)</f>
        <v>7514.6399999999994</v>
      </c>
      <c r="Q27" s="219">
        <f>P27/$T$6</f>
        <v>6.9058969259980452E-2</v>
      </c>
      <c r="R27" s="219">
        <f>R26+Q27</f>
        <v>6.9058969259980452E-2</v>
      </c>
      <c r="S27" s="220" t="s">
        <v>332</v>
      </c>
      <c r="T27" s="17"/>
      <c r="X27" s="158">
        <v>1</v>
      </c>
      <c r="Y27" s="159">
        <f t="shared" ref="Y27:Z29" si="7">TRUNC($X27*N27,2)</f>
        <v>7404.48</v>
      </c>
      <c r="Z27" s="159">
        <f t="shared" si="7"/>
        <v>110.16</v>
      </c>
      <c r="AA27" s="159">
        <f t="shared" ref="AA27:AA29" si="8">Y27+Z27</f>
        <v>7514.6399999999994</v>
      </c>
      <c r="AB27" s="174"/>
      <c r="AC27" s="174"/>
      <c r="AD27" s="174"/>
      <c r="AE27" s="174"/>
      <c r="AF27" s="174"/>
      <c r="AG27" s="174"/>
      <c r="AH27" s="174"/>
      <c r="AI27" s="174"/>
      <c r="AK27" s="81">
        <f t="shared" ref="AK27:AN29" si="9">X27+AB27+AF27</f>
        <v>1</v>
      </c>
      <c r="AL27" s="84">
        <f t="shared" si="9"/>
        <v>7404.48</v>
      </c>
      <c r="AM27" s="84">
        <f t="shared" si="9"/>
        <v>110.16</v>
      </c>
      <c r="AN27" s="84">
        <f t="shared" si="9"/>
        <v>7514.6399999999994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$E$13</f>
        <v>0.3044</v>
      </c>
      <c r="K28" s="7">
        <f t="shared" si="5"/>
        <v>106.35</v>
      </c>
      <c r="L28" s="7">
        <f t="shared" si="5"/>
        <v>1.53</v>
      </c>
      <c r="M28" s="7">
        <f>K28+L28</f>
        <v>107.88</v>
      </c>
      <c r="N28" s="7">
        <f t="shared" si="6"/>
        <v>5317.5</v>
      </c>
      <c r="O28" s="7">
        <f t="shared" si="6"/>
        <v>76.5</v>
      </c>
      <c r="P28" s="7">
        <f>SUM(N28:O28)</f>
        <v>5394</v>
      </c>
      <c r="Q28" s="219">
        <f>P28/$T$6</f>
        <v>4.9570449174988367E-2</v>
      </c>
      <c r="R28" s="219">
        <f>R27+Q28</f>
        <v>0.11862941843496883</v>
      </c>
      <c r="S28" s="220" t="s">
        <v>332</v>
      </c>
      <c r="T28" s="157">
        <f>P28</f>
        <v>5394</v>
      </c>
      <c r="X28" s="158">
        <v>1</v>
      </c>
      <c r="Y28" s="159">
        <f t="shared" si="7"/>
        <v>5317.5</v>
      </c>
      <c r="Z28" s="159">
        <f t="shared" si="7"/>
        <v>76.5</v>
      </c>
      <c r="AA28" s="159">
        <f t="shared" si="8"/>
        <v>5394</v>
      </c>
      <c r="AB28" s="174"/>
      <c r="AC28" s="174"/>
      <c r="AD28" s="174"/>
      <c r="AE28" s="174"/>
      <c r="AF28" s="174"/>
      <c r="AG28" s="174"/>
      <c r="AH28" s="174"/>
      <c r="AI28" s="174"/>
      <c r="AK28" s="81">
        <f t="shared" si="9"/>
        <v>1</v>
      </c>
      <c r="AL28" s="84">
        <f t="shared" si="9"/>
        <v>5317.5</v>
      </c>
      <c r="AM28" s="84">
        <f t="shared" si="9"/>
        <v>76.5</v>
      </c>
      <c r="AN28" s="84">
        <f t="shared" si="9"/>
        <v>5394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$E$13</f>
        <v>0.3044</v>
      </c>
      <c r="K29" s="7">
        <f t="shared" si="5"/>
        <v>20.04</v>
      </c>
      <c r="L29" s="7">
        <f t="shared" si="5"/>
        <v>1.55</v>
      </c>
      <c r="M29" s="7">
        <f>K29+L29</f>
        <v>21.59</v>
      </c>
      <c r="N29" s="7">
        <f t="shared" si="6"/>
        <v>4408.8</v>
      </c>
      <c r="O29" s="7">
        <f t="shared" si="6"/>
        <v>341</v>
      </c>
      <c r="P29" s="7">
        <f>SUM(N29:O29)</f>
        <v>4749.8</v>
      </c>
      <c r="Q29" s="219">
        <f>P29/$T$6</f>
        <v>4.3650300239406699E-2</v>
      </c>
      <c r="R29" s="219">
        <f>R28+Q29</f>
        <v>0.16227971867437552</v>
      </c>
      <c r="S29" s="220" t="s">
        <v>332</v>
      </c>
      <c r="T29" s="157">
        <f>P29</f>
        <v>4749.8</v>
      </c>
      <c r="X29" s="158">
        <v>1</v>
      </c>
      <c r="Y29" s="159">
        <f t="shared" si="7"/>
        <v>4408.8</v>
      </c>
      <c r="Z29" s="159">
        <f t="shared" si="7"/>
        <v>341</v>
      </c>
      <c r="AA29" s="159">
        <f t="shared" si="8"/>
        <v>4749.8</v>
      </c>
      <c r="AB29" s="174"/>
      <c r="AC29" s="174"/>
      <c r="AD29" s="174"/>
      <c r="AE29" s="174"/>
      <c r="AF29" s="174"/>
      <c r="AG29" s="174"/>
      <c r="AH29" s="174"/>
      <c r="AI29" s="174"/>
      <c r="AK29" s="81">
        <f t="shared" si="9"/>
        <v>1</v>
      </c>
      <c r="AL29" s="84">
        <f t="shared" si="9"/>
        <v>4408.8</v>
      </c>
      <c r="AM29" s="84">
        <f t="shared" si="9"/>
        <v>341</v>
      </c>
      <c r="AN29" s="84">
        <f t="shared" si="9"/>
        <v>4749.8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17130.78</v>
      </c>
      <c r="O30" s="89">
        <f>SUM(O27:O29)</f>
        <v>527.66</v>
      </c>
      <c r="P30" s="89">
        <f>SUM(P27:P29)</f>
        <v>17658.439999999999</v>
      </c>
      <c r="Q30" s="279"/>
      <c r="R30" s="279"/>
      <c r="S30" s="279"/>
      <c r="T30" s="3"/>
      <c r="U30" s="170">
        <f>P30</f>
        <v>17658.439999999999</v>
      </c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$E$13</f>
        <v>0.3044</v>
      </c>
      <c r="K33" s="7">
        <f t="shared" ref="K33:L37" si="11">ROUND(G33*(1+$J33),2)</f>
        <v>0</v>
      </c>
      <c r="L33" s="7">
        <f t="shared" si="11"/>
        <v>195.66</v>
      </c>
      <c r="M33" s="7">
        <f>K33+L33</f>
        <v>195.66</v>
      </c>
      <c r="N33" s="7">
        <f t="shared" ref="N33:O37" si="12">ROUND($E33*K33,2)</f>
        <v>0</v>
      </c>
      <c r="O33" s="7">
        <f t="shared" si="12"/>
        <v>978.3</v>
      </c>
      <c r="P33" s="7">
        <f>SUM(N33:O33)</f>
        <v>978.3</v>
      </c>
      <c r="Q33" s="219">
        <f>P33/$T$6</f>
        <v>8.9905024894125166E-3</v>
      </c>
      <c r="R33" s="219">
        <f>R32+Q33</f>
        <v>8.9905024894125166E-3</v>
      </c>
      <c r="S33" s="221" t="s">
        <v>356</v>
      </c>
      <c r="T33" s="17"/>
      <c r="X33" s="158">
        <v>1</v>
      </c>
      <c r="Y33" s="159">
        <f t="shared" ref="Y33:Z37" si="13">TRUNC($X33*N33,2)</f>
        <v>0</v>
      </c>
      <c r="Z33" s="159">
        <f t="shared" si="13"/>
        <v>978.3</v>
      </c>
      <c r="AA33" s="159">
        <f t="shared" ref="AA33:AA37" si="14">Y33+Z33</f>
        <v>978.3</v>
      </c>
      <c r="AB33" s="174"/>
      <c r="AC33" s="174"/>
      <c r="AD33" s="174"/>
      <c r="AE33" s="174"/>
      <c r="AF33" s="174"/>
      <c r="AG33" s="174"/>
      <c r="AH33" s="174"/>
      <c r="AI33" s="174"/>
      <c r="AK33" s="81">
        <f t="shared" ref="AK33:AN37" si="15">X33+AB33+AF33</f>
        <v>1</v>
      </c>
      <c r="AL33" s="84">
        <f t="shared" si="15"/>
        <v>0</v>
      </c>
      <c r="AM33" s="84">
        <f t="shared" si="15"/>
        <v>978.3</v>
      </c>
      <c r="AN33" s="84">
        <f t="shared" si="15"/>
        <v>978.3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$E$13</f>
        <v>0.3044</v>
      </c>
      <c r="K34" s="7">
        <f t="shared" si="11"/>
        <v>10.11</v>
      </c>
      <c r="L34" s="7">
        <f t="shared" si="11"/>
        <v>0</v>
      </c>
      <c r="M34" s="7">
        <f>K34+L34</f>
        <v>10.11</v>
      </c>
      <c r="N34" s="7">
        <f t="shared" si="12"/>
        <v>202.2</v>
      </c>
      <c r="O34" s="7">
        <f t="shared" si="12"/>
        <v>0</v>
      </c>
      <c r="P34" s="7">
        <f>SUM(N34:O34)</f>
        <v>202.2</v>
      </c>
      <c r="Q34" s="219">
        <f>P34/$T$6</f>
        <v>1.8582025997743135E-3</v>
      </c>
      <c r="R34" s="219">
        <f>R33+Q34</f>
        <v>1.084870508918683E-2</v>
      </c>
      <c r="S34" s="171" t="s">
        <v>369</v>
      </c>
      <c r="T34" s="17"/>
      <c r="X34" s="158">
        <v>1</v>
      </c>
      <c r="Y34" s="159">
        <f t="shared" si="13"/>
        <v>202.2</v>
      </c>
      <c r="Z34" s="159">
        <f t="shared" si="13"/>
        <v>0</v>
      </c>
      <c r="AA34" s="159">
        <f t="shared" si="14"/>
        <v>202.2</v>
      </c>
      <c r="AB34" s="174"/>
      <c r="AC34" s="174"/>
      <c r="AD34" s="174"/>
      <c r="AE34" s="174"/>
      <c r="AF34" s="174"/>
      <c r="AG34" s="174"/>
      <c r="AH34" s="174"/>
      <c r="AI34" s="174"/>
      <c r="AK34" s="81">
        <f t="shared" si="15"/>
        <v>1</v>
      </c>
      <c r="AL34" s="84">
        <f t="shared" si="15"/>
        <v>202.2</v>
      </c>
      <c r="AM34" s="84">
        <f t="shared" si="15"/>
        <v>0</v>
      </c>
      <c r="AN34" s="84">
        <f t="shared" si="15"/>
        <v>202.2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$E$13</f>
        <v>0.3044</v>
      </c>
      <c r="K35" s="7">
        <f t="shared" si="11"/>
        <v>770.95</v>
      </c>
      <c r="L35" s="7">
        <f t="shared" si="11"/>
        <v>1244.19</v>
      </c>
      <c r="M35" s="7">
        <f>K35+L35</f>
        <v>2015.14</v>
      </c>
      <c r="N35" s="7">
        <f t="shared" si="12"/>
        <v>1541.9</v>
      </c>
      <c r="O35" s="7">
        <f t="shared" si="12"/>
        <v>2488.38</v>
      </c>
      <c r="P35" s="7">
        <f>SUM(N35:O35)</f>
        <v>4030.28</v>
      </c>
      <c r="Q35" s="219">
        <f>P35/$T$6</f>
        <v>3.7037966240447188E-2</v>
      </c>
      <c r="R35" s="219">
        <f>R34+Q35</f>
        <v>4.788667132963402E-2</v>
      </c>
      <c r="S35" s="220" t="s">
        <v>332</v>
      </c>
      <c r="T35" s="17"/>
      <c r="X35" s="158">
        <v>1</v>
      </c>
      <c r="Y35" s="159">
        <f t="shared" si="13"/>
        <v>1541.9</v>
      </c>
      <c r="Z35" s="159">
        <f t="shared" si="13"/>
        <v>2488.38</v>
      </c>
      <c r="AA35" s="159">
        <f t="shared" si="14"/>
        <v>4030.28</v>
      </c>
      <c r="AB35" s="174"/>
      <c r="AC35" s="174"/>
      <c r="AD35" s="174"/>
      <c r="AE35" s="174"/>
      <c r="AF35" s="174"/>
      <c r="AG35" s="174"/>
      <c r="AH35" s="174"/>
      <c r="AI35" s="174"/>
      <c r="AK35" s="81">
        <f t="shared" si="15"/>
        <v>1</v>
      </c>
      <c r="AL35" s="84">
        <f t="shared" si="15"/>
        <v>1541.9</v>
      </c>
      <c r="AM35" s="84">
        <f t="shared" si="15"/>
        <v>2488.38</v>
      </c>
      <c r="AN35" s="84">
        <f t="shared" si="15"/>
        <v>4030.28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$E$13</f>
        <v>0.3044</v>
      </c>
      <c r="K36" s="7">
        <f t="shared" si="11"/>
        <v>0.28999999999999998</v>
      </c>
      <c r="L36" s="7">
        <f t="shared" si="11"/>
        <v>0.22</v>
      </c>
      <c r="M36" s="7">
        <f>K36+L36</f>
        <v>0.51</v>
      </c>
      <c r="N36" s="7">
        <f t="shared" si="12"/>
        <v>121.8</v>
      </c>
      <c r="O36" s="7">
        <f t="shared" si="12"/>
        <v>92.4</v>
      </c>
      <c r="P36" s="7">
        <f>SUM(N36:O36)</f>
        <v>214.2</v>
      </c>
      <c r="Q36" s="219">
        <f>P36/$T$6</f>
        <v>1.9684816858143322E-3</v>
      </c>
      <c r="R36" s="219">
        <f>R35+Q36</f>
        <v>4.985515301544835E-2</v>
      </c>
      <c r="S36" s="171" t="s">
        <v>369</v>
      </c>
      <c r="T36" s="157"/>
      <c r="X36" s="158">
        <v>1</v>
      </c>
      <c r="Y36" s="159">
        <f t="shared" si="13"/>
        <v>121.8</v>
      </c>
      <c r="Z36" s="159">
        <f t="shared" si="13"/>
        <v>92.4</v>
      </c>
      <c r="AA36" s="159">
        <f t="shared" si="14"/>
        <v>214.2</v>
      </c>
      <c r="AB36" s="174"/>
      <c r="AC36" s="174"/>
      <c r="AD36" s="174"/>
      <c r="AE36" s="174"/>
      <c r="AF36" s="174"/>
      <c r="AG36" s="174"/>
      <c r="AH36" s="174"/>
      <c r="AI36" s="174"/>
      <c r="AK36" s="81">
        <f t="shared" si="15"/>
        <v>1</v>
      </c>
      <c r="AL36" s="84">
        <f t="shared" si="15"/>
        <v>121.8</v>
      </c>
      <c r="AM36" s="84">
        <f t="shared" si="15"/>
        <v>92.4</v>
      </c>
      <c r="AN36" s="84">
        <f t="shared" si="15"/>
        <v>214.2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$E$13</f>
        <v>0.3044</v>
      </c>
      <c r="K37" s="7">
        <f t="shared" si="11"/>
        <v>0</v>
      </c>
      <c r="L37" s="7">
        <f t="shared" si="11"/>
        <v>346.97</v>
      </c>
      <c r="M37" s="7">
        <f>K37+L37</f>
        <v>346.97</v>
      </c>
      <c r="N37" s="7">
        <f t="shared" si="12"/>
        <v>0</v>
      </c>
      <c r="O37" s="7">
        <f t="shared" si="12"/>
        <v>346.97</v>
      </c>
      <c r="P37" s="7">
        <f>SUM(N37:O37)</f>
        <v>346.97</v>
      </c>
      <c r="Q37" s="219">
        <f>P37/$T$6</f>
        <v>3.1886278736087716E-3</v>
      </c>
      <c r="R37" s="219">
        <f>R36+Q37</f>
        <v>5.3043780889057118E-2</v>
      </c>
      <c r="S37" s="171" t="s">
        <v>369</v>
      </c>
      <c r="T37" s="157"/>
      <c r="X37" s="158">
        <v>1</v>
      </c>
      <c r="Y37" s="159">
        <f t="shared" si="13"/>
        <v>0</v>
      </c>
      <c r="Z37" s="159">
        <f t="shared" si="13"/>
        <v>346.97</v>
      </c>
      <c r="AA37" s="159">
        <f t="shared" si="14"/>
        <v>346.97</v>
      </c>
      <c r="AB37" s="174"/>
      <c r="AC37" s="174"/>
      <c r="AD37" s="174"/>
      <c r="AE37" s="174"/>
      <c r="AF37" s="174"/>
      <c r="AG37" s="174"/>
      <c r="AH37" s="174"/>
      <c r="AI37" s="174"/>
      <c r="AK37" s="81">
        <f t="shared" si="15"/>
        <v>1</v>
      </c>
      <c r="AL37" s="84">
        <f t="shared" si="15"/>
        <v>0</v>
      </c>
      <c r="AM37" s="84">
        <f t="shared" si="15"/>
        <v>346.97</v>
      </c>
      <c r="AN37" s="84">
        <f t="shared" si="15"/>
        <v>346.97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1865.9</v>
      </c>
      <c r="O38" s="89">
        <f>SUM(O33:O37)</f>
        <v>3906.05</v>
      </c>
      <c r="P38" s="89">
        <f>SUM(P33:P37)</f>
        <v>5771.9500000000007</v>
      </c>
      <c r="Q38" s="279"/>
      <c r="R38" s="279"/>
      <c r="S38" s="279"/>
      <c r="T38" s="3"/>
      <c r="U38" s="170">
        <f>P38</f>
        <v>5771.9500000000007</v>
      </c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58">
        <v>1</v>
      </c>
      <c r="Y41" s="159">
        <f t="shared" ref="Y41:Z41" si="17">TRUNC($X41*N41,2)</f>
        <v>0</v>
      </c>
      <c r="Z41" s="159">
        <f t="shared" si="17"/>
        <v>0</v>
      </c>
      <c r="AA41" s="159">
        <f t="shared" ref="AA41" si="18">Y41+Z41</f>
        <v>0</v>
      </c>
      <c r="AB41" s="174"/>
      <c r="AC41" s="174"/>
      <c r="AD41" s="174"/>
      <c r="AE41" s="174"/>
      <c r="AF41" s="174"/>
      <c r="AG41" s="174"/>
      <c r="AH41" s="174"/>
      <c r="AI41" s="174"/>
      <c r="AK41" s="81">
        <f t="shared" ref="AK41:AN41" si="19">X41+AB41+AF41</f>
        <v>1</v>
      </c>
      <c r="AL41" s="84">
        <f t="shared" si="19"/>
        <v>0</v>
      </c>
      <c r="AM41" s="84">
        <f t="shared" si="19"/>
        <v>0</v>
      </c>
      <c r="AN41" s="84">
        <f t="shared" si="19"/>
        <v>0</v>
      </c>
      <c r="AP41" s="194">
        <f t="shared" ref="AP41:AR41" si="20">N41-AL41</f>
        <v>0</v>
      </c>
      <c r="AQ41" s="194">
        <f t="shared" si="20"/>
        <v>0</v>
      </c>
      <c r="AR41" s="194">
        <f t="shared" si="20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$E$13</f>
        <v>0.3044</v>
      </c>
      <c r="K45" s="7">
        <f t="shared" ref="K45:L48" si="21">ROUND(G45*(1+$J45),2)</f>
        <v>5</v>
      </c>
      <c r="L45" s="7">
        <f t="shared" si="21"/>
        <v>1.71</v>
      </c>
      <c r="M45" s="7">
        <f>K45+L45</f>
        <v>6.71</v>
      </c>
      <c r="N45" s="7">
        <f t="shared" ref="N45:O48" si="22">ROUND($E45*K45,2)</f>
        <v>1000</v>
      </c>
      <c r="O45" s="7">
        <f t="shared" si="22"/>
        <v>342</v>
      </c>
      <c r="P45" s="7">
        <f>SUM(N45:O45)</f>
        <v>1342</v>
      </c>
      <c r="Q45" s="219">
        <f>P45/$T$6</f>
        <v>1.2332877788808748E-2</v>
      </c>
      <c r="R45" s="219">
        <f>R44+Q45</f>
        <v>1.2332877788808748E-2</v>
      </c>
      <c r="S45" s="221" t="s">
        <v>356</v>
      </c>
      <c r="T45" s="17"/>
      <c r="X45" s="158">
        <v>1</v>
      </c>
      <c r="Y45" s="159">
        <f t="shared" ref="Y45:Z48" si="23">TRUNC($X45*N45,2)</f>
        <v>1000</v>
      </c>
      <c r="Z45" s="159">
        <f t="shared" si="23"/>
        <v>342</v>
      </c>
      <c r="AA45" s="159">
        <f t="shared" ref="AA45:AA48" si="24">Y45+Z45</f>
        <v>1342</v>
      </c>
      <c r="AB45" s="174"/>
      <c r="AC45" s="174"/>
      <c r="AD45" s="174"/>
      <c r="AE45" s="174"/>
      <c r="AF45" s="174"/>
      <c r="AG45" s="174"/>
      <c r="AH45" s="174"/>
      <c r="AI45" s="174"/>
      <c r="AK45" s="81">
        <f t="shared" ref="AK45:AN48" si="25">X45+AB45+AF45</f>
        <v>1</v>
      </c>
      <c r="AL45" s="84">
        <f t="shared" si="25"/>
        <v>1000</v>
      </c>
      <c r="AM45" s="84">
        <f t="shared" si="25"/>
        <v>342</v>
      </c>
      <c r="AN45" s="84">
        <f t="shared" si="25"/>
        <v>1342</v>
      </c>
      <c r="AP45" s="194">
        <f t="shared" ref="AP45:AR48" si="26">N45-AL45</f>
        <v>0</v>
      </c>
      <c r="AQ45" s="194">
        <f t="shared" si="26"/>
        <v>0</v>
      </c>
      <c r="AR45" s="194">
        <f t="shared" si="26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$E$13</f>
        <v>0.3044</v>
      </c>
      <c r="K46" s="7">
        <f t="shared" si="21"/>
        <v>4.0999999999999996</v>
      </c>
      <c r="L46" s="7">
        <f t="shared" si="21"/>
        <v>2</v>
      </c>
      <c r="M46" s="7">
        <f>K46+L46</f>
        <v>6.1</v>
      </c>
      <c r="N46" s="7">
        <f t="shared" si="22"/>
        <v>820</v>
      </c>
      <c r="O46" s="7">
        <f t="shared" si="22"/>
        <v>400</v>
      </c>
      <c r="P46" s="7">
        <f>SUM(N46:O46)</f>
        <v>1220</v>
      </c>
      <c r="Q46" s="219">
        <f>P46/$T$6</f>
        <v>1.1211707080735225E-2</v>
      </c>
      <c r="R46" s="219">
        <f>R45+Q46</f>
        <v>2.3544584869543972E-2</v>
      </c>
      <c r="S46" s="221" t="s">
        <v>356</v>
      </c>
      <c r="T46" s="17"/>
      <c r="X46" s="158">
        <v>1</v>
      </c>
      <c r="Y46" s="159">
        <f t="shared" si="23"/>
        <v>820</v>
      </c>
      <c r="Z46" s="159">
        <f t="shared" si="23"/>
        <v>400</v>
      </c>
      <c r="AA46" s="159">
        <f t="shared" si="24"/>
        <v>1220</v>
      </c>
      <c r="AB46" s="174"/>
      <c r="AC46" s="174"/>
      <c r="AD46" s="174"/>
      <c r="AE46" s="174"/>
      <c r="AF46" s="174"/>
      <c r="AG46" s="174"/>
      <c r="AH46" s="174"/>
      <c r="AI46" s="174"/>
      <c r="AK46" s="81">
        <f t="shared" si="25"/>
        <v>1</v>
      </c>
      <c r="AL46" s="84">
        <f t="shared" si="25"/>
        <v>820</v>
      </c>
      <c r="AM46" s="84">
        <f t="shared" si="25"/>
        <v>400</v>
      </c>
      <c r="AN46" s="84">
        <f t="shared" si="25"/>
        <v>1220</v>
      </c>
      <c r="AP46" s="194">
        <f t="shared" si="26"/>
        <v>0</v>
      </c>
      <c r="AQ46" s="194">
        <f t="shared" si="26"/>
        <v>0</v>
      </c>
      <c r="AR46" s="194">
        <f t="shared" si="26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$E$13</f>
        <v>0.3044</v>
      </c>
      <c r="K47" s="7">
        <f t="shared" si="21"/>
        <v>0</v>
      </c>
      <c r="L47" s="7">
        <f t="shared" si="21"/>
        <v>153.11000000000001</v>
      </c>
      <c r="M47" s="7">
        <f>K47+L47</f>
        <v>153.11000000000001</v>
      </c>
      <c r="N47" s="7">
        <f t="shared" si="22"/>
        <v>0</v>
      </c>
      <c r="O47" s="7">
        <f t="shared" si="22"/>
        <v>1531.1</v>
      </c>
      <c r="P47" s="7">
        <f>SUM(N47:O47)</f>
        <v>1531.1</v>
      </c>
      <c r="Q47" s="219">
        <f>P47/$T$6</f>
        <v>1.4070692386322707E-2</v>
      </c>
      <c r="R47" s="219">
        <f>R46+Q47</f>
        <v>3.7615277255866678E-2</v>
      </c>
      <c r="S47" s="221" t="s">
        <v>356</v>
      </c>
      <c r="T47" s="17"/>
      <c r="X47" s="158">
        <v>1</v>
      </c>
      <c r="Y47" s="159">
        <f t="shared" si="23"/>
        <v>0</v>
      </c>
      <c r="Z47" s="159">
        <f t="shared" si="23"/>
        <v>1531.1</v>
      </c>
      <c r="AA47" s="159">
        <f t="shared" si="24"/>
        <v>1531.1</v>
      </c>
      <c r="AB47" s="174"/>
      <c r="AC47" s="174"/>
      <c r="AD47" s="174"/>
      <c r="AE47" s="174"/>
      <c r="AF47" s="174"/>
      <c r="AG47" s="174"/>
      <c r="AH47" s="174"/>
      <c r="AI47" s="174"/>
      <c r="AK47" s="81">
        <f t="shared" si="25"/>
        <v>1</v>
      </c>
      <c r="AL47" s="84">
        <f t="shared" si="25"/>
        <v>0</v>
      </c>
      <c r="AM47" s="84">
        <f t="shared" si="25"/>
        <v>1531.1</v>
      </c>
      <c r="AN47" s="84">
        <f t="shared" si="25"/>
        <v>1531.1</v>
      </c>
      <c r="AP47" s="194">
        <f t="shared" si="26"/>
        <v>0</v>
      </c>
      <c r="AQ47" s="194">
        <f t="shared" si="26"/>
        <v>0</v>
      </c>
      <c r="AR47" s="194">
        <f t="shared" si="26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$E$13</f>
        <v>0.3044</v>
      </c>
      <c r="K48" s="7">
        <f t="shared" si="21"/>
        <v>194.75</v>
      </c>
      <c r="L48" s="7">
        <f t="shared" si="21"/>
        <v>123.07</v>
      </c>
      <c r="M48" s="7">
        <f>K48+L48</f>
        <v>317.82</v>
      </c>
      <c r="N48" s="7">
        <f t="shared" si="22"/>
        <v>70.11</v>
      </c>
      <c r="O48" s="7">
        <f t="shared" si="22"/>
        <v>44.31</v>
      </c>
      <c r="P48" s="7">
        <f>SUM(N48:O48)</f>
        <v>114.42</v>
      </c>
      <c r="Q48" s="219">
        <f>P48/$T$6</f>
        <v>1.0515110853915775E-3</v>
      </c>
      <c r="R48" s="219">
        <f>R47+Q48</f>
        <v>3.8666788341258258E-2</v>
      </c>
      <c r="S48" s="171" t="s">
        <v>369</v>
      </c>
      <c r="T48" s="17"/>
      <c r="X48" s="158">
        <v>1</v>
      </c>
      <c r="Y48" s="159">
        <f t="shared" si="23"/>
        <v>70.11</v>
      </c>
      <c r="Z48" s="159">
        <f t="shared" si="23"/>
        <v>44.31</v>
      </c>
      <c r="AA48" s="159">
        <f t="shared" si="24"/>
        <v>114.42</v>
      </c>
      <c r="AB48" s="174"/>
      <c r="AC48" s="174"/>
      <c r="AD48" s="174"/>
      <c r="AE48" s="174"/>
      <c r="AF48" s="174"/>
      <c r="AG48" s="174"/>
      <c r="AH48" s="174"/>
      <c r="AI48" s="174"/>
      <c r="AK48" s="81">
        <f t="shared" si="25"/>
        <v>1</v>
      </c>
      <c r="AL48" s="84">
        <f t="shared" si="25"/>
        <v>70.11</v>
      </c>
      <c r="AM48" s="84">
        <f t="shared" si="25"/>
        <v>44.31</v>
      </c>
      <c r="AN48" s="84">
        <f t="shared" si="25"/>
        <v>114.42</v>
      </c>
      <c r="AP48" s="194">
        <f t="shared" si="26"/>
        <v>0</v>
      </c>
      <c r="AQ48" s="194">
        <f t="shared" si="26"/>
        <v>0</v>
      </c>
      <c r="AR48" s="194">
        <f t="shared" si="26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1890.11</v>
      </c>
      <c r="O49" s="89">
        <f>SUM(O45:O48)</f>
        <v>2317.41</v>
      </c>
      <c r="P49" s="89">
        <f>SUM(P45:P48)</f>
        <v>4207.5199999999995</v>
      </c>
      <c r="Q49" s="279"/>
      <c r="R49" s="279"/>
      <c r="S49" s="279"/>
      <c r="T49" s="3"/>
      <c r="U49" s="170">
        <f>P49</f>
        <v>4207.5199999999995</v>
      </c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74"/>
      <c r="Y52" s="174"/>
      <c r="Z52" s="174"/>
      <c r="AA52" s="174"/>
      <c r="AB52" s="174"/>
      <c r="AC52" s="174"/>
      <c r="AD52" s="174"/>
      <c r="AE52" s="174"/>
      <c r="AF52" s="174"/>
      <c r="AG52" s="174"/>
      <c r="AH52" s="174"/>
      <c r="AI52" s="174"/>
      <c r="AK52" s="81">
        <f t="shared" ref="AK52:AN52" si="27">X52+AB52+AF52</f>
        <v>0</v>
      </c>
      <c r="AL52" s="84">
        <f t="shared" si="27"/>
        <v>0</v>
      </c>
      <c r="AM52" s="84">
        <f t="shared" si="27"/>
        <v>0</v>
      </c>
      <c r="AN52" s="84">
        <f t="shared" si="27"/>
        <v>0</v>
      </c>
      <c r="AP52" s="194">
        <f t="shared" ref="AP52:AR52" si="28">N52-AL52</f>
        <v>0</v>
      </c>
      <c r="AQ52" s="194">
        <f t="shared" si="28"/>
        <v>0</v>
      </c>
      <c r="AR52" s="194">
        <f t="shared" si="28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74"/>
      <c r="Y56" s="174"/>
      <c r="Z56" s="174"/>
      <c r="AA56" s="174"/>
      <c r="AB56" s="174"/>
      <c r="AC56" s="174"/>
      <c r="AD56" s="174"/>
      <c r="AE56" s="174"/>
      <c r="AF56" s="174"/>
      <c r="AG56" s="174"/>
      <c r="AH56" s="174"/>
      <c r="AI56" s="174"/>
      <c r="AK56" s="81">
        <f t="shared" ref="AK56:AN56" si="29">X56+AB56+AF56</f>
        <v>0</v>
      </c>
      <c r="AL56" s="84">
        <f t="shared" si="29"/>
        <v>0</v>
      </c>
      <c r="AM56" s="84">
        <f t="shared" si="29"/>
        <v>0</v>
      </c>
      <c r="AN56" s="84">
        <f t="shared" si="29"/>
        <v>0</v>
      </c>
      <c r="AP56" s="194">
        <f t="shared" ref="AP56:AR56" si="30">N56-AL56</f>
        <v>0</v>
      </c>
      <c r="AQ56" s="194">
        <f t="shared" si="30"/>
        <v>0</v>
      </c>
      <c r="AR56" s="194">
        <f t="shared" si="30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74"/>
      <c r="Y60" s="174"/>
      <c r="Z60" s="174"/>
      <c r="AA60" s="174"/>
      <c r="AB60" s="174"/>
      <c r="AC60" s="174"/>
      <c r="AD60" s="174"/>
      <c r="AE60" s="174"/>
      <c r="AF60" s="174"/>
      <c r="AG60" s="174"/>
      <c r="AH60" s="174"/>
      <c r="AI60" s="174"/>
      <c r="AK60" s="81">
        <f t="shared" ref="AK60:AN60" si="31">X60+AB60+AF60</f>
        <v>0</v>
      </c>
      <c r="AL60" s="84">
        <f t="shared" si="31"/>
        <v>0</v>
      </c>
      <c r="AM60" s="84">
        <f t="shared" si="31"/>
        <v>0</v>
      </c>
      <c r="AN60" s="84">
        <f t="shared" si="31"/>
        <v>0</v>
      </c>
      <c r="AP60" s="194">
        <f t="shared" ref="AP60:AR60" si="32">N60-AL60</f>
        <v>0</v>
      </c>
      <c r="AQ60" s="194">
        <f t="shared" si="32"/>
        <v>0</v>
      </c>
      <c r="AR60" s="194">
        <f t="shared" si="32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O64" s="18"/>
      <c r="AP64" s="194">
        <f t="shared" ref="AP64:AR64" si="33">N64-AL64</f>
        <v>0</v>
      </c>
      <c r="AQ64" s="194">
        <f t="shared" si="33"/>
        <v>0</v>
      </c>
      <c r="AR64" s="194">
        <f t="shared" si="33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74"/>
      <c r="Y68" s="174"/>
      <c r="Z68" s="174"/>
      <c r="AA68" s="174"/>
      <c r="AB68" s="174"/>
      <c r="AC68" s="174"/>
      <c r="AD68" s="174"/>
      <c r="AE68" s="174"/>
      <c r="AF68" s="174"/>
      <c r="AG68" s="174"/>
      <c r="AH68" s="174"/>
      <c r="AI68" s="174"/>
      <c r="AK68" s="81">
        <f t="shared" ref="AK68:AN68" si="34">X68+AB68+AF68</f>
        <v>0</v>
      </c>
      <c r="AL68" s="84">
        <f t="shared" si="34"/>
        <v>0</v>
      </c>
      <c r="AM68" s="84">
        <f t="shared" si="34"/>
        <v>0</v>
      </c>
      <c r="AN68" s="84">
        <f t="shared" si="34"/>
        <v>0</v>
      </c>
      <c r="AP68" s="194">
        <f t="shared" ref="AP68:AR68" si="35">N68-AL68</f>
        <v>0</v>
      </c>
      <c r="AQ68" s="194">
        <f t="shared" si="35"/>
        <v>0</v>
      </c>
      <c r="AR68" s="194">
        <f t="shared" si="35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279"/>
      <c r="Y71" s="279"/>
      <c r="Z71" s="279"/>
      <c r="AA71" s="279"/>
      <c r="AB71" s="279"/>
      <c r="AC71" s="279"/>
      <c r="AD71" s="279"/>
      <c r="AE71" s="279"/>
      <c r="AF71" s="279"/>
      <c r="AG71" s="279"/>
      <c r="AH71" s="279"/>
      <c r="AI71" s="279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74"/>
      <c r="Y72" s="174"/>
      <c r="Z72" s="174"/>
      <c r="AA72" s="174"/>
      <c r="AB72" s="174"/>
      <c r="AC72" s="174"/>
      <c r="AD72" s="174"/>
      <c r="AE72" s="174"/>
      <c r="AF72" s="174"/>
      <c r="AG72" s="174"/>
      <c r="AH72" s="174"/>
      <c r="AI72" s="174"/>
      <c r="AK72" s="81">
        <f t="shared" ref="AK72:AN72" si="36">X72+AB72+AF72</f>
        <v>0</v>
      </c>
      <c r="AL72" s="84">
        <f t="shared" si="36"/>
        <v>0</v>
      </c>
      <c r="AM72" s="84">
        <f t="shared" si="36"/>
        <v>0</v>
      </c>
      <c r="AN72" s="84">
        <f t="shared" si="36"/>
        <v>0</v>
      </c>
      <c r="AP72" s="194">
        <f t="shared" ref="AP72:AR72" si="37">N72-AL72</f>
        <v>0</v>
      </c>
      <c r="AQ72" s="194">
        <f t="shared" si="37"/>
        <v>0</v>
      </c>
      <c r="AR72" s="194">
        <f t="shared" si="37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74"/>
      <c r="Y76" s="174"/>
      <c r="Z76" s="174"/>
      <c r="AA76" s="174"/>
      <c r="AB76" s="174"/>
      <c r="AC76" s="174"/>
      <c r="AD76" s="174"/>
      <c r="AE76" s="174"/>
      <c r="AF76" s="174"/>
      <c r="AG76" s="174"/>
      <c r="AH76" s="174"/>
      <c r="AI76" s="174"/>
      <c r="AK76" s="81">
        <f t="shared" ref="AK76:AN76" si="38">X76+AB76+AF76</f>
        <v>0</v>
      </c>
      <c r="AL76" s="84">
        <f t="shared" si="38"/>
        <v>0</v>
      </c>
      <c r="AM76" s="84">
        <f t="shared" si="38"/>
        <v>0</v>
      </c>
      <c r="AN76" s="84">
        <f t="shared" si="38"/>
        <v>0</v>
      </c>
      <c r="AP76" s="194">
        <f t="shared" ref="AP76:AR76" si="39">N76-AL76</f>
        <v>0</v>
      </c>
      <c r="AQ76" s="194">
        <f t="shared" si="39"/>
        <v>0</v>
      </c>
      <c r="AR76" s="194">
        <f t="shared" si="39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79"/>
      <c r="AI79" s="279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40">SUM(G80,H80)</f>
        <v>0.49</v>
      </c>
      <c r="J80" s="81">
        <f t="shared" ref="J80:J119" si="41">$E$13</f>
        <v>0.3044</v>
      </c>
      <c r="K80" s="7">
        <f t="shared" ref="K80:K119" si="42">ROUND(G80*(1+$J80),2)</f>
        <v>0.51</v>
      </c>
      <c r="L80" s="7">
        <f t="shared" ref="L80:L119" si="43">ROUND(H80*(1+$J80),2)</f>
        <v>0.13</v>
      </c>
      <c r="M80" s="7">
        <f t="shared" ref="M80:M119" si="44">K80+L80</f>
        <v>0.64</v>
      </c>
      <c r="N80" s="7">
        <f t="shared" ref="N80:N119" si="45">ROUND($E80*K80,2)</f>
        <v>86.7</v>
      </c>
      <c r="O80" s="7">
        <f t="shared" ref="O80:O119" si="46">ROUND($E80*L80,2)</f>
        <v>22.1</v>
      </c>
      <c r="P80" s="7">
        <f t="shared" ref="P80:P119" si="47">SUM(N80:O80)</f>
        <v>108.80000000000001</v>
      </c>
      <c r="Q80" s="219">
        <f t="shared" ref="Q80:Q119" si="48">P80/$T$6</f>
        <v>9.9986371342950225E-4</v>
      </c>
      <c r="R80" s="219">
        <f t="shared" ref="R80:R119" si="49">R79+Q80</f>
        <v>9.9986371342950225E-4</v>
      </c>
      <c r="S80" s="171" t="s">
        <v>369</v>
      </c>
      <c r="T80" s="17"/>
      <c r="X80" s="158">
        <v>1</v>
      </c>
      <c r="Y80" s="159">
        <f t="shared" ref="Y80:Z119" si="50">TRUNC($X80*N80,2)</f>
        <v>86.7</v>
      </c>
      <c r="Z80" s="159">
        <f t="shared" si="50"/>
        <v>22.1</v>
      </c>
      <c r="AA80" s="159">
        <f t="shared" ref="AA80:AA119" si="51">Y80+Z80</f>
        <v>108.80000000000001</v>
      </c>
      <c r="AB80" s="174"/>
      <c r="AC80" s="174"/>
      <c r="AD80" s="174"/>
      <c r="AE80" s="174"/>
      <c r="AF80" s="174"/>
      <c r="AG80" s="174"/>
      <c r="AH80" s="174"/>
      <c r="AI80" s="174"/>
      <c r="AK80" s="81">
        <f t="shared" ref="AK80:AN119" si="52">X80+AB80+AF80</f>
        <v>1</v>
      </c>
      <c r="AL80" s="84">
        <f t="shared" si="52"/>
        <v>86.7</v>
      </c>
      <c r="AM80" s="84">
        <f t="shared" si="52"/>
        <v>22.1</v>
      </c>
      <c r="AN80" s="84">
        <f t="shared" si="52"/>
        <v>108.80000000000001</v>
      </c>
      <c r="AP80" s="194">
        <f t="shared" ref="AP80:AR119" si="53">N80-AL80</f>
        <v>0</v>
      </c>
      <c r="AQ80" s="194">
        <f t="shared" si="53"/>
        <v>0</v>
      </c>
      <c r="AR80" s="194">
        <f t="shared" si="53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40"/>
        <v>27.340000000000003</v>
      </c>
      <c r="J81" s="81">
        <f t="shared" si="41"/>
        <v>0.3044</v>
      </c>
      <c r="K81" s="7">
        <f t="shared" si="42"/>
        <v>24.44</v>
      </c>
      <c r="L81" s="7">
        <f t="shared" si="43"/>
        <v>11.22</v>
      </c>
      <c r="M81" s="7">
        <f t="shared" si="44"/>
        <v>35.660000000000004</v>
      </c>
      <c r="N81" s="7">
        <f t="shared" si="45"/>
        <v>73.319999999999993</v>
      </c>
      <c r="O81" s="7">
        <f t="shared" si="46"/>
        <v>33.659999999999997</v>
      </c>
      <c r="P81" s="7">
        <f t="shared" si="47"/>
        <v>106.97999999999999</v>
      </c>
      <c r="Q81" s="219">
        <f t="shared" si="48"/>
        <v>9.8313805204676571E-4</v>
      </c>
      <c r="R81" s="219">
        <f t="shared" si="49"/>
        <v>1.9830017654762682E-3</v>
      </c>
      <c r="S81" s="171" t="s">
        <v>369</v>
      </c>
      <c r="T81" s="17"/>
      <c r="X81" s="158">
        <v>1</v>
      </c>
      <c r="Y81" s="159">
        <f t="shared" si="50"/>
        <v>73.319999999999993</v>
      </c>
      <c r="Z81" s="159">
        <f t="shared" si="50"/>
        <v>33.659999999999997</v>
      </c>
      <c r="AA81" s="159">
        <f t="shared" si="51"/>
        <v>106.97999999999999</v>
      </c>
      <c r="AB81" s="174"/>
      <c r="AC81" s="174"/>
      <c r="AD81" s="174"/>
      <c r="AE81" s="174"/>
      <c r="AF81" s="174"/>
      <c r="AG81" s="174"/>
      <c r="AH81" s="174"/>
      <c r="AI81" s="174"/>
      <c r="AK81" s="81">
        <f t="shared" si="52"/>
        <v>1</v>
      </c>
      <c r="AL81" s="84">
        <f t="shared" si="52"/>
        <v>73.319999999999993</v>
      </c>
      <c r="AM81" s="84">
        <f t="shared" si="52"/>
        <v>33.659999999999997</v>
      </c>
      <c r="AN81" s="84">
        <f t="shared" si="52"/>
        <v>106.97999999999999</v>
      </c>
      <c r="AP81" s="194">
        <f t="shared" si="53"/>
        <v>0</v>
      </c>
      <c r="AQ81" s="194">
        <f t="shared" si="53"/>
        <v>0</v>
      </c>
      <c r="AR81" s="194">
        <f t="shared" si="53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40"/>
        <v>27.07</v>
      </c>
      <c r="J82" s="81">
        <f t="shared" si="41"/>
        <v>0.3044</v>
      </c>
      <c r="K82" s="7">
        <f t="shared" si="42"/>
        <v>10.83</v>
      </c>
      <c r="L82" s="7">
        <f t="shared" si="43"/>
        <v>24.48</v>
      </c>
      <c r="M82" s="7">
        <f t="shared" si="44"/>
        <v>35.31</v>
      </c>
      <c r="N82" s="7">
        <f t="shared" si="45"/>
        <v>108.3</v>
      </c>
      <c r="O82" s="7">
        <f t="shared" si="46"/>
        <v>244.8</v>
      </c>
      <c r="P82" s="7">
        <f t="shared" si="47"/>
        <v>353.1</v>
      </c>
      <c r="Q82" s="219">
        <f t="shared" si="48"/>
        <v>3.2449621067275479E-3</v>
      </c>
      <c r="R82" s="219">
        <f t="shared" si="49"/>
        <v>5.2279638722038165E-3</v>
      </c>
      <c r="S82" s="171" t="s">
        <v>369</v>
      </c>
      <c r="T82" s="17"/>
      <c r="X82" s="158">
        <v>1</v>
      </c>
      <c r="Y82" s="159">
        <f t="shared" si="50"/>
        <v>108.3</v>
      </c>
      <c r="Z82" s="159">
        <f t="shared" si="50"/>
        <v>244.8</v>
      </c>
      <c r="AA82" s="159">
        <f t="shared" si="51"/>
        <v>353.1</v>
      </c>
      <c r="AB82" s="174"/>
      <c r="AC82" s="174"/>
      <c r="AD82" s="174"/>
      <c r="AE82" s="174"/>
      <c r="AF82" s="174"/>
      <c r="AG82" s="174"/>
      <c r="AH82" s="174"/>
      <c r="AI82" s="174"/>
      <c r="AK82" s="81">
        <f t="shared" si="52"/>
        <v>1</v>
      </c>
      <c r="AL82" s="84">
        <f t="shared" si="52"/>
        <v>108.3</v>
      </c>
      <c r="AM82" s="84">
        <f t="shared" si="52"/>
        <v>244.8</v>
      </c>
      <c r="AN82" s="84">
        <f t="shared" si="52"/>
        <v>353.1</v>
      </c>
      <c r="AP82" s="194">
        <f t="shared" si="53"/>
        <v>0</v>
      </c>
      <c r="AQ82" s="194">
        <f t="shared" si="53"/>
        <v>0</v>
      </c>
      <c r="AR82" s="194">
        <f t="shared" si="53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40"/>
        <v>44.45</v>
      </c>
      <c r="J83" s="81">
        <f t="shared" si="41"/>
        <v>0.3044</v>
      </c>
      <c r="K83" s="7">
        <f t="shared" si="42"/>
        <v>16.940000000000001</v>
      </c>
      <c r="L83" s="7">
        <f t="shared" si="43"/>
        <v>41.04</v>
      </c>
      <c r="M83" s="7">
        <f t="shared" si="44"/>
        <v>57.980000000000004</v>
      </c>
      <c r="N83" s="7">
        <f t="shared" si="45"/>
        <v>169.4</v>
      </c>
      <c r="O83" s="7">
        <f t="shared" si="46"/>
        <v>410.4</v>
      </c>
      <c r="P83" s="7">
        <f t="shared" si="47"/>
        <v>579.79999999999995</v>
      </c>
      <c r="Q83" s="219">
        <f t="shared" si="48"/>
        <v>5.3283178405002319E-3</v>
      </c>
      <c r="R83" s="219">
        <f t="shared" si="49"/>
        <v>1.0556281712704049E-2</v>
      </c>
      <c r="S83" s="171" t="s">
        <v>369</v>
      </c>
      <c r="T83" s="17"/>
      <c r="X83" s="158">
        <v>1</v>
      </c>
      <c r="Y83" s="159">
        <f t="shared" si="50"/>
        <v>169.4</v>
      </c>
      <c r="Z83" s="159">
        <f t="shared" si="50"/>
        <v>410.4</v>
      </c>
      <c r="AA83" s="159">
        <f t="shared" si="51"/>
        <v>579.79999999999995</v>
      </c>
      <c r="AB83" s="174"/>
      <c r="AC83" s="174"/>
      <c r="AD83" s="174"/>
      <c r="AE83" s="174"/>
      <c r="AF83" s="174"/>
      <c r="AG83" s="174"/>
      <c r="AH83" s="174"/>
      <c r="AI83" s="174"/>
      <c r="AK83" s="81">
        <f t="shared" si="52"/>
        <v>1</v>
      </c>
      <c r="AL83" s="84">
        <f t="shared" si="52"/>
        <v>169.4</v>
      </c>
      <c r="AM83" s="84">
        <f t="shared" si="52"/>
        <v>410.4</v>
      </c>
      <c r="AN83" s="84">
        <f t="shared" si="52"/>
        <v>579.79999999999995</v>
      </c>
      <c r="AP83" s="194">
        <f t="shared" si="53"/>
        <v>0</v>
      </c>
      <c r="AQ83" s="194">
        <f t="shared" si="53"/>
        <v>0</v>
      </c>
      <c r="AR83" s="194">
        <f t="shared" si="53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40"/>
        <v>24.71</v>
      </c>
      <c r="J84" s="81">
        <f t="shared" si="41"/>
        <v>0.3044</v>
      </c>
      <c r="K84" s="7">
        <f t="shared" si="42"/>
        <v>10.84</v>
      </c>
      <c r="L84" s="7">
        <f t="shared" si="43"/>
        <v>21.39</v>
      </c>
      <c r="M84" s="7">
        <f t="shared" si="44"/>
        <v>32.230000000000004</v>
      </c>
      <c r="N84" s="7">
        <f t="shared" si="45"/>
        <v>108.4</v>
      </c>
      <c r="O84" s="7">
        <f t="shared" si="46"/>
        <v>213.9</v>
      </c>
      <c r="P84" s="7">
        <f t="shared" si="47"/>
        <v>322.3</v>
      </c>
      <c r="Q84" s="219">
        <f t="shared" si="48"/>
        <v>2.9619124525581664E-3</v>
      </c>
      <c r="R84" s="219">
        <f t="shared" si="49"/>
        <v>1.3518194165262216E-2</v>
      </c>
      <c r="S84" s="171" t="s">
        <v>369</v>
      </c>
      <c r="T84" s="17"/>
      <c r="X84" s="158">
        <v>1</v>
      </c>
      <c r="Y84" s="159">
        <f t="shared" si="50"/>
        <v>108.4</v>
      </c>
      <c r="Z84" s="159">
        <f t="shared" si="50"/>
        <v>213.9</v>
      </c>
      <c r="AA84" s="159">
        <f t="shared" si="51"/>
        <v>322.3</v>
      </c>
      <c r="AB84" s="174"/>
      <c r="AC84" s="174"/>
      <c r="AD84" s="174"/>
      <c r="AE84" s="174"/>
      <c r="AF84" s="174"/>
      <c r="AG84" s="174"/>
      <c r="AH84" s="174"/>
      <c r="AI84" s="174"/>
      <c r="AK84" s="81">
        <f t="shared" si="52"/>
        <v>1</v>
      </c>
      <c r="AL84" s="84">
        <f t="shared" si="52"/>
        <v>108.4</v>
      </c>
      <c r="AM84" s="84">
        <f t="shared" si="52"/>
        <v>213.9</v>
      </c>
      <c r="AN84" s="84">
        <f t="shared" si="52"/>
        <v>322.3</v>
      </c>
      <c r="AP84" s="194">
        <f t="shared" si="53"/>
        <v>0</v>
      </c>
      <c r="AQ84" s="194">
        <f t="shared" si="53"/>
        <v>0</v>
      </c>
      <c r="AR84" s="194">
        <f t="shared" si="53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40"/>
        <v>39.729999999999997</v>
      </c>
      <c r="J85" s="81">
        <f t="shared" si="41"/>
        <v>0.3044</v>
      </c>
      <c r="K85" s="7">
        <f t="shared" si="42"/>
        <v>16.940000000000001</v>
      </c>
      <c r="L85" s="7">
        <f t="shared" si="43"/>
        <v>34.880000000000003</v>
      </c>
      <c r="M85" s="7">
        <f t="shared" si="44"/>
        <v>51.820000000000007</v>
      </c>
      <c r="N85" s="7">
        <f t="shared" si="45"/>
        <v>847</v>
      </c>
      <c r="O85" s="7">
        <f t="shared" si="46"/>
        <v>1744</v>
      </c>
      <c r="P85" s="7">
        <f t="shared" si="47"/>
        <v>2591</v>
      </c>
      <c r="Q85" s="219">
        <f t="shared" si="48"/>
        <v>2.3811092660807352E-2</v>
      </c>
      <c r="R85" s="219">
        <f t="shared" si="49"/>
        <v>3.732928682606957E-2</v>
      </c>
      <c r="S85" s="220" t="s">
        <v>332</v>
      </c>
      <c r="T85" s="17"/>
      <c r="X85" s="158">
        <v>1</v>
      </c>
      <c r="Y85" s="159">
        <f t="shared" si="50"/>
        <v>847</v>
      </c>
      <c r="Z85" s="159">
        <f t="shared" si="50"/>
        <v>1744</v>
      </c>
      <c r="AA85" s="159">
        <f t="shared" si="51"/>
        <v>2591</v>
      </c>
      <c r="AB85" s="174"/>
      <c r="AC85" s="174"/>
      <c r="AD85" s="174"/>
      <c r="AE85" s="174"/>
      <c r="AF85" s="174"/>
      <c r="AG85" s="174"/>
      <c r="AH85" s="174"/>
      <c r="AI85" s="174"/>
      <c r="AK85" s="81">
        <f t="shared" si="52"/>
        <v>1</v>
      </c>
      <c r="AL85" s="84">
        <f t="shared" si="52"/>
        <v>847</v>
      </c>
      <c r="AM85" s="84">
        <f t="shared" si="52"/>
        <v>1744</v>
      </c>
      <c r="AN85" s="84">
        <f t="shared" si="52"/>
        <v>2591</v>
      </c>
      <c r="AP85" s="194">
        <f t="shared" si="53"/>
        <v>0</v>
      </c>
      <c r="AQ85" s="194">
        <f t="shared" si="53"/>
        <v>0</v>
      </c>
      <c r="AR85" s="194">
        <f t="shared" si="53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40"/>
        <v>41.08</v>
      </c>
      <c r="J86" s="81">
        <f t="shared" si="41"/>
        <v>0.3044</v>
      </c>
      <c r="K86" s="7">
        <f t="shared" si="42"/>
        <v>19.190000000000001</v>
      </c>
      <c r="L86" s="7">
        <f t="shared" si="43"/>
        <v>34.4</v>
      </c>
      <c r="M86" s="7">
        <f t="shared" si="44"/>
        <v>53.59</v>
      </c>
      <c r="N86" s="7">
        <f t="shared" si="45"/>
        <v>191.9</v>
      </c>
      <c r="O86" s="7">
        <f t="shared" si="46"/>
        <v>344</v>
      </c>
      <c r="P86" s="7">
        <f t="shared" si="47"/>
        <v>535.9</v>
      </c>
      <c r="Q86" s="219">
        <f t="shared" si="48"/>
        <v>4.924880184070498E-3</v>
      </c>
      <c r="R86" s="219">
        <f t="shared" si="49"/>
        <v>4.2254167010140065E-2</v>
      </c>
      <c r="S86" s="171" t="s">
        <v>369</v>
      </c>
      <c r="T86" s="17"/>
      <c r="X86" s="158">
        <v>1</v>
      </c>
      <c r="Y86" s="159">
        <f t="shared" si="50"/>
        <v>191.9</v>
      </c>
      <c r="Z86" s="159">
        <f t="shared" si="50"/>
        <v>344</v>
      </c>
      <c r="AA86" s="159">
        <f t="shared" si="51"/>
        <v>535.9</v>
      </c>
      <c r="AB86" s="174"/>
      <c r="AC86" s="174"/>
      <c r="AD86" s="174"/>
      <c r="AE86" s="174"/>
      <c r="AF86" s="174"/>
      <c r="AG86" s="174"/>
      <c r="AH86" s="174"/>
      <c r="AI86" s="174"/>
      <c r="AK86" s="81">
        <f t="shared" si="52"/>
        <v>1</v>
      </c>
      <c r="AL86" s="84">
        <f t="shared" si="52"/>
        <v>191.9</v>
      </c>
      <c r="AM86" s="84">
        <f t="shared" si="52"/>
        <v>344</v>
      </c>
      <c r="AN86" s="84">
        <f t="shared" si="52"/>
        <v>535.9</v>
      </c>
      <c r="AP86" s="194">
        <f t="shared" si="53"/>
        <v>0</v>
      </c>
      <c r="AQ86" s="194">
        <f t="shared" si="53"/>
        <v>0</v>
      </c>
      <c r="AR86" s="194">
        <f t="shared" si="53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40"/>
        <v>34.56</v>
      </c>
      <c r="J87" s="81">
        <f t="shared" si="41"/>
        <v>0.3044</v>
      </c>
      <c r="K87" s="7">
        <f t="shared" si="42"/>
        <v>20.02</v>
      </c>
      <c r="L87" s="7">
        <f t="shared" si="43"/>
        <v>25.06</v>
      </c>
      <c r="M87" s="7">
        <f t="shared" si="44"/>
        <v>45.08</v>
      </c>
      <c r="N87" s="7">
        <f t="shared" si="45"/>
        <v>200.2</v>
      </c>
      <c r="O87" s="7">
        <f t="shared" si="46"/>
        <v>250.6</v>
      </c>
      <c r="P87" s="7">
        <f t="shared" si="47"/>
        <v>450.79999999999995</v>
      </c>
      <c r="Q87" s="219">
        <f t="shared" si="48"/>
        <v>4.1428176655700323E-3</v>
      </c>
      <c r="R87" s="219">
        <f t="shared" si="49"/>
        <v>4.6396984675710094E-2</v>
      </c>
      <c r="S87" s="171" t="s">
        <v>369</v>
      </c>
      <c r="T87" s="17"/>
      <c r="X87" s="158">
        <v>1</v>
      </c>
      <c r="Y87" s="159">
        <f t="shared" si="50"/>
        <v>200.2</v>
      </c>
      <c r="Z87" s="159">
        <f t="shared" si="50"/>
        <v>250.6</v>
      </c>
      <c r="AA87" s="159">
        <f t="shared" si="51"/>
        <v>450.79999999999995</v>
      </c>
      <c r="AB87" s="174"/>
      <c r="AC87" s="174"/>
      <c r="AD87" s="174"/>
      <c r="AE87" s="174"/>
      <c r="AF87" s="174"/>
      <c r="AG87" s="174"/>
      <c r="AH87" s="174"/>
      <c r="AI87" s="174"/>
      <c r="AK87" s="81">
        <f t="shared" si="52"/>
        <v>1</v>
      </c>
      <c r="AL87" s="84">
        <f t="shared" si="52"/>
        <v>200.2</v>
      </c>
      <c r="AM87" s="84">
        <f t="shared" si="52"/>
        <v>250.6</v>
      </c>
      <c r="AN87" s="84">
        <f t="shared" si="52"/>
        <v>450.79999999999995</v>
      </c>
      <c r="AP87" s="194">
        <f t="shared" si="53"/>
        <v>0</v>
      </c>
      <c r="AQ87" s="194">
        <f t="shared" si="53"/>
        <v>0</v>
      </c>
      <c r="AR87" s="194">
        <f t="shared" si="53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40"/>
        <v>36.92</v>
      </c>
      <c r="J88" s="81">
        <f t="shared" si="41"/>
        <v>0.3044</v>
      </c>
      <c r="K88" s="7">
        <f t="shared" si="42"/>
        <v>20.02</v>
      </c>
      <c r="L88" s="7">
        <f t="shared" si="43"/>
        <v>28.14</v>
      </c>
      <c r="M88" s="7">
        <f t="shared" si="44"/>
        <v>48.16</v>
      </c>
      <c r="N88" s="7">
        <f t="shared" si="45"/>
        <v>200.2</v>
      </c>
      <c r="O88" s="7">
        <f t="shared" si="46"/>
        <v>281.39999999999998</v>
      </c>
      <c r="P88" s="7">
        <f t="shared" si="47"/>
        <v>481.59999999999997</v>
      </c>
      <c r="Q88" s="219">
        <f t="shared" si="48"/>
        <v>4.4258673197394129E-3</v>
      </c>
      <c r="R88" s="219">
        <f t="shared" si="49"/>
        <v>5.082285199544951E-2</v>
      </c>
      <c r="S88" s="171" t="s">
        <v>369</v>
      </c>
      <c r="T88" s="17"/>
      <c r="X88" s="158">
        <v>1</v>
      </c>
      <c r="Y88" s="159">
        <f t="shared" si="50"/>
        <v>200.2</v>
      </c>
      <c r="Z88" s="159">
        <f t="shared" si="50"/>
        <v>281.39999999999998</v>
      </c>
      <c r="AA88" s="159">
        <f t="shared" si="51"/>
        <v>481.59999999999997</v>
      </c>
      <c r="AB88" s="174"/>
      <c r="AC88" s="174"/>
      <c r="AD88" s="174"/>
      <c r="AE88" s="174"/>
      <c r="AF88" s="174"/>
      <c r="AG88" s="174"/>
      <c r="AH88" s="174"/>
      <c r="AI88" s="174"/>
      <c r="AK88" s="81">
        <f t="shared" si="52"/>
        <v>1</v>
      </c>
      <c r="AL88" s="84">
        <f t="shared" si="52"/>
        <v>200.2</v>
      </c>
      <c r="AM88" s="84">
        <f t="shared" si="52"/>
        <v>281.39999999999998</v>
      </c>
      <c r="AN88" s="84">
        <f t="shared" si="52"/>
        <v>481.59999999999997</v>
      </c>
      <c r="AP88" s="194">
        <f t="shared" si="53"/>
        <v>0</v>
      </c>
      <c r="AQ88" s="194">
        <f t="shared" si="53"/>
        <v>0</v>
      </c>
      <c r="AR88" s="194">
        <f t="shared" si="53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40"/>
        <v>54.89</v>
      </c>
      <c r="J89" s="81">
        <f t="shared" si="41"/>
        <v>0.3044</v>
      </c>
      <c r="K89" s="7">
        <f t="shared" si="42"/>
        <v>26.36</v>
      </c>
      <c r="L89" s="7">
        <f t="shared" si="43"/>
        <v>45.24</v>
      </c>
      <c r="M89" s="7">
        <f t="shared" si="44"/>
        <v>71.599999999999994</v>
      </c>
      <c r="N89" s="7">
        <f t="shared" si="45"/>
        <v>263.60000000000002</v>
      </c>
      <c r="O89" s="7">
        <f t="shared" si="46"/>
        <v>452.4</v>
      </c>
      <c r="P89" s="7">
        <f t="shared" si="47"/>
        <v>716</v>
      </c>
      <c r="Q89" s="219">
        <f t="shared" si="48"/>
        <v>6.5799854670544437E-3</v>
      </c>
      <c r="R89" s="219">
        <f t="shared" si="49"/>
        <v>5.740283746250395E-2</v>
      </c>
      <c r="S89" s="221" t="s">
        <v>356</v>
      </c>
      <c r="T89" s="17"/>
      <c r="X89" s="158">
        <v>1</v>
      </c>
      <c r="Y89" s="159">
        <f t="shared" si="50"/>
        <v>263.60000000000002</v>
      </c>
      <c r="Z89" s="159">
        <f t="shared" si="50"/>
        <v>452.4</v>
      </c>
      <c r="AA89" s="159">
        <f t="shared" si="51"/>
        <v>716</v>
      </c>
      <c r="AB89" s="174"/>
      <c r="AC89" s="174"/>
      <c r="AD89" s="174"/>
      <c r="AE89" s="174"/>
      <c r="AF89" s="174"/>
      <c r="AG89" s="174"/>
      <c r="AH89" s="174"/>
      <c r="AI89" s="174"/>
      <c r="AK89" s="81">
        <f t="shared" si="52"/>
        <v>1</v>
      </c>
      <c r="AL89" s="84">
        <f t="shared" si="52"/>
        <v>263.60000000000002</v>
      </c>
      <c r="AM89" s="84">
        <f t="shared" si="52"/>
        <v>452.4</v>
      </c>
      <c r="AN89" s="84">
        <f t="shared" si="52"/>
        <v>716</v>
      </c>
      <c r="AP89" s="194">
        <f t="shared" si="53"/>
        <v>0</v>
      </c>
      <c r="AQ89" s="194">
        <f t="shared" si="53"/>
        <v>0</v>
      </c>
      <c r="AR89" s="194">
        <f t="shared" si="53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40"/>
        <v>23.31</v>
      </c>
      <c r="J90" s="81">
        <f t="shared" si="41"/>
        <v>0.3044</v>
      </c>
      <c r="K90" s="7">
        <f t="shared" si="42"/>
        <v>10.49</v>
      </c>
      <c r="L90" s="7">
        <f t="shared" si="43"/>
        <v>19.920000000000002</v>
      </c>
      <c r="M90" s="7">
        <f t="shared" si="44"/>
        <v>30.410000000000004</v>
      </c>
      <c r="N90" s="7">
        <f t="shared" si="45"/>
        <v>104.9</v>
      </c>
      <c r="O90" s="7">
        <f t="shared" si="46"/>
        <v>199.2</v>
      </c>
      <c r="P90" s="7">
        <f t="shared" si="47"/>
        <v>304.10000000000002</v>
      </c>
      <c r="Q90" s="219">
        <f t="shared" si="48"/>
        <v>2.7946558387308054E-3</v>
      </c>
      <c r="R90" s="219">
        <f t="shared" si="49"/>
        <v>6.0197493301234757E-2</v>
      </c>
      <c r="S90" s="171" t="s">
        <v>369</v>
      </c>
      <c r="T90" s="17"/>
      <c r="X90" s="158">
        <v>1</v>
      </c>
      <c r="Y90" s="159">
        <f t="shared" si="50"/>
        <v>104.9</v>
      </c>
      <c r="Z90" s="159">
        <f t="shared" si="50"/>
        <v>199.2</v>
      </c>
      <c r="AA90" s="159">
        <f t="shared" si="51"/>
        <v>304.10000000000002</v>
      </c>
      <c r="AB90" s="174"/>
      <c r="AC90" s="174"/>
      <c r="AD90" s="174"/>
      <c r="AE90" s="174"/>
      <c r="AF90" s="174"/>
      <c r="AG90" s="174"/>
      <c r="AH90" s="174"/>
      <c r="AI90" s="174"/>
      <c r="AK90" s="81">
        <f t="shared" si="52"/>
        <v>1</v>
      </c>
      <c r="AL90" s="84">
        <f t="shared" si="52"/>
        <v>104.9</v>
      </c>
      <c r="AM90" s="84">
        <f t="shared" si="52"/>
        <v>199.2</v>
      </c>
      <c r="AN90" s="84">
        <f t="shared" si="52"/>
        <v>304.10000000000002</v>
      </c>
      <c r="AP90" s="194">
        <f t="shared" si="53"/>
        <v>0</v>
      </c>
      <c r="AQ90" s="194">
        <f t="shared" si="53"/>
        <v>0</v>
      </c>
      <c r="AR90" s="194">
        <f t="shared" si="53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40"/>
        <v>28.69</v>
      </c>
      <c r="J91" s="81">
        <f t="shared" si="41"/>
        <v>0.3044</v>
      </c>
      <c r="K91" s="7">
        <f t="shared" si="42"/>
        <v>13.4</v>
      </c>
      <c r="L91" s="7">
        <f t="shared" si="43"/>
        <v>24.03</v>
      </c>
      <c r="M91" s="7">
        <f t="shared" si="44"/>
        <v>37.43</v>
      </c>
      <c r="N91" s="7">
        <f t="shared" si="45"/>
        <v>134</v>
      </c>
      <c r="O91" s="7">
        <f t="shared" si="46"/>
        <v>240.3</v>
      </c>
      <c r="P91" s="7">
        <f t="shared" si="47"/>
        <v>374.3</v>
      </c>
      <c r="Q91" s="219">
        <f t="shared" si="48"/>
        <v>3.439788492064914E-3</v>
      </c>
      <c r="R91" s="219">
        <f t="shared" si="49"/>
        <v>6.3637281793299666E-2</v>
      </c>
      <c r="S91" s="171" t="s">
        <v>369</v>
      </c>
      <c r="T91" s="17"/>
      <c r="X91" s="158">
        <v>1</v>
      </c>
      <c r="Y91" s="159">
        <f t="shared" si="50"/>
        <v>134</v>
      </c>
      <c r="Z91" s="159">
        <f t="shared" si="50"/>
        <v>240.3</v>
      </c>
      <c r="AA91" s="159">
        <f t="shared" si="51"/>
        <v>374.3</v>
      </c>
      <c r="AB91" s="174"/>
      <c r="AC91" s="174"/>
      <c r="AD91" s="174"/>
      <c r="AE91" s="174"/>
      <c r="AF91" s="174"/>
      <c r="AG91" s="174"/>
      <c r="AH91" s="174"/>
      <c r="AI91" s="174"/>
      <c r="AK91" s="81">
        <f t="shared" si="52"/>
        <v>1</v>
      </c>
      <c r="AL91" s="84">
        <f t="shared" si="52"/>
        <v>134</v>
      </c>
      <c r="AM91" s="84">
        <f t="shared" si="52"/>
        <v>240.3</v>
      </c>
      <c r="AN91" s="84">
        <f t="shared" si="52"/>
        <v>374.3</v>
      </c>
      <c r="AP91" s="194">
        <f t="shared" si="53"/>
        <v>0</v>
      </c>
      <c r="AQ91" s="194">
        <f t="shared" si="53"/>
        <v>0</v>
      </c>
      <c r="AR91" s="194">
        <f t="shared" si="53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40"/>
        <v>36.950000000000003</v>
      </c>
      <c r="J92" s="81">
        <f t="shared" si="41"/>
        <v>0.3044</v>
      </c>
      <c r="K92" s="7">
        <f t="shared" si="42"/>
        <v>16.28</v>
      </c>
      <c r="L92" s="7">
        <f t="shared" si="43"/>
        <v>31.92</v>
      </c>
      <c r="M92" s="7">
        <f t="shared" si="44"/>
        <v>48.2</v>
      </c>
      <c r="N92" s="7">
        <f t="shared" si="45"/>
        <v>162.80000000000001</v>
      </c>
      <c r="O92" s="7">
        <f t="shared" si="46"/>
        <v>319.2</v>
      </c>
      <c r="P92" s="7">
        <f t="shared" si="47"/>
        <v>482</v>
      </c>
      <c r="Q92" s="219">
        <f t="shared" si="48"/>
        <v>4.4295432892740806E-3</v>
      </c>
      <c r="R92" s="219">
        <f t="shared" si="49"/>
        <v>6.8066825082573751E-2</v>
      </c>
      <c r="S92" s="171" t="s">
        <v>369</v>
      </c>
      <c r="T92" s="17"/>
      <c r="X92" s="158">
        <v>1</v>
      </c>
      <c r="Y92" s="159">
        <f t="shared" si="50"/>
        <v>162.80000000000001</v>
      </c>
      <c r="Z92" s="159">
        <f t="shared" si="50"/>
        <v>319.2</v>
      </c>
      <c r="AA92" s="159">
        <f t="shared" si="51"/>
        <v>482</v>
      </c>
      <c r="AB92" s="174"/>
      <c r="AC92" s="174"/>
      <c r="AD92" s="174"/>
      <c r="AE92" s="174"/>
      <c r="AF92" s="174"/>
      <c r="AG92" s="174"/>
      <c r="AH92" s="174"/>
      <c r="AI92" s="174"/>
      <c r="AK92" s="81">
        <f t="shared" si="52"/>
        <v>1</v>
      </c>
      <c r="AL92" s="84">
        <f t="shared" si="52"/>
        <v>162.80000000000001</v>
      </c>
      <c r="AM92" s="84">
        <f t="shared" si="52"/>
        <v>319.2</v>
      </c>
      <c r="AN92" s="84">
        <f t="shared" si="52"/>
        <v>482</v>
      </c>
      <c r="AP92" s="194">
        <f t="shared" si="53"/>
        <v>0</v>
      </c>
      <c r="AQ92" s="194">
        <f t="shared" si="53"/>
        <v>0</v>
      </c>
      <c r="AR92" s="194">
        <f t="shared" si="53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40"/>
        <v>50.6</v>
      </c>
      <c r="J93" s="81">
        <f t="shared" si="41"/>
        <v>0.3044</v>
      </c>
      <c r="K93" s="7">
        <f t="shared" si="42"/>
        <v>22.08</v>
      </c>
      <c r="L93" s="7">
        <f t="shared" si="43"/>
        <v>43.92</v>
      </c>
      <c r="M93" s="7">
        <f t="shared" si="44"/>
        <v>66</v>
      </c>
      <c r="N93" s="7">
        <f t="shared" si="45"/>
        <v>220.8</v>
      </c>
      <c r="O93" s="7">
        <f t="shared" si="46"/>
        <v>439.2</v>
      </c>
      <c r="P93" s="7">
        <f t="shared" si="47"/>
        <v>660</v>
      </c>
      <c r="Q93" s="219">
        <f t="shared" si="48"/>
        <v>6.0653497322010232E-3</v>
      </c>
      <c r="R93" s="219">
        <f t="shared" si="49"/>
        <v>7.4132174814774771E-2</v>
      </c>
      <c r="S93" s="221" t="s">
        <v>356</v>
      </c>
      <c r="T93" s="17"/>
      <c r="X93" s="158">
        <v>1</v>
      </c>
      <c r="Y93" s="159">
        <f t="shared" si="50"/>
        <v>220.8</v>
      </c>
      <c r="Z93" s="159">
        <f t="shared" si="50"/>
        <v>439.2</v>
      </c>
      <c r="AA93" s="159">
        <f t="shared" si="51"/>
        <v>660</v>
      </c>
      <c r="AB93" s="174"/>
      <c r="AC93" s="174"/>
      <c r="AD93" s="174"/>
      <c r="AE93" s="174"/>
      <c r="AF93" s="174"/>
      <c r="AG93" s="174"/>
      <c r="AH93" s="174"/>
      <c r="AI93" s="174"/>
      <c r="AK93" s="81">
        <f t="shared" si="52"/>
        <v>1</v>
      </c>
      <c r="AL93" s="84">
        <f t="shared" si="52"/>
        <v>220.8</v>
      </c>
      <c r="AM93" s="84">
        <f t="shared" si="52"/>
        <v>439.2</v>
      </c>
      <c r="AN93" s="84">
        <f t="shared" si="52"/>
        <v>660</v>
      </c>
      <c r="AP93" s="194">
        <f t="shared" si="53"/>
        <v>0</v>
      </c>
      <c r="AQ93" s="194">
        <f t="shared" si="53"/>
        <v>0</v>
      </c>
      <c r="AR93" s="194">
        <f t="shared" si="53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40"/>
        <v>42.650000000000006</v>
      </c>
      <c r="J94" s="81">
        <f t="shared" si="41"/>
        <v>0.3044</v>
      </c>
      <c r="K94" s="7">
        <f t="shared" si="42"/>
        <v>16.28</v>
      </c>
      <c r="L94" s="7">
        <f t="shared" si="43"/>
        <v>39.35</v>
      </c>
      <c r="M94" s="7">
        <f t="shared" si="44"/>
        <v>55.63</v>
      </c>
      <c r="N94" s="7">
        <f t="shared" si="45"/>
        <v>162.80000000000001</v>
      </c>
      <c r="O94" s="7">
        <f t="shared" si="46"/>
        <v>393.5</v>
      </c>
      <c r="P94" s="7">
        <f t="shared" si="47"/>
        <v>556.29999999999995</v>
      </c>
      <c r="Q94" s="219">
        <f t="shared" si="48"/>
        <v>5.1123546303385291E-3</v>
      </c>
      <c r="R94" s="219">
        <f t="shared" si="49"/>
        <v>7.9244529445113301E-2</v>
      </c>
      <c r="S94" s="171" t="s">
        <v>369</v>
      </c>
      <c r="T94" s="17"/>
      <c r="X94" s="158">
        <v>1</v>
      </c>
      <c r="Y94" s="159">
        <f t="shared" si="50"/>
        <v>162.80000000000001</v>
      </c>
      <c r="Z94" s="159">
        <f t="shared" si="50"/>
        <v>393.5</v>
      </c>
      <c r="AA94" s="159">
        <f t="shared" si="51"/>
        <v>556.29999999999995</v>
      </c>
      <c r="AB94" s="174"/>
      <c r="AC94" s="174"/>
      <c r="AD94" s="174"/>
      <c r="AE94" s="174"/>
      <c r="AF94" s="174"/>
      <c r="AG94" s="174"/>
      <c r="AH94" s="174"/>
      <c r="AI94" s="174"/>
      <c r="AK94" s="81">
        <f t="shared" si="52"/>
        <v>1</v>
      </c>
      <c r="AL94" s="84">
        <f t="shared" si="52"/>
        <v>162.80000000000001</v>
      </c>
      <c r="AM94" s="84">
        <f t="shared" si="52"/>
        <v>393.5</v>
      </c>
      <c r="AN94" s="84">
        <f t="shared" si="52"/>
        <v>556.29999999999995</v>
      </c>
      <c r="AP94" s="194">
        <f t="shared" si="53"/>
        <v>0</v>
      </c>
      <c r="AQ94" s="194">
        <f t="shared" si="53"/>
        <v>0</v>
      </c>
      <c r="AR94" s="194">
        <f t="shared" si="53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40"/>
        <v>3.88</v>
      </c>
      <c r="J95" s="81">
        <f t="shared" si="41"/>
        <v>0.3044</v>
      </c>
      <c r="K95" s="7">
        <f t="shared" si="42"/>
        <v>1.04</v>
      </c>
      <c r="L95" s="7">
        <f t="shared" si="43"/>
        <v>4.0199999999999996</v>
      </c>
      <c r="M95" s="7">
        <f t="shared" si="44"/>
        <v>5.0599999999999996</v>
      </c>
      <c r="N95" s="7">
        <f t="shared" si="45"/>
        <v>2080</v>
      </c>
      <c r="O95" s="7">
        <f t="shared" si="46"/>
        <v>8040</v>
      </c>
      <c r="P95" s="7">
        <f t="shared" si="47"/>
        <v>10120</v>
      </c>
      <c r="Q95" s="219">
        <f t="shared" si="48"/>
        <v>9.3002029227082367E-2</v>
      </c>
      <c r="R95" s="219">
        <f t="shared" si="49"/>
        <v>0.17224655867219568</v>
      </c>
      <c r="S95" s="220" t="s">
        <v>332</v>
      </c>
      <c r="T95" s="163"/>
      <c r="X95" s="158">
        <v>1</v>
      </c>
      <c r="Y95" s="159">
        <f t="shared" si="50"/>
        <v>2080</v>
      </c>
      <c r="Z95" s="159">
        <f t="shared" si="50"/>
        <v>8040</v>
      </c>
      <c r="AA95" s="159">
        <f t="shared" si="51"/>
        <v>10120</v>
      </c>
      <c r="AB95" s="174"/>
      <c r="AC95" s="174"/>
      <c r="AD95" s="174"/>
      <c r="AE95" s="174"/>
      <c r="AF95" s="174"/>
      <c r="AG95" s="174"/>
      <c r="AH95" s="174"/>
      <c r="AI95" s="174"/>
      <c r="AK95" s="81">
        <f t="shared" si="52"/>
        <v>1</v>
      </c>
      <c r="AL95" s="84">
        <f t="shared" si="52"/>
        <v>2080</v>
      </c>
      <c r="AM95" s="84">
        <f t="shared" si="52"/>
        <v>8040</v>
      </c>
      <c r="AN95" s="84">
        <f t="shared" si="52"/>
        <v>10120</v>
      </c>
      <c r="AP95" s="194">
        <f t="shared" si="53"/>
        <v>0</v>
      </c>
      <c r="AQ95" s="194">
        <f t="shared" si="53"/>
        <v>0</v>
      </c>
      <c r="AR95" s="194">
        <f t="shared" si="53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40"/>
        <v>6.4399999999999995</v>
      </c>
      <c r="J96" s="81">
        <f t="shared" si="41"/>
        <v>0.3044</v>
      </c>
      <c r="K96" s="7">
        <f t="shared" si="42"/>
        <v>1.38</v>
      </c>
      <c r="L96" s="7">
        <f t="shared" si="43"/>
        <v>7.02</v>
      </c>
      <c r="M96" s="7">
        <f t="shared" si="44"/>
        <v>8.3999999999999986</v>
      </c>
      <c r="N96" s="7">
        <f t="shared" si="45"/>
        <v>276</v>
      </c>
      <c r="O96" s="7">
        <f t="shared" si="46"/>
        <v>1404</v>
      </c>
      <c r="P96" s="7">
        <f t="shared" si="47"/>
        <v>1680</v>
      </c>
      <c r="Q96" s="219">
        <f t="shared" si="48"/>
        <v>1.5439072045602605E-2</v>
      </c>
      <c r="R96" s="219">
        <f t="shared" si="49"/>
        <v>0.18768563071779829</v>
      </c>
      <c r="S96" s="221" t="s">
        <v>356</v>
      </c>
      <c r="T96" s="17"/>
      <c r="X96" s="158">
        <v>1</v>
      </c>
      <c r="Y96" s="159">
        <f t="shared" si="50"/>
        <v>276</v>
      </c>
      <c r="Z96" s="159">
        <f t="shared" si="50"/>
        <v>1404</v>
      </c>
      <c r="AA96" s="159">
        <f t="shared" si="51"/>
        <v>1680</v>
      </c>
      <c r="AB96" s="174"/>
      <c r="AC96" s="174"/>
      <c r="AD96" s="174"/>
      <c r="AE96" s="174"/>
      <c r="AF96" s="174"/>
      <c r="AG96" s="174"/>
      <c r="AH96" s="174"/>
      <c r="AI96" s="174"/>
      <c r="AK96" s="81">
        <f t="shared" si="52"/>
        <v>1</v>
      </c>
      <c r="AL96" s="84">
        <f t="shared" si="52"/>
        <v>276</v>
      </c>
      <c r="AM96" s="84">
        <f t="shared" si="52"/>
        <v>1404</v>
      </c>
      <c r="AN96" s="84">
        <f t="shared" si="52"/>
        <v>1680</v>
      </c>
      <c r="AP96" s="194">
        <f t="shared" si="53"/>
        <v>0</v>
      </c>
      <c r="AQ96" s="194">
        <f t="shared" si="53"/>
        <v>0</v>
      </c>
      <c r="AR96" s="194">
        <f t="shared" si="53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40"/>
        <v>8.86</v>
      </c>
      <c r="J97" s="81">
        <f t="shared" si="41"/>
        <v>0.3044</v>
      </c>
      <c r="K97" s="7">
        <f t="shared" si="42"/>
        <v>1.81</v>
      </c>
      <c r="L97" s="7">
        <f t="shared" si="43"/>
        <v>9.74</v>
      </c>
      <c r="M97" s="7">
        <f t="shared" si="44"/>
        <v>11.55</v>
      </c>
      <c r="N97" s="7">
        <f t="shared" si="45"/>
        <v>90.5</v>
      </c>
      <c r="O97" s="7">
        <f t="shared" si="46"/>
        <v>487</v>
      </c>
      <c r="P97" s="7">
        <f t="shared" si="47"/>
        <v>577.5</v>
      </c>
      <c r="Q97" s="219">
        <f t="shared" si="48"/>
        <v>5.3071810156758957E-3</v>
      </c>
      <c r="R97" s="219">
        <f t="shared" si="49"/>
        <v>0.19299281173347418</v>
      </c>
      <c r="S97" s="171" t="s">
        <v>369</v>
      </c>
      <c r="T97" s="17"/>
      <c r="X97" s="158">
        <v>1</v>
      </c>
      <c r="Y97" s="159">
        <f t="shared" si="50"/>
        <v>90.5</v>
      </c>
      <c r="Z97" s="159">
        <f t="shared" si="50"/>
        <v>487</v>
      </c>
      <c r="AA97" s="159">
        <f t="shared" si="51"/>
        <v>577.5</v>
      </c>
      <c r="AB97" s="174"/>
      <c r="AC97" s="174"/>
      <c r="AD97" s="174"/>
      <c r="AE97" s="174"/>
      <c r="AF97" s="174"/>
      <c r="AG97" s="174"/>
      <c r="AH97" s="174"/>
      <c r="AI97" s="174"/>
      <c r="AK97" s="81">
        <f t="shared" si="52"/>
        <v>1</v>
      </c>
      <c r="AL97" s="84">
        <f t="shared" si="52"/>
        <v>90.5</v>
      </c>
      <c r="AM97" s="84">
        <f t="shared" si="52"/>
        <v>487</v>
      </c>
      <c r="AN97" s="84">
        <f t="shared" si="52"/>
        <v>577.5</v>
      </c>
      <c r="AP97" s="194">
        <f t="shared" si="53"/>
        <v>0</v>
      </c>
      <c r="AQ97" s="194">
        <f t="shared" si="53"/>
        <v>0</v>
      </c>
      <c r="AR97" s="194">
        <f t="shared" si="53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40"/>
        <v>13.98</v>
      </c>
      <c r="J98" s="81">
        <f t="shared" si="41"/>
        <v>0.3044</v>
      </c>
      <c r="K98" s="7">
        <f t="shared" si="42"/>
        <v>6.82</v>
      </c>
      <c r="L98" s="7">
        <f t="shared" si="43"/>
        <v>11.41</v>
      </c>
      <c r="M98" s="7">
        <f t="shared" si="44"/>
        <v>18.23</v>
      </c>
      <c r="N98" s="7">
        <f t="shared" si="45"/>
        <v>682</v>
      </c>
      <c r="O98" s="7">
        <f t="shared" si="46"/>
        <v>1141</v>
      </c>
      <c r="P98" s="7">
        <f t="shared" si="47"/>
        <v>1823</v>
      </c>
      <c r="Q98" s="219">
        <f t="shared" si="48"/>
        <v>1.6753231154246161E-2</v>
      </c>
      <c r="R98" s="219">
        <f t="shared" si="49"/>
        <v>0.20974604288772034</v>
      </c>
      <c r="S98" s="221" t="s">
        <v>356</v>
      </c>
      <c r="T98" s="17"/>
      <c r="X98" s="158">
        <v>1</v>
      </c>
      <c r="Y98" s="159">
        <f t="shared" si="50"/>
        <v>682</v>
      </c>
      <c r="Z98" s="159">
        <f t="shared" si="50"/>
        <v>1141</v>
      </c>
      <c r="AA98" s="159">
        <f t="shared" si="51"/>
        <v>1823</v>
      </c>
      <c r="AB98" s="174"/>
      <c r="AC98" s="174"/>
      <c r="AD98" s="174"/>
      <c r="AE98" s="174"/>
      <c r="AF98" s="174"/>
      <c r="AG98" s="174"/>
      <c r="AH98" s="174"/>
      <c r="AI98" s="174"/>
      <c r="AK98" s="81">
        <f t="shared" si="52"/>
        <v>1</v>
      </c>
      <c r="AL98" s="84">
        <f t="shared" si="52"/>
        <v>682</v>
      </c>
      <c r="AM98" s="84">
        <f t="shared" si="52"/>
        <v>1141</v>
      </c>
      <c r="AN98" s="84">
        <f t="shared" si="52"/>
        <v>1823</v>
      </c>
      <c r="AP98" s="194">
        <f t="shared" si="53"/>
        <v>0</v>
      </c>
      <c r="AQ98" s="194">
        <f t="shared" si="53"/>
        <v>0</v>
      </c>
      <c r="AR98" s="194">
        <f t="shared" si="53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40"/>
        <v>12.74</v>
      </c>
      <c r="J99" s="81">
        <f t="shared" si="41"/>
        <v>0.3044</v>
      </c>
      <c r="K99" s="7">
        <f t="shared" si="42"/>
        <v>5.75</v>
      </c>
      <c r="L99" s="7">
        <f t="shared" si="43"/>
        <v>10.87</v>
      </c>
      <c r="M99" s="7">
        <f t="shared" si="44"/>
        <v>16.619999999999997</v>
      </c>
      <c r="N99" s="7">
        <f t="shared" si="45"/>
        <v>575</v>
      </c>
      <c r="O99" s="7">
        <f t="shared" si="46"/>
        <v>1087</v>
      </c>
      <c r="P99" s="7">
        <f t="shared" si="47"/>
        <v>1662</v>
      </c>
      <c r="Q99" s="219">
        <f t="shared" si="48"/>
        <v>1.5273653416542578E-2</v>
      </c>
      <c r="R99" s="219">
        <f t="shared" si="49"/>
        <v>0.22501969630426291</v>
      </c>
      <c r="S99" s="221" t="s">
        <v>356</v>
      </c>
      <c r="T99" s="17"/>
      <c r="X99" s="158">
        <v>1</v>
      </c>
      <c r="Y99" s="159">
        <f t="shared" si="50"/>
        <v>575</v>
      </c>
      <c r="Z99" s="159">
        <f t="shared" si="50"/>
        <v>1087</v>
      </c>
      <c r="AA99" s="159">
        <f t="shared" si="51"/>
        <v>1662</v>
      </c>
      <c r="AB99" s="174"/>
      <c r="AC99" s="174"/>
      <c r="AD99" s="174"/>
      <c r="AE99" s="174"/>
      <c r="AF99" s="174"/>
      <c r="AG99" s="174"/>
      <c r="AH99" s="174"/>
      <c r="AI99" s="174"/>
      <c r="AK99" s="81">
        <f t="shared" si="52"/>
        <v>1</v>
      </c>
      <c r="AL99" s="84">
        <f t="shared" si="52"/>
        <v>575</v>
      </c>
      <c r="AM99" s="84">
        <f t="shared" si="52"/>
        <v>1087</v>
      </c>
      <c r="AN99" s="84">
        <f t="shared" si="52"/>
        <v>1662</v>
      </c>
      <c r="AP99" s="194">
        <f t="shared" si="53"/>
        <v>0</v>
      </c>
      <c r="AQ99" s="194">
        <f t="shared" si="53"/>
        <v>0</v>
      </c>
      <c r="AR99" s="194">
        <f t="shared" si="53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40"/>
        <v>12.719999999999999</v>
      </c>
      <c r="J100" s="81">
        <f t="shared" si="41"/>
        <v>0.3044</v>
      </c>
      <c r="K100" s="7">
        <f t="shared" si="42"/>
        <v>4.51</v>
      </c>
      <c r="L100" s="7">
        <f t="shared" si="43"/>
        <v>12.08</v>
      </c>
      <c r="M100" s="7">
        <f t="shared" si="44"/>
        <v>16.59</v>
      </c>
      <c r="N100" s="7">
        <f t="shared" si="45"/>
        <v>451</v>
      </c>
      <c r="O100" s="7">
        <f t="shared" si="46"/>
        <v>1208</v>
      </c>
      <c r="P100" s="7">
        <f t="shared" si="47"/>
        <v>1659</v>
      </c>
      <c r="Q100" s="219">
        <f t="shared" si="48"/>
        <v>1.5246083645032573E-2</v>
      </c>
      <c r="R100" s="219">
        <f t="shared" si="49"/>
        <v>0.24026577994929549</v>
      </c>
      <c r="S100" s="221" t="s">
        <v>356</v>
      </c>
      <c r="T100" s="17"/>
      <c r="X100" s="158">
        <v>1</v>
      </c>
      <c r="Y100" s="159">
        <f t="shared" si="50"/>
        <v>451</v>
      </c>
      <c r="Z100" s="159">
        <f t="shared" si="50"/>
        <v>1208</v>
      </c>
      <c r="AA100" s="159">
        <f t="shared" si="51"/>
        <v>1659</v>
      </c>
      <c r="AB100" s="174"/>
      <c r="AC100" s="174"/>
      <c r="AD100" s="174"/>
      <c r="AE100" s="174"/>
      <c r="AF100" s="174"/>
      <c r="AG100" s="174"/>
      <c r="AH100" s="174"/>
      <c r="AI100" s="174"/>
      <c r="AK100" s="81">
        <f t="shared" si="52"/>
        <v>1</v>
      </c>
      <c r="AL100" s="84">
        <f t="shared" si="52"/>
        <v>451</v>
      </c>
      <c r="AM100" s="84">
        <f t="shared" si="52"/>
        <v>1208</v>
      </c>
      <c r="AN100" s="84">
        <f t="shared" si="52"/>
        <v>1659</v>
      </c>
      <c r="AP100" s="194">
        <f t="shared" si="53"/>
        <v>0</v>
      </c>
      <c r="AQ100" s="194">
        <f t="shared" si="53"/>
        <v>0</v>
      </c>
      <c r="AR100" s="194">
        <f t="shared" si="53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40"/>
        <v>96.009999999999991</v>
      </c>
      <c r="J101" s="81">
        <f t="shared" si="41"/>
        <v>0.3044</v>
      </c>
      <c r="K101" s="7">
        <f t="shared" si="42"/>
        <v>3.18</v>
      </c>
      <c r="L101" s="7">
        <f t="shared" si="43"/>
        <v>122.05</v>
      </c>
      <c r="M101" s="7">
        <f t="shared" si="44"/>
        <v>125.23</v>
      </c>
      <c r="N101" s="7">
        <f t="shared" si="45"/>
        <v>38.159999999999997</v>
      </c>
      <c r="O101" s="7">
        <f t="shared" si="46"/>
        <v>1464.6</v>
      </c>
      <c r="P101" s="7">
        <f t="shared" si="47"/>
        <v>1502.76</v>
      </c>
      <c r="Q101" s="219">
        <f t="shared" si="48"/>
        <v>1.381024994479153E-2</v>
      </c>
      <c r="R101" s="219">
        <f t="shared" si="49"/>
        <v>0.25407602989408701</v>
      </c>
      <c r="S101" s="221" t="s">
        <v>356</v>
      </c>
      <c r="T101" s="17"/>
      <c r="X101" s="158">
        <v>1</v>
      </c>
      <c r="Y101" s="159">
        <f t="shared" si="50"/>
        <v>38.159999999999997</v>
      </c>
      <c r="Z101" s="159">
        <f t="shared" si="50"/>
        <v>1464.6</v>
      </c>
      <c r="AA101" s="159">
        <f t="shared" si="51"/>
        <v>1502.76</v>
      </c>
      <c r="AB101" s="174"/>
      <c r="AC101" s="174"/>
      <c r="AD101" s="174"/>
      <c r="AE101" s="174"/>
      <c r="AF101" s="174"/>
      <c r="AG101" s="174"/>
      <c r="AH101" s="174"/>
      <c r="AI101" s="174"/>
      <c r="AK101" s="81">
        <f t="shared" si="52"/>
        <v>1</v>
      </c>
      <c r="AL101" s="84">
        <f t="shared" si="52"/>
        <v>38.159999999999997</v>
      </c>
      <c r="AM101" s="84">
        <f t="shared" si="52"/>
        <v>1464.6</v>
      </c>
      <c r="AN101" s="84">
        <f t="shared" si="52"/>
        <v>1502.76</v>
      </c>
      <c r="AP101" s="194">
        <f t="shared" si="53"/>
        <v>0</v>
      </c>
      <c r="AQ101" s="194">
        <f t="shared" si="53"/>
        <v>0</v>
      </c>
      <c r="AR101" s="194">
        <f t="shared" si="53"/>
        <v>0</v>
      </c>
    </row>
    <row r="102" spans="1:44" ht="38.2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40"/>
        <v>156.37</v>
      </c>
      <c r="J102" s="81">
        <f t="shared" si="41"/>
        <v>0.3044</v>
      </c>
      <c r="K102" s="7">
        <f t="shared" si="42"/>
        <v>3.18</v>
      </c>
      <c r="L102" s="7">
        <f t="shared" si="43"/>
        <v>200.79</v>
      </c>
      <c r="M102" s="7">
        <f t="shared" si="44"/>
        <v>203.97</v>
      </c>
      <c r="N102" s="7">
        <f t="shared" si="45"/>
        <v>38.159999999999997</v>
      </c>
      <c r="O102" s="7">
        <f t="shared" si="46"/>
        <v>2409.48</v>
      </c>
      <c r="P102" s="7">
        <f t="shared" si="47"/>
        <v>2447.64</v>
      </c>
      <c r="Q102" s="219">
        <f t="shared" si="48"/>
        <v>2.2493625179582595E-2</v>
      </c>
      <c r="R102" s="219">
        <f t="shared" si="49"/>
        <v>0.2765696550736696</v>
      </c>
      <c r="S102" s="220" t="s">
        <v>332</v>
      </c>
      <c r="T102" s="17"/>
      <c r="X102" s="158">
        <v>1</v>
      </c>
      <c r="Y102" s="159">
        <f t="shared" si="50"/>
        <v>38.159999999999997</v>
      </c>
      <c r="Z102" s="159">
        <f t="shared" si="50"/>
        <v>2409.48</v>
      </c>
      <c r="AA102" s="159">
        <f t="shared" si="51"/>
        <v>2447.64</v>
      </c>
      <c r="AB102" s="174"/>
      <c r="AC102" s="174"/>
      <c r="AD102" s="174"/>
      <c r="AE102" s="174"/>
      <c r="AF102" s="174"/>
      <c r="AG102" s="174"/>
      <c r="AH102" s="174"/>
      <c r="AI102" s="174"/>
      <c r="AK102" s="81">
        <f t="shared" si="52"/>
        <v>1</v>
      </c>
      <c r="AL102" s="84">
        <f t="shared" si="52"/>
        <v>38.159999999999997</v>
      </c>
      <c r="AM102" s="84">
        <f t="shared" si="52"/>
        <v>2409.48</v>
      </c>
      <c r="AN102" s="84">
        <f t="shared" si="52"/>
        <v>2447.64</v>
      </c>
      <c r="AP102" s="194">
        <f t="shared" si="53"/>
        <v>0</v>
      </c>
      <c r="AQ102" s="194">
        <f t="shared" si="53"/>
        <v>0</v>
      </c>
      <c r="AR102" s="194">
        <f t="shared" si="53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40"/>
        <v>1431.28</v>
      </c>
      <c r="J103" s="81">
        <f t="shared" si="41"/>
        <v>0.3044</v>
      </c>
      <c r="K103" s="7">
        <f t="shared" si="42"/>
        <v>25.25</v>
      </c>
      <c r="L103" s="7">
        <f t="shared" si="43"/>
        <v>1841.71</v>
      </c>
      <c r="M103" s="7">
        <f t="shared" si="44"/>
        <v>1866.96</v>
      </c>
      <c r="N103" s="7">
        <f t="shared" si="45"/>
        <v>50.5</v>
      </c>
      <c r="O103" s="7">
        <f t="shared" si="46"/>
        <v>3683.42</v>
      </c>
      <c r="P103" s="7">
        <f t="shared" si="47"/>
        <v>3733.92</v>
      </c>
      <c r="Q103" s="219">
        <f t="shared" si="48"/>
        <v>3.431444041221219E-2</v>
      </c>
      <c r="R103" s="219">
        <f t="shared" si="49"/>
        <v>0.31088409548588181</v>
      </c>
      <c r="S103" s="220" t="s">
        <v>332</v>
      </c>
      <c r="T103" s="17"/>
      <c r="X103" s="158">
        <v>1</v>
      </c>
      <c r="Y103" s="159">
        <f t="shared" si="50"/>
        <v>50.5</v>
      </c>
      <c r="Z103" s="159">
        <f t="shared" si="50"/>
        <v>3683.42</v>
      </c>
      <c r="AA103" s="159">
        <f t="shared" si="51"/>
        <v>3733.92</v>
      </c>
      <c r="AB103" s="174"/>
      <c r="AC103" s="174"/>
      <c r="AD103" s="174"/>
      <c r="AE103" s="174"/>
      <c r="AF103" s="174"/>
      <c r="AG103" s="174"/>
      <c r="AH103" s="174"/>
      <c r="AI103" s="174"/>
      <c r="AK103" s="81">
        <f t="shared" si="52"/>
        <v>1</v>
      </c>
      <c r="AL103" s="84">
        <f t="shared" si="52"/>
        <v>50.5</v>
      </c>
      <c r="AM103" s="84">
        <f t="shared" si="52"/>
        <v>3683.42</v>
      </c>
      <c r="AN103" s="84">
        <f t="shared" si="52"/>
        <v>3733.92</v>
      </c>
      <c r="AP103" s="194">
        <f t="shared" si="53"/>
        <v>0</v>
      </c>
      <c r="AQ103" s="194">
        <f t="shared" si="53"/>
        <v>0</v>
      </c>
      <c r="AR103" s="194">
        <f t="shared" si="53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40"/>
        <v>2044.4299999999998</v>
      </c>
      <c r="J104" s="81">
        <f t="shared" si="41"/>
        <v>0.3044</v>
      </c>
      <c r="K104" s="7">
        <f t="shared" si="42"/>
        <v>25.19</v>
      </c>
      <c r="L104" s="7">
        <f t="shared" si="43"/>
        <v>2641.57</v>
      </c>
      <c r="M104" s="7">
        <f t="shared" si="44"/>
        <v>2666.76</v>
      </c>
      <c r="N104" s="7">
        <f t="shared" si="45"/>
        <v>25.19</v>
      </c>
      <c r="O104" s="7">
        <f t="shared" si="46"/>
        <v>2641.57</v>
      </c>
      <c r="P104" s="7">
        <f t="shared" si="47"/>
        <v>2666.76</v>
      </c>
      <c r="Q104" s="219">
        <f t="shared" si="48"/>
        <v>2.4507321290673338E-2</v>
      </c>
      <c r="R104" s="219">
        <f t="shared" si="49"/>
        <v>0.33539141677655515</v>
      </c>
      <c r="S104" s="220" t="s">
        <v>332</v>
      </c>
      <c r="T104" s="17"/>
      <c r="X104" s="158">
        <v>1</v>
      </c>
      <c r="Y104" s="159">
        <f t="shared" si="50"/>
        <v>25.19</v>
      </c>
      <c r="Z104" s="159">
        <f t="shared" si="50"/>
        <v>2641.57</v>
      </c>
      <c r="AA104" s="159">
        <f t="shared" si="51"/>
        <v>2666.76</v>
      </c>
      <c r="AB104" s="174"/>
      <c r="AC104" s="174"/>
      <c r="AD104" s="174"/>
      <c r="AE104" s="174"/>
      <c r="AF104" s="174"/>
      <c r="AG104" s="174"/>
      <c r="AH104" s="174"/>
      <c r="AI104" s="174"/>
      <c r="AK104" s="81">
        <f t="shared" si="52"/>
        <v>1</v>
      </c>
      <c r="AL104" s="84">
        <f t="shared" si="52"/>
        <v>25.19</v>
      </c>
      <c r="AM104" s="84">
        <f t="shared" si="52"/>
        <v>2641.57</v>
      </c>
      <c r="AN104" s="84">
        <f t="shared" si="52"/>
        <v>2666.76</v>
      </c>
      <c r="AP104" s="194">
        <f t="shared" si="53"/>
        <v>0</v>
      </c>
      <c r="AQ104" s="194">
        <f t="shared" si="53"/>
        <v>0</v>
      </c>
      <c r="AR104" s="194">
        <f t="shared" si="53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40"/>
        <v>556.1</v>
      </c>
      <c r="J105" s="81">
        <f t="shared" si="41"/>
        <v>0.3044</v>
      </c>
      <c r="K105" s="7">
        <f t="shared" si="42"/>
        <v>46.51</v>
      </c>
      <c r="L105" s="7">
        <f t="shared" si="43"/>
        <v>678.86</v>
      </c>
      <c r="M105" s="7">
        <f t="shared" si="44"/>
        <v>725.37</v>
      </c>
      <c r="N105" s="7">
        <f t="shared" si="45"/>
        <v>93.02</v>
      </c>
      <c r="O105" s="7">
        <f t="shared" si="46"/>
        <v>1357.72</v>
      </c>
      <c r="P105" s="7">
        <f t="shared" si="47"/>
        <v>1450.74</v>
      </c>
      <c r="Q105" s="219">
        <f t="shared" si="48"/>
        <v>1.3332190106808049E-2</v>
      </c>
      <c r="R105" s="219">
        <f t="shared" si="49"/>
        <v>0.34872360688336318</v>
      </c>
      <c r="S105" s="221" t="s">
        <v>356</v>
      </c>
      <c r="T105" s="17"/>
      <c r="X105" s="158">
        <v>1</v>
      </c>
      <c r="Y105" s="159">
        <f t="shared" si="50"/>
        <v>93.02</v>
      </c>
      <c r="Z105" s="159">
        <f t="shared" si="50"/>
        <v>1357.72</v>
      </c>
      <c r="AA105" s="159">
        <f t="shared" si="51"/>
        <v>1450.74</v>
      </c>
      <c r="AB105" s="174"/>
      <c r="AC105" s="174"/>
      <c r="AD105" s="174"/>
      <c r="AE105" s="174"/>
      <c r="AF105" s="174"/>
      <c r="AG105" s="174"/>
      <c r="AH105" s="174"/>
      <c r="AI105" s="174"/>
      <c r="AK105" s="81">
        <f t="shared" si="52"/>
        <v>1</v>
      </c>
      <c r="AL105" s="84">
        <f t="shared" si="52"/>
        <v>93.02</v>
      </c>
      <c r="AM105" s="84">
        <f t="shared" si="52"/>
        <v>1357.72</v>
      </c>
      <c r="AN105" s="84">
        <f t="shared" si="52"/>
        <v>1450.74</v>
      </c>
      <c r="AP105" s="194">
        <f t="shared" si="53"/>
        <v>0</v>
      </c>
      <c r="AQ105" s="194">
        <f t="shared" si="53"/>
        <v>0</v>
      </c>
      <c r="AR105" s="194">
        <f t="shared" si="53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40"/>
        <v>10.18</v>
      </c>
      <c r="J106" s="81">
        <f t="shared" si="41"/>
        <v>0.3044</v>
      </c>
      <c r="K106" s="7">
        <f t="shared" si="42"/>
        <v>1.21</v>
      </c>
      <c r="L106" s="7">
        <f t="shared" si="43"/>
        <v>12.07</v>
      </c>
      <c r="M106" s="7">
        <f t="shared" si="44"/>
        <v>13.280000000000001</v>
      </c>
      <c r="N106" s="7">
        <f t="shared" si="45"/>
        <v>2.42</v>
      </c>
      <c r="O106" s="7">
        <f t="shared" si="46"/>
        <v>24.14</v>
      </c>
      <c r="P106" s="7">
        <f t="shared" si="47"/>
        <v>26.560000000000002</v>
      </c>
      <c r="Q106" s="219">
        <f t="shared" si="48"/>
        <v>2.4408437710190788E-4</v>
      </c>
      <c r="R106" s="219">
        <f t="shared" si="49"/>
        <v>0.34896769126046506</v>
      </c>
      <c r="S106" s="171" t="s">
        <v>369</v>
      </c>
      <c r="T106" s="17"/>
      <c r="X106" s="158">
        <v>1</v>
      </c>
      <c r="Y106" s="159">
        <f t="shared" si="50"/>
        <v>2.42</v>
      </c>
      <c r="Z106" s="159">
        <f t="shared" si="50"/>
        <v>24.14</v>
      </c>
      <c r="AA106" s="159">
        <f t="shared" si="51"/>
        <v>26.560000000000002</v>
      </c>
      <c r="AB106" s="174"/>
      <c r="AC106" s="174"/>
      <c r="AD106" s="174"/>
      <c r="AE106" s="174"/>
      <c r="AF106" s="174"/>
      <c r="AG106" s="174"/>
      <c r="AH106" s="174"/>
      <c r="AI106" s="174"/>
      <c r="AK106" s="81">
        <f t="shared" si="52"/>
        <v>1</v>
      </c>
      <c r="AL106" s="84">
        <f t="shared" si="52"/>
        <v>2.42</v>
      </c>
      <c r="AM106" s="84">
        <f t="shared" si="52"/>
        <v>24.14</v>
      </c>
      <c r="AN106" s="84">
        <f t="shared" si="52"/>
        <v>26.560000000000002</v>
      </c>
      <c r="AP106" s="194">
        <f t="shared" si="53"/>
        <v>0</v>
      </c>
      <c r="AQ106" s="194">
        <f t="shared" si="53"/>
        <v>0</v>
      </c>
      <c r="AR106" s="194">
        <f t="shared" si="53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40"/>
        <v>10.64</v>
      </c>
      <c r="J107" s="81">
        <f t="shared" si="41"/>
        <v>0.3044</v>
      </c>
      <c r="K107" s="7">
        <f t="shared" si="42"/>
        <v>1.64</v>
      </c>
      <c r="L107" s="7">
        <f t="shared" si="43"/>
        <v>12.24</v>
      </c>
      <c r="M107" s="7">
        <f t="shared" si="44"/>
        <v>13.88</v>
      </c>
      <c r="N107" s="7">
        <f t="shared" si="45"/>
        <v>13.12</v>
      </c>
      <c r="O107" s="7">
        <f t="shared" si="46"/>
        <v>97.92</v>
      </c>
      <c r="P107" s="7">
        <f t="shared" si="47"/>
        <v>111.04</v>
      </c>
      <c r="Q107" s="219">
        <f t="shared" si="48"/>
        <v>1.0204491428236389E-3</v>
      </c>
      <c r="R107" s="219">
        <f t="shared" si="49"/>
        <v>0.34998814040328868</v>
      </c>
      <c r="S107" s="171" t="s">
        <v>369</v>
      </c>
      <c r="T107" s="17"/>
      <c r="X107" s="158">
        <v>1</v>
      </c>
      <c r="Y107" s="159">
        <f t="shared" si="50"/>
        <v>13.12</v>
      </c>
      <c r="Z107" s="159">
        <f t="shared" si="50"/>
        <v>97.92</v>
      </c>
      <c r="AA107" s="159">
        <f t="shared" si="51"/>
        <v>111.04</v>
      </c>
      <c r="AB107" s="174"/>
      <c r="AC107" s="174"/>
      <c r="AD107" s="174"/>
      <c r="AE107" s="174"/>
      <c r="AF107" s="174"/>
      <c r="AG107" s="174"/>
      <c r="AH107" s="174"/>
      <c r="AI107" s="174"/>
      <c r="AK107" s="81">
        <f t="shared" si="52"/>
        <v>1</v>
      </c>
      <c r="AL107" s="84">
        <f t="shared" si="52"/>
        <v>13.12</v>
      </c>
      <c r="AM107" s="84">
        <f t="shared" si="52"/>
        <v>97.92</v>
      </c>
      <c r="AN107" s="84">
        <f t="shared" si="52"/>
        <v>111.04</v>
      </c>
      <c r="AP107" s="194">
        <f t="shared" si="53"/>
        <v>0</v>
      </c>
      <c r="AQ107" s="194">
        <f t="shared" si="53"/>
        <v>0</v>
      </c>
      <c r="AR107" s="194">
        <f t="shared" si="53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40"/>
        <v>11.629999999999999</v>
      </c>
      <c r="J108" s="81">
        <f t="shared" si="41"/>
        <v>0.3044</v>
      </c>
      <c r="K108" s="7">
        <f t="shared" si="42"/>
        <v>2.2999999999999998</v>
      </c>
      <c r="L108" s="7">
        <f t="shared" si="43"/>
        <v>12.87</v>
      </c>
      <c r="M108" s="7">
        <f t="shared" si="44"/>
        <v>15.169999999999998</v>
      </c>
      <c r="N108" s="7">
        <f t="shared" si="45"/>
        <v>4.5999999999999996</v>
      </c>
      <c r="O108" s="7">
        <f t="shared" si="46"/>
        <v>25.74</v>
      </c>
      <c r="P108" s="7">
        <f t="shared" si="47"/>
        <v>30.339999999999996</v>
      </c>
      <c r="Q108" s="219">
        <f t="shared" si="48"/>
        <v>2.7882228920451366E-4</v>
      </c>
      <c r="R108" s="219">
        <f t="shared" si="49"/>
        <v>0.35026696269249319</v>
      </c>
      <c r="S108" s="171" t="s">
        <v>369</v>
      </c>
      <c r="T108" s="17"/>
      <c r="X108" s="158">
        <v>1</v>
      </c>
      <c r="Y108" s="159">
        <f t="shared" si="50"/>
        <v>4.5999999999999996</v>
      </c>
      <c r="Z108" s="159">
        <f t="shared" si="50"/>
        <v>25.74</v>
      </c>
      <c r="AA108" s="159">
        <f t="shared" si="51"/>
        <v>30.339999999999996</v>
      </c>
      <c r="AB108" s="174"/>
      <c r="AC108" s="174"/>
      <c r="AD108" s="174"/>
      <c r="AE108" s="174"/>
      <c r="AF108" s="174"/>
      <c r="AG108" s="174"/>
      <c r="AH108" s="174"/>
      <c r="AI108" s="174"/>
      <c r="AK108" s="81">
        <f t="shared" si="52"/>
        <v>1</v>
      </c>
      <c r="AL108" s="84">
        <f t="shared" si="52"/>
        <v>4.5999999999999996</v>
      </c>
      <c r="AM108" s="84">
        <f t="shared" si="52"/>
        <v>25.74</v>
      </c>
      <c r="AN108" s="84">
        <f t="shared" si="52"/>
        <v>30.339999999999996</v>
      </c>
      <c r="AP108" s="194">
        <f t="shared" si="53"/>
        <v>0</v>
      </c>
      <c r="AQ108" s="194">
        <f t="shared" si="53"/>
        <v>0</v>
      </c>
      <c r="AR108" s="194">
        <f t="shared" si="53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40"/>
        <v>12.809999999999999</v>
      </c>
      <c r="J109" s="81">
        <f t="shared" si="41"/>
        <v>0.3044</v>
      </c>
      <c r="K109" s="7">
        <f t="shared" si="42"/>
        <v>3.18</v>
      </c>
      <c r="L109" s="7">
        <f t="shared" si="43"/>
        <v>13.53</v>
      </c>
      <c r="M109" s="7">
        <f t="shared" si="44"/>
        <v>16.71</v>
      </c>
      <c r="N109" s="7">
        <f t="shared" si="45"/>
        <v>38.159999999999997</v>
      </c>
      <c r="O109" s="7">
        <f t="shared" si="46"/>
        <v>162.36000000000001</v>
      </c>
      <c r="P109" s="7">
        <f t="shared" si="47"/>
        <v>200.52</v>
      </c>
      <c r="Q109" s="219">
        <f t="shared" si="48"/>
        <v>1.8427635277287111E-3</v>
      </c>
      <c r="R109" s="219">
        <f t="shared" si="49"/>
        <v>0.35210972622022191</v>
      </c>
      <c r="S109" s="171" t="s">
        <v>369</v>
      </c>
      <c r="T109" s="17"/>
      <c r="X109" s="158">
        <v>1</v>
      </c>
      <c r="Y109" s="159">
        <f t="shared" si="50"/>
        <v>38.159999999999997</v>
      </c>
      <c r="Z109" s="159">
        <f t="shared" si="50"/>
        <v>162.36000000000001</v>
      </c>
      <c r="AA109" s="159">
        <f t="shared" si="51"/>
        <v>200.52</v>
      </c>
      <c r="AB109" s="174"/>
      <c r="AC109" s="174"/>
      <c r="AD109" s="174"/>
      <c r="AE109" s="174"/>
      <c r="AF109" s="174"/>
      <c r="AG109" s="174"/>
      <c r="AH109" s="174"/>
      <c r="AI109" s="174"/>
      <c r="AK109" s="81">
        <f t="shared" si="52"/>
        <v>1</v>
      </c>
      <c r="AL109" s="84">
        <f t="shared" si="52"/>
        <v>38.159999999999997</v>
      </c>
      <c r="AM109" s="84">
        <f t="shared" si="52"/>
        <v>162.36000000000001</v>
      </c>
      <c r="AN109" s="84">
        <f t="shared" si="52"/>
        <v>200.52</v>
      </c>
      <c r="AP109" s="194">
        <f t="shared" si="53"/>
        <v>0</v>
      </c>
      <c r="AQ109" s="194">
        <f t="shared" si="53"/>
        <v>0</v>
      </c>
      <c r="AR109" s="194">
        <f t="shared" si="53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40"/>
        <v>49.91</v>
      </c>
      <c r="J110" s="81">
        <f t="shared" si="41"/>
        <v>0.3044</v>
      </c>
      <c r="K110" s="7">
        <f t="shared" si="42"/>
        <v>2.44</v>
      </c>
      <c r="L110" s="7">
        <f t="shared" si="43"/>
        <v>62.66</v>
      </c>
      <c r="M110" s="7">
        <f t="shared" si="44"/>
        <v>65.099999999999994</v>
      </c>
      <c r="N110" s="7">
        <f t="shared" si="45"/>
        <v>4.88</v>
      </c>
      <c r="O110" s="7">
        <f t="shared" si="46"/>
        <v>125.32</v>
      </c>
      <c r="P110" s="7">
        <f t="shared" si="47"/>
        <v>130.19999999999999</v>
      </c>
      <c r="Q110" s="219">
        <f t="shared" si="48"/>
        <v>1.1965280835342018E-3</v>
      </c>
      <c r="R110" s="219">
        <f t="shared" si="49"/>
        <v>0.35330625430375612</v>
      </c>
      <c r="S110" s="171" t="s">
        <v>369</v>
      </c>
      <c r="T110" s="17"/>
      <c r="X110" s="158">
        <v>1</v>
      </c>
      <c r="Y110" s="159">
        <f t="shared" si="50"/>
        <v>4.88</v>
      </c>
      <c r="Z110" s="159">
        <f t="shared" si="50"/>
        <v>125.32</v>
      </c>
      <c r="AA110" s="159">
        <f t="shared" si="51"/>
        <v>130.19999999999999</v>
      </c>
      <c r="AB110" s="174"/>
      <c r="AC110" s="174"/>
      <c r="AD110" s="174"/>
      <c r="AE110" s="174"/>
      <c r="AF110" s="174"/>
      <c r="AG110" s="174"/>
      <c r="AH110" s="174"/>
      <c r="AI110" s="174"/>
      <c r="AK110" s="81">
        <f t="shared" si="52"/>
        <v>1</v>
      </c>
      <c r="AL110" s="84">
        <f t="shared" si="52"/>
        <v>4.88</v>
      </c>
      <c r="AM110" s="84">
        <f t="shared" si="52"/>
        <v>125.32</v>
      </c>
      <c r="AN110" s="84">
        <f t="shared" si="52"/>
        <v>130.19999999999999</v>
      </c>
      <c r="AP110" s="194">
        <f t="shared" si="53"/>
        <v>0</v>
      </c>
      <c r="AQ110" s="194">
        <f t="shared" si="53"/>
        <v>0</v>
      </c>
      <c r="AR110" s="194">
        <f t="shared" si="53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40"/>
        <v>52.809999999999995</v>
      </c>
      <c r="J111" s="81">
        <f t="shared" si="41"/>
        <v>0.3044</v>
      </c>
      <c r="K111" s="7">
        <f t="shared" si="42"/>
        <v>4.63</v>
      </c>
      <c r="L111" s="7">
        <f t="shared" si="43"/>
        <v>64.25</v>
      </c>
      <c r="M111" s="7">
        <f t="shared" si="44"/>
        <v>68.88</v>
      </c>
      <c r="N111" s="7">
        <f t="shared" si="45"/>
        <v>55.56</v>
      </c>
      <c r="O111" s="7">
        <f t="shared" si="46"/>
        <v>771</v>
      </c>
      <c r="P111" s="7">
        <f t="shared" si="47"/>
        <v>826.56</v>
      </c>
      <c r="Q111" s="219">
        <f t="shared" si="48"/>
        <v>7.596023446436481E-3</v>
      </c>
      <c r="R111" s="219">
        <f t="shared" si="49"/>
        <v>0.36090227775019262</v>
      </c>
      <c r="S111" s="221" t="s">
        <v>356</v>
      </c>
      <c r="T111" s="17"/>
      <c r="X111" s="158">
        <v>1</v>
      </c>
      <c r="Y111" s="159">
        <f t="shared" si="50"/>
        <v>55.56</v>
      </c>
      <c r="Z111" s="159">
        <f t="shared" si="50"/>
        <v>771</v>
      </c>
      <c r="AA111" s="159">
        <f t="shared" si="51"/>
        <v>826.56</v>
      </c>
      <c r="AB111" s="174"/>
      <c r="AC111" s="174"/>
      <c r="AD111" s="174"/>
      <c r="AE111" s="174"/>
      <c r="AF111" s="174"/>
      <c r="AG111" s="174"/>
      <c r="AH111" s="174"/>
      <c r="AI111" s="174"/>
      <c r="AK111" s="81">
        <f t="shared" si="52"/>
        <v>1</v>
      </c>
      <c r="AL111" s="84">
        <f t="shared" si="52"/>
        <v>55.56</v>
      </c>
      <c r="AM111" s="84">
        <f t="shared" si="52"/>
        <v>771</v>
      </c>
      <c r="AN111" s="84">
        <f t="shared" si="52"/>
        <v>826.56</v>
      </c>
      <c r="AP111" s="194">
        <f t="shared" si="53"/>
        <v>0</v>
      </c>
      <c r="AQ111" s="194">
        <f t="shared" si="53"/>
        <v>0</v>
      </c>
      <c r="AR111" s="194">
        <f t="shared" si="53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40"/>
        <v>52.809999999999995</v>
      </c>
      <c r="J112" s="81">
        <f t="shared" si="41"/>
        <v>0.3044</v>
      </c>
      <c r="K112" s="7">
        <f t="shared" si="42"/>
        <v>4.63</v>
      </c>
      <c r="L112" s="7">
        <f t="shared" si="43"/>
        <v>64.25</v>
      </c>
      <c r="M112" s="7">
        <f t="shared" si="44"/>
        <v>68.88</v>
      </c>
      <c r="N112" s="7">
        <f t="shared" si="45"/>
        <v>18.52</v>
      </c>
      <c r="O112" s="7">
        <f t="shared" si="46"/>
        <v>257</v>
      </c>
      <c r="P112" s="7">
        <f t="shared" si="47"/>
        <v>275.52</v>
      </c>
      <c r="Q112" s="219">
        <f t="shared" si="48"/>
        <v>2.532007815478827E-3</v>
      </c>
      <c r="R112" s="219">
        <f t="shared" si="49"/>
        <v>0.36343428556567148</v>
      </c>
      <c r="S112" s="171" t="s">
        <v>369</v>
      </c>
      <c r="T112" s="17"/>
      <c r="X112" s="158">
        <v>1</v>
      </c>
      <c r="Y112" s="159">
        <f t="shared" si="50"/>
        <v>18.52</v>
      </c>
      <c r="Z112" s="159">
        <f t="shared" si="50"/>
        <v>257</v>
      </c>
      <c r="AA112" s="159">
        <f t="shared" si="51"/>
        <v>275.52</v>
      </c>
      <c r="AB112" s="174"/>
      <c r="AC112" s="174"/>
      <c r="AD112" s="174"/>
      <c r="AE112" s="174"/>
      <c r="AF112" s="174"/>
      <c r="AG112" s="174"/>
      <c r="AH112" s="174"/>
      <c r="AI112" s="174"/>
      <c r="AK112" s="81">
        <f t="shared" si="52"/>
        <v>1</v>
      </c>
      <c r="AL112" s="84">
        <f t="shared" si="52"/>
        <v>18.52</v>
      </c>
      <c r="AM112" s="84">
        <f t="shared" si="52"/>
        <v>257</v>
      </c>
      <c r="AN112" s="84">
        <f t="shared" si="52"/>
        <v>275.52</v>
      </c>
      <c r="AP112" s="194">
        <f t="shared" si="53"/>
        <v>0</v>
      </c>
      <c r="AQ112" s="194">
        <f t="shared" si="53"/>
        <v>0</v>
      </c>
      <c r="AR112" s="194">
        <f t="shared" si="53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40"/>
        <v>55.16</v>
      </c>
      <c r="J113" s="81">
        <f t="shared" si="41"/>
        <v>0.3044</v>
      </c>
      <c r="K113" s="7">
        <f t="shared" si="42"/>
        <v>6.39</v>
      </c>
      <c r="L113" s="7">
        <f t="shared" si="43"/>
        <v>65.56</v>
      </c>
      <c r="M113" s="7">
        <f t="shared" si="44"/>
        <v>71.95</v>
      </c>
      <c r="N113" s="7">
        <f t="shared" si="45"/>
        <v>38.340000000000003</v>
      </c>
      <c r="O113" s="7">
        <f t="shared" si="46"/>
        <v>393.36</v>
      </c>
      <c r="P113" s="7">
        <f t="shared" si="47"/>
        <v>431.70000000000005</v>
      </c>
      <c r="Q113" s="219">
        <f t="shared" si="48"/>
        <v>3.9672901202896698E-3</v>
      </c>
      <c r="R113" s="219">
        <f t="shared" si="49"/>
        <v>0.36740157568596116</v>
      </c>
      <c r="S113" s="171" t="s">
        <v>369</v>
      </c>
      <c r="T113" s="17"/>
      <c r="X113" s="158">
        <v>1</v>
      </c>
      <c r="Y113" s="159">
        <f t="shared" si="50"/>
        <v>38.340000000000003</v>
      </c>
      <c r="Z113" s="159">
        <f t="shared" si="50"/>
        <v>393.36</v>
      </c>
      <c r="AA113" s="159">
        <f t="shared" si="51"/>
        <v>431.70000000000005</v>
      </c>
      <c r="AB113" s="174"/>
      <c r="AC113" s="174"/>
      <c r="AD113" s="174"/>
      <c r="AE113" s="174"/>
      <c r="AF113" s="174"/>
      <c r="AG113" s="174"/>
      <c r="AH113" s="174"/>
      <c r="AI113" s="174"/>
      <c r="AK113" s="81">
        <f t="shared" si="52"/>
        <v>1</v>
      </c>
      <c r="AL113" s="84">
        <f t="shared" si="52"/>
        <v>38.340000000000003</v>
      </c>
      <c r="AM113" s="84">
        <f t="shared" si="52"/>
        <v>393.36</v>
      </c>
      <c r="AN113" s="84">
        <f t="shared" si="52"/>
        <v>431.70000000000005</v>
      </c>
      <c r="AP113" s="194">
        <f t="shared" si="53"/>
        <v>0</v>
      </c>
      <c r="AQ113" s="194">
        <f t="shared" si="53"/>
        <v>0</v>
      </c>
      <c r="AR113" s="194">
        <f t="shared" si="53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40"/>
        <v>66.760000000000005</v>
      </c>
      <c r="J114" s="81">
        <f t="shared" si="41"/>
        <v>0.3044</v>
      </c>
      <c r="K114" s="7">
        <f t="shared" si="42"/>
        <v>6.97</v>
      </c>
      <c r="L114" s="7">
        <f t="shared" si="43"/>
        <v>80.12</v>
      </c>
      <c r="M114" s="7">
        <f t="shared" si="44"/>
        <v>87.09</v>
      </c>
      <c r="N114" s="7">
        <f t="shared" si="45"/>
        <v>13.94</v>
      </c>
      <c r="O114" s="7">
        <f t="shared" si="46"/>
        <v>160.24</v>
      </c>
      <c r="P114" s="7">
        <f t="shared" si="47"/>
        <v>174.18</v>
      </c>
      <c r="Q114" s="219">
        <f t="shared" si="48"/>
        <v>1.6007009338708702E-3</v>
      </c>
      <c r="R114" s="219">
        <f t="shared" si="49"/>
        <v>0.36900227661983204</v>
      </c>
      <c r="S114" s="171" t="s">
        <v>369</v>
      </c>
      <c r="T114" s="17"/>
      <c r="X114" s="158">
        <v>1</v>
      </c>
      <c r="Y114" s="159">
        <f t="shared" si="50"/>
        <v>13.94</v>
      </c>
      <c r="Z114" s="159">
        <f t="shared" si="50"/>
        <v>160.24</v>
      </c>
      <c r="AA114" s="159">
        <f t="shared" si="51"/>
        <v>174.18</v>
      </c>
      <c r="AB114" s="174"/>
      <c r="AC114" s="174"/>
      <c r="AD114" s="174"/>
      <c r="AE114" s="174"/>
      <c r="AF114" s="174"/>
      <c r="AG114" s="174"/>
      <c r="AH114" s="174"/>
      <c r="AI114" s="174"/>
      <c r="AK114" s="81">
        <f t="shared" si="52"/>
        <v>1</v>
      </c>
      <c r="AL114" s="84">
        <f t="shared" si="52"/>
        <v>13.94</v>
      </c>
      <c r="AM114" s="84">
        <f t="shared" si="52"/>
        <v>160.24</v>
      </c>
      <c r="AN114" s="84">
        <f t="shared" si="52"/>
        <v>174.18</v>
      </c>
      <c r="AP114" s="194">
        <f t="shared" si="53"/>
        <v>0</v>
      </c>
      <c r="AQ114" s="194">
        <f t="shared" si="53"/>
        <v>0</v>
      </c>
      <c r="AR114" s="194">
        <f t="shared" si="53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40"/>
        <v>70.289999999999992</v>
      </c>
      <c r="J115" s="81">
        <f t="shared" si="41"/>
        <v>0.3044</v>
      </c>
      <c r="K115" s="7">
        <f t="shared" si="42"/>
        <v>9.59</v>
      </c>
      <c r="L115" s="7">
        <f t="shared" si="43"/>
        <v>82.1</v>
      </c>
      <c r="M115" s="7">
        <f t="shared" si="44"/>
        <v>91.69</v>
      </c>
      <c r="N115" s="7">
        <f t="shared" si="45"/>
        <v>19.18</v>
      </c>
      <c r="O115" s="7">
        <f t="shared" si="46"/>
        <v>164.2</v>
      </c>
      <c r="P115" s="7">
        <f t="shared" si="47"/>
        <v>183.38</v>
      </c>
      <c r="Q115" s="219">
        <f t="shared" si="48"/>
        <v>1.6852482331682177E-3</v>
      </c>
      <c r="R115" s="219">
        <f t="shared" si="49"/>
        <v>0.37068752485300027</v>
      </c>
      <c r="S115" s="171" t="s">
        <v>369</v>
      </c>
      <c r="T115" s="164"/>
      <c r="X115" s="158">
        <v>1</v>
      </c>
      <c r="Y115" s="159">
        <f t="shared" si="50"/>
        <v>19.18</v>
      </c>
      <c r="Z115" s="159">
        <f t="shared" si="50"/>
        <v>164.2</v>
      </c>
      <c r="AA115" s="159">
        <f t="shared" si="51"/>
        <v>183.38</v>
      </c>
      <c r="AB115" s="174"/>
      <c r="AC115" s="174"/>
      <c r="AD115" s="174"/>
      <c r="AE115" s="174"/>
      <c r="AF115" s="174"/>
      <c r="AG115" s="174"/>
      <c r="AH115" s="174"/>
      <c r="AI115" s="174"/>
      <c r="AK115" s="81">
        <f t="shared" si="52"/>
        <v>1</v>
      </c>
      <c r="AL115" s="84">
        <f t="shared" si="52"/>
        <v>19.18</v>
      </c>
      <c r="AM115" s="84">
        <f t="shared" si="52"/>
        <v>164.2</v>
      </c>
      <c r="AN115" s="84">
        <f t="shared" si="52"/>
        <v>183.38</v>
      </c>
      <c r="AP115" s="194">
        <f t="shared" si="53"/>
        <v>0</v>
      </c>
      <c r="AQ115" s="194">
        <f t="shared" si="53"/>
        <v>0</v>
      </c>
      <c r="AR115" s="194">
        <f t="shared" si="53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40"/>
        <v>75.64</v>
      </c>
      <c r="J116" s="81">
        <f t="shared" si="41"/>
        <v>0.3044</v>
      </c>
      <c r="K116" s="7">
        <f t="shared" si="42"/>
        <v>14.24</v>
      </c>
      <c r="L116" s="7">
        <f t="shared" si="43"/>
        <v>84.42</v>
      </c>
      <c r="M116" s="7">
        <f t="shared" si="44"/>
        <v>98.66</v>
      </c>
      <c r="N116" s="7">
        <f t="shared" si="45"/>
        <v>28.48</v>
      </c>
      <c r="O116" s="7">
        <f t="shared" si="46"/>
        <v>168.84</v>
      </c>
      <c r="P116" s="7">
        <f t="shared" si="47"/>
        <v>197.32</v>
      </c>
      <c r="Q116" s="219">
        <f t="shared" si="48"/>
        <v>1.8133557714513726E-3</v>
      </c>
      <c r="R116" s="219">
        <f t="shared" si="49"/>
        <v>0.37250088062445164</v>
      </c>
      <c r="S116" s="171" t="s">
        <v>369</v>
      </c>
      <c r="T116" s="164"/>
      <c r="X116" s="158">
        <v>1</v>
      </c>
      <c r="Y116" s="159">
        <f t="shared" si="50"/>
        <v>28.48</v>
      </c>
      <c r="Z116" s="159">
        <f t="shared" si="50"/>
        <v>168.84</v>
      </c>
      <c r="AA116" s="159">
        <f t="shared" si="51"/>
        <v>197.32</v>
      </c>
      <c r="AB116" s="174"/>
      <c r="AC116" s="174"/>
      <c r="AD116" s="174"/>
      <c r="AE116" s="174"/>
      <c r="AF116" s="174"/>
      <c r="AG116" s="174"/>
      <c r="AH116" s="174"/>
      <c r="AI116" s="174"/>
      <c r="AK116" s="81">
        <f t="shared" si="52"/>
        <v>1</v>
      </c>
      <c r="AL116" s="84">
        <f t="shared" si="52"/>
        <v>28.48</v>
      </c>
      <c r="AM116" s="84">
        <f t="shared" si="52"/>
        <v>168.84</v>
      </c>
      <c r="AN116" s="84">
        <f t="shared" si="52"/>
        <v>197.32</v>
      </c>
      <c r="AP116" s="194">
        <f t="shared" si="53"/>
        <v>0</v>
      </c>
      <c r="AQ116" s="194">
        <f t="shared" si="53"/>
        <v>0</v>
      </c>
      <c r="AR116" s="194">
        <f t="shared" si="53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40"/>
        <v>82.66</v>
      </c>
      <c r="J117" s="81">
        <f t="shared" si="41"/>
        <v>0.3044</v>
      </c>
      <c r="K117" s="7">
        <f t="shared" si="42"/>
        <v>19.940000000000001</v>
      </c>
      <c r="L117" s="7">
        <f t="shared" si="43"/>
        <v>87.88</v>
      </c>
      <c r="M117" s="7">
        <f t="shared" si="44"/>
        <v>107.82</v>
      </c>
      <c r="N117" s="7">
        <f t="shared" si="45"/>
        <v>39.880000000000003</v>
      </c>
      <c r="O117" s="7">
        <f t="shared" si="46"/>
        <v>175.76</v>
      </c>
      <c r="P117" s="7">
        <f t="shared" si="47"/>
        <v>215.64</v>
      </c>
      <c r="Q117" s="219">
        <f t="shared" si="48"/>
        <v>1.9817151761391343E-3</v>
      </c>
      <c r="R117" s="219">
        <f t="shared" si="49"/>
        <v>0.37448259580059079</v>
      </c>
      <c r="S117" s="171" t="s">
        <v>369</v>
      </c>
      <c r="T117" s="164"/>
      <c r="X117" s="158">
        <v>1</v>
      </c>
      <c r="Y117" s="159">
        <f t="shared" si="50"/>
        <v>39.880000000000003</v>
      </c>
      <c r="Z117" s="159">
        <f t="shared" si="50"/>
        <v>175.76</v>
      </c>
      <c r="AA117" s="159">
        <f t="shared" si="51"/>
        <v>215.64</v>
      </c>
      <c r="AB117" s="174"/>
      <c r="AC117" s="174"/>
      <c r="AD117" s="174"/>
      <c r="AE117" s="174"/>
      <c r="AF117" s="174"/>
      <c r="AG117" s="174"/>
      <c r="AH117" s="174"/>
      <c r="AI117" s="174"/>
      <c r="AK117" s="81">
        <f t="shared" si="52"/>
        <v>1</v>
      </c>
      <c r="AL117" s="84">
        <f t="shared" si="52"/>
        <v>39.880000000000003</v>
      </c>
      <c r="AM117" s="84">
        <f t="shared" si="52"/>
        <v>175.76</v>
      </c>
      <c r="AN117" s="84">
        <f t="shared" si="52"/>
        <v>215.64</v>
      </c>
      <c r="AP117" s="194">
        <f t="shared" si="53"/>
        <v>0</v>
      </c>
      <c r="AQ117" s="194">
        <f t="shared" si="53"/>
        <v>0</v>
      </c>
      <c r="AR117" s="194">
        <f t="shared" si="53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40"/>
        <v>173.53</v>
      </c>
      <c r="J118" s="81">
        <f t="shared" si="41"/>
        <v>0.3044</v>
      </c>
      <c r="K118" s="7">
        <f t="shared" si="42"/>
        <v>19.940000000000001</v>
      </c>
      <c r="L118" s="7">
        <f t="shared" si="43"/>
        <v>206.41</v>
      </c>
      <c r="M118" s="7">
        <f t="shared" si="44"/>
        <v>226.35</v>
      </c>
      <c r="N118" s="7">
        <f t="shared" si="45"/>
        <v>39.880000000000003</v>
      </c>
      <c r="O118" s="7">
        <f t="shared" si="46"/>
        <v>412.82</v>
      </c>
      <c r="P118" s="7">
        <f t="shared" si="47"/>
        <v>452.7</v>
      </c>
      <c r="Q118" s="219">
        <f t="shared" si="48"/>
        <v>4.1602785208597016E-3</v>
      </c>
      <c r="R118" s="219">
        <f t="shared" si="49"/>
        <v>0.3786428743214505</v>
      </c>
      <c r="S118" s="171" t="s">
        <v>369</v>
      </c>
      <c r="T118" s="163"/>
      <c r="X118" s="158">
        <v>1</v>
      </c>
      <c r="Y118" s="159">
        <f t="shared" si="50"/>
        <v>39.880000000000003</v>
      </c>
      <c r="Z118" s="159">
        <f t="shared" si="50"/>
        <v>412.82</v>
      </c>
      <c r="AA118" s="159">
        <f t="shared" si="51"/>
        <v>452.7</v>
      </c>
      <c r="AB118" s="174"/>
      <c r="AC118" s="174"/>
      <c r="AD118" s="174"/>
      <c r="AE118" s="174"/>
      <c r="AF118" s="174"/>
      <c r="AG118" s="174"/>
      <c r="AH118" s="174"/>
      <c r="AI118" s="174"/>
      <c r="AK118" s="81">
        <f t="shared" si="52"/>
        <v>1</v>
      </c>
      <c r="AL118" s="84">
        <f t="shared" si="52"/>
        <v>39.880000000000003</v>
      </c>
      <c r="AM118" s="84">
        <f t="shared" si="52"/>
        <v>412.82</v>
      </c>
      <c r="AN118" s="84">
        <f t="shared" si="52"/>
        <v>452.7</v>
      </c>
      <c r="AP118" s="194">
        <f t="shared" si="53"/>
        <v>0</v>
      </c>
      <c r="AQ118" s="194">
        <f t="shared" si="53"/>
        <v>0</v>
      </c>
      <c r="AR118" s="194">
        <f t="shared" si="53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40"/>
        <v>196.35</v>
      </c>
      <c r="J119" s="81">
        <f t="shared" si="41"/>
        <v>0.3044</v>
      </c>
      <c r="K119" s="7">
        <f t="shared" si="42"/>
        <v>19.940000000000001</v>
      </c>
      <c r="L119" s="7">
        <f t="shared" si="43"/>
        <v>236.17</v>
      </c>
      <c r="M119" s="7">
        <f t="shared" si="44"/>
        <v>256.11</v>
      </c>
      <c r="N119" s="7">
        <f t="shared" si="45"/>
        <v>39.880000000000003</v>
      </c>
      <c r="O119" s="7">
        <f t="shared" si="46"/>
        <v>472.34</v>
      </c>
      <c r="P119" s="7">
        <f t="shared" si="47"/>
        <v>512.22</v>
      </c>
      <c r="Q119" s="219">
        <f t="shared" si="48"/>
        <v>4.7072627876181949E-3</v>
      </c>
      <c r="R119" s="219">
        <f t="shared" si="49"/>
        <v>0.38335013710906868</v>
      </c>
      <c r="S119" s="171" t="s">
        <v>369</v>
      </c>
      <c r="T119" s="169"/>
      <c r="X119" s="158">
        <v>1</v>
      </c>
      <c r="Y119" s="159">
        <f t="shared" si="50"/>
        <v>39.880000000000003</v>
      </c>
      <c r="Z119" s="159">
        <f t="shared" si="50"/>
        <v>472.34</v>
      </c>
      <c r="AA119" s="159">
        <f t="shared" si="51"/>
        <v>512.22</v>
      </c>
      <c r="AB119" s="174"/>
      <c r="AC119" s="174"/>
      <c r="AD119" s="174"/>
      <c r="AE119" s="174"/>
      <c r="AF119" s="174"/>
      <c r="AG119" s="174"/>
      <c r="AH119" s="174"/>
      <c r="AI119" s="174"/>
      <c r="AK119" s="81">
        <f t="shared" si="52"/>
        <v>1</v>
      </c>
      <c r="AL119" s="84">
        <f t="shared" si="52"/>
        <v>39.880000000000003</v>
      </c>
      <c r="AM119" s="84">
        <f t="shared" si="52"/>
        <v>472.34</v>
      </c>
      <c r="AN119" s="84">
        <f t="shared" si="52"/>
        <v>512.22</v>
      </c>
      <c r="AP119" s="194">
        <f t="shared" si="53"/>
        <v>0</v>
      </c>
      <c r="AQ119" s="194">
        <f t="shared" si="53"/>
        <v>0</v>
      </c>
      <c r="AR119" s="194">
        <f t="shared" si="53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7790.6900000000014</v>
      </c>
      <c r="O120" s="89">
        <f>SUM(O80:O119)</f>
        <v>33923.49</v>
      </c>
      <c r="P120" s="89">
        <f>SUM(P80:P119)</f>
        <v>41714.179999999971</v>
      </c>
      <c r="Q120" s="279"/>
      <c r="R120" s="279"/>
      <c r="S120" s="279"/>
      <c r="T120" s="3"/>
      <c r="U120" s="170">
        <f>P120</f>
        <v>41714.179999999971</v>
      </c>
      <c r="X120" s="279"/>
      <c r="Y120" s="279"/>
      <c r="Z120" s="279"/>
      <c r="AA120" s="279"/>
      <c r="AB120" s="279"/>
      <c r="AC120" s="279"/>
      <c r="AD120" s="279"/>
      <c r="AE120" s="279"/>
      <c r="AF120" s="279"/>
      <c r="AG120" s="279"/>
      <c r="AH120" s="279"/>
      <c r="AI120" s="279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279"/>
      <c r="Y121" s="279"/>
      <c r="Z121" s="279"/>
      <c r="AA121" s="279"/>
      <c r="AB121" s="279"/>
      <c r="AC121" s="279"/>
      <c r="AD121" s="279"/>
      <c r="AE121" s="279"/>
      <c r="AF121" s="279"/>
      <c r="AG121" s="279"/>
      <c r="AH121" s="279"/>
      <c r="AI121" s="279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279"/>
      <c r="Y122" s="279"/>
      <c r="Z122" s="279"/>
      <c r="AA122" s="279"/>
      <c r="AB122" s="279"/>
      <c r="AC122" s="279"/>
      <c r="AD122" s="279"/>
      <c r="AE122" s="279"/>
      <c r="AF122" s="279"/>
      <c r="AG122" s="279"/>
      <c r="AH122" s="279"/>
      <c r="AI122" s="279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$E$13</f>
        <v>0.3044</v>
      </c>
      <c r="K123" s="7">
        <f t="shared" ref="K123:L126" si="54">ROUND(G123*(1+$J123),2)</f>
        <v>17.53</v>
      </c>
      <c r="L123" s="7">
        <f t="shared" si="54"/>
        <v>20.88</v>
      </c>
      <c r="M123" s="7">
        <f>K123+L123</f>
        <v>38.409999999999997</v>
      </c>
      <c r="N123" s="7">
        <f t="shared" ref="N123:O126" si="55">ROUND($E123*K123,2)</f>
        <v>175.3</v>
      </c>
      <c r="O123" s="7">
        <f t="shared" si="55"/>
        <v>208.8</v>
      </c>
      <c r="P123" s="7">
        <f>SUM(N123:O123)</f>
        <v>384.1</v>
      </c>
      <c r="Q123" s="219">
        <f>P123/$T$6</f>
        <v>3.5298497456642624E-3</v>
      </c>
      <c r="R123" s="219">
        <f>R122+Q123</f>
        <v>3.5298497456642624E-3</v>
      </c>
      <c r="S123" s="171" t="s">
        <v>369</v>
      </c>
      <c r="T123" s="164">
        <f>P123</f>
        <v>384.1</v>
      </c>
      <c r="X123" s="158">
        <v>1</v>
      </c>
      <c r="Y123" s="159">
        <f t="shared" ref="Y123:Z126" si="56">TRUNC($X123*N123,2)</f>
        <v>175.3</v>
      </c>
      <c r="Z123" s="159">
        <f t="shared" si="56"/>
        <v>208.8</v>
      </c>
      <c r="AA123" s="159">
        <f t="shared" ref="AA123:AA126" si="57">Y123+Z123</f>
        <v>384.1</v>
      </c>
      <c r="AB123" s="174"/>
      <c r="AC123" s="174"/>
      <c r="AD123" s="174"/>
      <c r="AE123" s="174"/>
      <c r="AF123" s="174"/>
      <c r="AG123" s="174"/>
      <c r="AH123" s="174"/>
      <c r="AI123" s="174"/>
      <c r="AK123" s="81">
        <f t="shared" ref="AK123:AN126" si="58">X123+AB123+AF123</f>
        <v>1</v>
      </c>
      <c r="AL123" s="84">
        <f t="shared" si="58"/>
        <v>175.3</v>
      </c>
      <c r="AM123" s="84">
        <f t="shared" si="58"/>
        <v>208.8</v>
      </c>
      <c r="AN123" s="84">
        <f t="shared" si="58"/>
        <v>384.1</v>
      </c>
      <c r="AP123" s="194">
        <f t="shared" ref="AP123:AR126" si="59">N123-AL123</f>
        <v>0</v>
      </c>
      <c r="AQ123" s="194">
        <f t="shared" si="59"/>
        <v>0</v>
      </c>
      <c r="AR123" s="194">
        <f t="shared" si="59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$E$13</f>
        <v>0.3044</v>
      </c>
      <c r="K124" s="7">
        <f t="shared" si="54"/>
        <v>1.23</v>
      </c>
      <c r="L124" s="7">
        <f t="shared" si="54"/>
        <v>1.66</v>
      </c>
      <c r="M124" s="7">
        <f>K124+L124</f>
        <v>2.8899999999999997</v>
      </c>
      <c r="N124" s="7">
        <f t="shared" si="55"/>
        <v>12.3</v>
      </c>
      <c r="O124" s="7">
        <f t="shared" si="55"/>
        <v>16.600000000000001</v>
      </c>
      <c r="P124" s="7">
        <f>SUM(N124:O124)</f>
        <v>28.900000000000002</v>
      </c>
      <c r="Q124" s="219">
        <f>P124/$T$6</f>
        <v>2.6558879887971149E-4</v>
      </c>
      <c r="R124" s="219">
        <f>R123+Q124</f>
        <v>3.7954385445439741E-3</v>
      </c>
      <c r="S124" s="171" t="s">
        <v>369</v>
      </c>
      <c r="T124" s="164">
        <f>P124</f>
        <v>28.900000000000002</v>
      </c>
      <c r="X124" s="158">
        <v>1</v>
      </c>
      <c r="Y124" s="159">
        <f t="shared" si="56"/>
        <v>12.3</v>
      </c>
      <c r="Z124" s="159">
        <f t="shared" si="56"/>
        <v>16.600000000000001</v>
      </c>
      <c r="AA124" s="159">
        <f t="shared" si="57"/>
        <v>28.900000000000002</v>
      </c>
      <c r="AB124" s="174"/>
      <c r="AC124" s="174"/>
      <c r="AD124" s="174"/>
      <c r="AE124" s="174"/>
      <c r="AF124" s="174"/>
      <c r="AG124" s="174"/>
      <c r="AH124" s="174"/>
      <c r="AI124" s="174"/>
      <c r="AK124" s="81">
        <f t="shared" si="58"/>
        <v>1</v>
      </c>
      <c r="AL124" s="84">
        <f t="shared" si="58"/>
        <v>12.3</v>
      </c>
      <c r="AM124" s="84">
        <f t="shared" si="58"/>
        <v>16.600000000000001</v>
      </c>
      <c r="AN124" s="84">
        <f t="shared" si="58"/>
        <v>28.900000000000002</v>
      </c>
      <c r="AP124" s="194">
        <f t="shared" si="59"/>
        <v>0</v>
      </c>
      <c r="AQ124" s="194">
        <f t="shared" si="59"/>
        <v>0</v>
      </c>
      <c r="AR124" s="194">
        <f t="shared" si="59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$E$13</f>
        <v>0.3044</v>
      </c>
      <c r="K125" s="7">
        <f t="shared" si="54"/>
        <v>1.23</v>
      </c>
      <c r="L125" s="7">
        <f t="shared" si="54"/>
        <v>0.44</v>
      </c>
      <c r="M125" s="7">
        <f>K125+L125</f>
        <v>1.67</v>
      </c>
      <c r="N125" s="7">
        <f t="shared" si="55"/>
        <v>12.3</v>
      </c>
      <c r="O125" s="7">
        <f t="shared" si="55"/>
        <v>4.4000000000000004</v>
      </c>
      <c r="P125" s="7">
        <f>SUM(N125:O125)</f>
        <v>16.700000000000003</v>
      </c>
      <c r="Q125" s="219">
        <f>P125/$T$6</f>
        <v>1.5347172807235926E-4</v>
      </c>
      <c r="R125" s="219">
        <f>R124+Q125</f>
        <v>3.9489102726163331E-3</v>
      </c>
      <c r="S125" s="171" t="s">
        <v>369</v>
      </c>
      <c r="T125" s="164">
        <f>P125</f>
        <v>16.700000000000003</v>
      </c>
      <c r="X125" s="158">
        <v>1</v>
      </c>
      <c r="Y125" s="159">
        <f t="shared" si="56"/>
        <v>12.3</v>
      </c>
      <c r="Z125" s="159">
        <f t="shared" si="56"/>
        <v>4.4000000000000004</v>
      </c>
      <c r="AA125" s="159">
        <f t="shared" si="57"/>
        <v>16.700000000000003</v>
      </c>
      <c r="AB125" s="174"/>
      <c r="AC125" s="174"/>
      <c r="AD125" s="174"/>
      <c r="AE125" s="174"/>
      <c r="AF125" s="174"/>
      <c r="AG125" s="174"/>
      <c r="AH125" s="174"/>
      <c r="AI125" s="174"/>
      <c r="AK125" s="81">
        <f t="shared" si="58"/>
        <v>1</v>
      </c>
      <c r="AL125" s="84">
        <f t="shared" si="58"/>
        <v>12.3</v>
      </c>
      <c r="AM125" s="84">
        <f t="shared" si="58"/>
        <v>4.4000000000000004</v>
      </c>
      <c r="AN125" s="84">
        <f t="shared" si="58"/>
        <v>16.700000000000003</v>
      </c>
      <c r="AP125" s="194">
        <f t="shared" si="59"/>
        <v>0</v>
      </c>
      <c r="AQ125" s="194">
        <f t="shared" si="59"/>
        <v>0</v>
      </c>
      <c r="AR125" s="194">
        <f t="shared" si="59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$E$13</f>
        <v>0.3044</v>
      </c>
      <c r="K126" s="7">
        <f t="shared" si="54"/>
        <v>11.02</v>
      </c>
      <c r="L126" s="7">
        <f t="shared" si="54"/>
        <v>82.43</v>
      </c>
      <c r="M126" s="7">
        <f>K126+L126</f>
        <v>93.45</v>
      </c>
      <c r="N126" s="7">
        <f t="shared" si="55"/>
        <v>110.2</v>
      </c>
      <c r="O126" s="7">
        <f t="shared" si="55"/>
        <v>824.3</v>
      </c>
      <c r="P126" s="7">
        <f>SUM(N126:O126)</f>
        <v>934.5</v>
      </c>
      <c r="Q126" s="219">
        <f>P126/$T$6</f>
        <v>8.5879838253664492E-3</v>
      </c>
      <c r="R126" s="219">
        <f>R125+Q126</f>
        <v>1.2536894097982781E-2</v>
      </c>
      <c r="S126" s="221" t="s">
        <v>356</v>
      </c>
      <c r="T126" s="164">
        <f>P126</f>
        <v>934.5</v>
      </c>
      <c r="X126" s="158">
        <v>1</v>
      </c>
      <c r="Y126" s="159">
        <f t="shared" si="56"/>
        <v>110.2</v>
      </c>
      <c r="Z126" s="159">
        <f t="shared" si="56"/>
        <v>824.3</v>
      </c>
      <c r="AA126" s="159">
        <f t="shared" si="57"/>
        <v>934.5</v>
      </c>
      <c r="AB126" s="174"/>
      <c r="AC126" s="174"/>
      <c r="AD126" s="174"/>
      <c r="AE126" s="174"/>
      <c r="AF126" s="174"/>
      <c r="AG126" s="174"/>
      <c r="AH126" s="174"/>
      <c r="AI126" s="174"/>
      <c r="AK126" s="81">
        <f t="shared" si="58"/>
        <v>1</v>
      </c>
      <c r="AL126" s="84">
        <f t="shared" si="58"/>
        <v>110.2</v>
      </c>
      <c r="AM126" s="84">
        <f t="shared" si="58"/>
        <v>824.3</v>
      </c>
      <c r="AN126" s="84">
        <f t="shared" si="58"/>
        <v>934.5</v>
      </c>
      <c r="AP126" s="194">
        <f t="shared" si="59"/>
        <v>0</v>
      </c>
      <c r="AQ126" s="194">
        <f t="shared" si="59"/>
        <v>0</v>
      </c>
      <c r="AR126" s="194">
        <f t="shared" si="59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310.10000000000002</v>
      </c>
      <c r="O127" s="89">
        <f>SUM(O123:O126)</f>
        <v>1054.0999999999999</v>
      </c>
      <c r="P127" s="89">
        <f>SUM(P123:P126)</f>
        <v>1364.2</v>
      </c>
      <c r="Q127" s="279"/>
      <c r="R127" s="279"/>
      <c r="S127" s="279"/>
      <c r="T127" s="3"/>
      <c r="U127" s="170">
        <f>P127</f>
        <v>1364.2</v>
      </c>
      <c r="X127" s="279"/>
      <c r="Y127" s="279"/>
      <c r="Z127" s="279"/>
      <c r="AA127" s="279"/>
      <c r="AB127" s="279"/>
      <c r="AC127" s="279"/>
      <c r="AD127" s="279"/>
      <c r="AE127" s="279"/>
      <c r="AF127" s="279"/>
      <c r="AG127" s="279"/>
      <c r="AH127" s="279"/>
      <c r="AI127" s="279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279"/>
      <c r="Y128" s="279"/>
      <c r="Z128" s="279"/>
      <c r="AA128" s="279"/>
      <c r="AB128" s="279"/>
      <c r="AC128" s="279"/>
      <c r="AD128" s="279"/>
      <c r="AE128" s="279"/>
      <c r="AF128" s="279"/>
      <c r="AG128" s="279"/>
      <c r="AH128" s="279"/>
      <c r="AI128" s="279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279"/>
      <c r="Y129" s="279"/>
      <c r="Z129" s="279"/>
      <c r="AA129" s="279"/>
      <c r="AB129" s="279"/>
      <c r="AC129" s="279"/>
      <c r="AD129" s="279"/>
      <c r="AE129" s="279"/>
      <c r="AF129" s="279"/>
      <c r="AG129" s="279"/>
      <c r="AH129" s="279"/>
      <c r="AI129" s="279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175"/>
      <c r="Y130" s="176"/>
      <c r="Z130" s="176"/>
      <c r="AA130" s="174"/>
      <c r="AB130" s="174"/>
      <c r="AC130" s="174"/>
      <c r="AD130" s="174"/>
      <c r="AE130" s="174"/>
      <c r="AF130" s="174"/>
      <c r="AG130" s="174"/>
      <c r="AH130" s="174"/>
      <c r="AI130" s="174"/>
      <c r="AK130" s="81">
        <f t="shared" ref="AK130:AN130" si="60">X130+AB130+AF130</f>
        <v>0</v>
      </c>
      <c r="AL130" s="84">
        <f t="shared" si="60"/>
        <v>0</v>
      </c>
      <c r="AM130" s="84">
        <f t="shared" si="60"/>
        <v>0</v>
      </c>
      <c r="AN130" s="84">
        <f t="shared" si="60"/>
        <v>0</v>
      </c>
      <c r="AP130" s="194">
        <f t="shared" ref="AP130:AR130" si="61">N130-AL130</f>
        <v>0</v>
      </c>
      <c r="AQ130" s="194">
        <f t="shared" si="61"/>
        <v>0</v>
      </c>
      <c r="AR130" s="194">
        <f t="shared" si="61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279"/>
      <c r="Y131" s="279"/>
      <c r="Z131" s="279"/>
      <c r="AA131" s="279"/>
      <c r="AB131" s="279"/>
      <c r="AC131" s="279"/>
      <c r="AD131" s="279"/>
      <c r="AE131" s="279"/>
      <c r="AF131" s="279"/>
      <c r="AG131" s="279"/>
      <c r="AH131" s="279"/>
      <c r="AI131" s="279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175"/>
      <c r="Y134" s="176"/>
      <c r="Z134" s="176"/>
      <c r="AA134" s="174"/>
      <c r="AB134" s="174"/>
      <c r="AC134" s="174"/>
      <c r="AD134" s="174"/>
      <c r="AE134" s="174"/>
      <c r="AF134" s="174"/>
      <c r="AG134" s="174"/>
      <c r="AH134" s="174"/>
      <c r="AI134" s="174"/>
      <c r="AK134" s="81">
        <f t="shared" ref="AK134:AN134" si="62">X134+AB134+AF134</f>
        <v>0</v>
      </c>
      <c r="AL134" s="84">
        <f t="shared" si="62"/>
        <v>0</v>
      </c>
      <c r="AM134" s="84">
        <f t="shared" si="62"/>
        <v>0</v>
      </c>
      <c r="AN134" s="84">
        <f t="shared" si="62"/>
        <v>0</v>
      </c>
      <c r="AP134" s="194">
        <f t="shared" ref="AP134:AR134" si="63">N134-AL134</f>
        <v>0</v>
      </c>
      <c r="AQ134" s="194">
        <f t="shared" si="63"/>
        <v>0</v>
      </c>
      <c r="AR134" s="194">
        <f t="shared" si="63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175"/>
      <c r="Y138" s="176"/>
      <c r="Z138" s="176"/>
      <c r="AA138" s="174"/>
      <c r="AB138" s="174"/>
      <c r="AC138" s="174"/>
      <c r="AD138" s="174"/>
      <c r="AE138" s="174"/>
      <c r="AF138" s="174"/>
      <c r="AG138" s="174"/>
      <c r="AH138" s="174"/>
      <c r="AI138" s="174"/>
      <c r="AK138" s="81">
        <f t="shared" ref="AK138:AN138" si="64">X138+AB138+AF138</f>
        <v>0</v>
      </c>
      <c r="AL138" s="84">
        <f t="shared" si="64"/>
        <v>0</v>
      </c>
      <c r="AM138" s="84">
        <f t="shared" si="64"/>
        <v>0</v>
      </c>
      <c r="AN138" s="84">
        <f t="shared" si="64"/>
        <v>0</v>
      </c>
      <c r="AP138" s="194">
        <f t="shared" ref="AP138:AR138" si="65">N138-AL138</f>
        <v>0</v>
      </c>
      <c r="AQ138" s="194">
        <f t="shared" si="65"/>
        <v>0</v>
      </c>
      <c r="AR138" s="194">
        <f t="shared" si="65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6">SUM(G142,H142)</f>
        <v>2.5</v>
      </c>
      <c r="J142" s="81">
        <f t="shared" ref="J142:J147" si="67">$E$13</f>
        <v>0.3044</v>
      </c>
      <c r="K142" s="7">
        <f t="shared" ref="K142:L147" si="68">ROUND(G142*(1+$J142),2)</f>
        <v>1.17</v>
      </c>
      <c r="L142" s="7">
        <f t="shared" si="68"/>
        <v>2.09</v>
      </c>
      <c r="M142" s="7">
        <f t="shared" ref="M142:M147" si="69">K142+L142</f>
        <v>3.26</v>
      </c>
      <c r="N142" s="7">
        <f t="shared" ref="N142:O147" si="70">ROUND($E142*K142,2)</f>
        <v>122.85</v>
      </c>
      <c r="O142" s="7">
        <f t="shared" si="70"/>
        <v>219.45</v>
      </c>
      <c r="P142" s="7">
        <f t="shared" ref="P142:P147" si="71">SUM(N142:O142)</f>
        <v>342.29999999999995</v>
      </c>
      <c r="Q142" s="219">
        <f t="shared" ref="Q142:Q147" si="72">P142/$T$6</f>
        <v>3.1457109292915304E-3</v>
      </c>
      <c r="R142" s="219">
        <f t="shared" ref="R142:R147" si="73">R141+Q142</f>
        <v>3.1457109292915304E-3</v>
      </c>
      <c r="S142" s="171" t="s">
        <v>369</v>
      </c>
      <c r="T142" s="164"/>
      <c r="X142" s="158">
        <v>1</v>
      </c>
      <c r="Y142" s="159">
        <f t="shared" ref="Y142:Z147" si="74">TRUNC($X142*N142,2)</f>
        <v>122.85</v>
      </c>
      <c r="Z142" s="159">
        <f t="shared" si="74"/>
        <v>219.45</v>
      </c>
      <c r="AA142" s="159">
        <f t="shared" ref="AA142:AA147" si="75">Y142+Z142</f>
        <v>342.29999999999995</v>
      </c>
      <c r="AB142" s="174"/>
      <c r="AC142" s="174"/>
      <c r="AD142" s="174"/>
      <c r="AE142" s="174"/>
      <c r="AF142" s="174"/>
      <c r="AG142" s="174"/>
      <c r="AH142" s="174"/>
      <c r="AI142" s="174"/>
      <c r="AK142" s="81">
        <f t="shared" ref="AK142:AN147" si="76">X142+AB142+AF142</f>
        <v>1</v>
      </c>
      <c r="AL142" s="84">
        <f t="shared" si="76"/>
        <v>122.85</v>
      </c>
      <c r="AM142" s="84">
        <f t="shared" si="76"/>
        <v>219.45</v>
      </c>
      <c r="AN142" s="84">
        <f t="shared" si="76"/>
        <v>342.29999999999995</v>
      </c>
      <c r="AP142" s="194">
        <f t="shared" ref="AP142:AR147" si="77">N142-AL142</f>
        <v>0</v>
      </c>
      <c r="AQ142" s="194">
        <f t="shared" si="77"/>
        <v>0</v>
      </c>
      <c r="AR142" s="194">
        <f t="shared" si="77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6"/>
        <v>2.1800000000000002</v>
      </c>
      <c r="J143" s="81">
        <f t="shared" si="67"/>
        <v>0.3044</v>
      </c>
      <c r="K143" s="7">
        <f t="shared" si="68"/>
        <v>0.87</v>
      </c>
      <c r="L143" s="7">
        <f t="shared" si="68"/>
        <v>1.97</v>
      </c>
      <c r="M143" s="7">
        <f t="shared" si="69"/>
        <v>2.84</v>
      </c>
      <c r="N143" s="7">
        <f t="shared" si="70"/>
        <v>163.13</v>
      </c>
      <c r="O143" s="7">
        <f t="shared" si="70"/>
        <v>369.38</v>
      </c>
      <c r="P143" s="7">
        <f t="shared" si="71"/>
        <v>532.51</v>
      </c>
      <c r="Q143" s="219">
        <f t="shared" si="72"/>
        <v>4.893726342264192E-3</v>
      </c>
      <c r="R143" s="219">
        <f t="shared" si="73"/>
        <v>8.0394372715557223E-3</v>
      </c>
      <c r="S143" s="171" t="s">
        <v>369</v>
      </c>
      <c r="T143" s="164"/>
      <c r="X143" s="158">
        <v>1</v>
      </c>
      <c r="Y143" s="159">
        <f t="shared" si="74"/>
        <v>163.13</v>
      </c>
      <c r="Z143" s="159">
        <f t="shared" si="74"/>
        <v>369.38</v>
      </c>
      <c r="AA143" s="159">
        <f t="shared" si="75"/>
        <v>532.51</v>
      </c>
      <c r="AB143" s="174"/>
      <c r="AC143" s="174"/>
      <c r="AD143" s="174"/>
      <c r="AE143" s="174"/>
      <c r="AF143" s="174"/>
      <c r="AG143" s="174"/>
      <c r="AH143" s="174"/>
      <c r="AI143" s="174"/>
      <c r="AK143" s="81">
        <f t="shared" si="76"/>
        <v>1</v>
      </c>
      <c r="AL143" s="84">
        <f t="shared" si="76"/>
        <v>163.13</v>
      </c>
      <c r="AM143" s="84">
        <f t="shared" si="76"/>
        <v>369.38</v>
      </c>
      <c r="AN143" s="84">
        <f t="shared" si="76"/>
        <v>532.51</v>
      </c>
      <c r="AP143" s="194">
        <f t="shared" si="77"/>
        <v>0</v>
      </c>
      <c r="AQ143" s="194">
        <f t="shared" si="77"/>
        <v>0</v>
      </c>
      <c r="AR143" s="194">
        <f t="shared" si="77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6"/>
        <v>21.57</v>
      </c>
      <c r="J144" s="81">
        <f t="shared" si="67"/>
        <v>0.3044</v>
      </c>
      <c r="K144" s="7">
        <f t="shared" si="68"/>
        <v>15.33</v>
      </c>
      <c r="L144" s="7">
        <f t="shared" si="68"/>
        <v>12.81</v>
      </c>
      <c r="M144" s="7">
        <f t="shared" si="69"/>
        <v>28.14</v>
      </c>
      <c r="N144" s="7">
        <f t="shared" si="70"/>
        <v>1609.65</v>
      </c>
      <c r="O144" s="7">
        <f t="shared" si="70"/>
        <v>1345.05</v>
      </c>
      <c r="P144" s="7">
        <f t="shared" si="71"/>
        <v>2954.7</v>
      </c>
      <c r="Q144" s="219">
        <f t="shared" si="72"/>
        <v>2.715346796020358E-2</v>
      </c>
      <c r="R144" s="219">
        <f t="shared" si="73"/>
        <v>3.5192905231759303E-2</v>
      </c>
      <c r="S144" s="220" t="s">
        <v>332</v>
      </c>
      <c r="T144" s="164"/>
      <c r="X144" s="158">
        <v>1</v>
      </c>
      <c r="Y144" s="159">
        <f t="shared" si="74"/>
        <v>1609.65</v>
      </c>
      <c r="Z144" s="159">
        <f t="shared" si="74"/>
        <v>1345.05</v>
      </c>
      <c r="AA144" s="159">
        <f t="shared" si="75"/>
        <v>2954.7</v>
      </c>
      <c r="AB144" s="174"/>
      <c r="AC144" s="174"/>
      <c r="AD144" s="174"/>
      <c r="AE144" s="174"/>
      <c r="AF144" s="174"/>
      <c r="AG144" s="174"/>
      <c r="AH144" s="174"/>
      <c r="AI144" s="174"/>
      <c r="AK144" s="81">
        <f t="shared" si="76"/>
        <v>1</v>
      </c>
      <c r="AL144" s="84">
        <f t="shared" si="76"/>
        <v>1609.65</v>
      </c>
      <c r="AM144" s="84">
        <f t="shared" si="76"/>
        <v>1345.05</v>
      </c>
      <c r="AN144" s="84">
        <f t="shared" si="76"/>
        <v>2954.7</v>
      </c>
      <c r="AP144" s="194">
        <f t="shared" si="77"/>
        <v>0</v>
      </c>
      <c r="AQ144" s="194">
        <f t="shared" si="77"/>
        <v>0</v>
      </c>
      <c r="AR144" s="194">
        <f t="shared" si="77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6"/>
        <v>12.26</v>
      </c>
      <c r="J145" s="81">
        <f t="shared" si="67"/>
        <v>0.3044</v>
      </c>
      <c r="K145" s="7">
        <f t="shared" si="68"/>
        <v>7.11</v>
      </c>
      <c r="L145" s="7">
        <f t="shared" si="68"/>
        <v>8.8800000000000008</v>
      </c>
      <c r="M145" s="7">
        <f t="shared" si="69"/>
        <v>15.990000000000002</v>
      </c>
      <c r="N145" s="7">
        <f t="shared" si="70"/>
        <v>1333.13</v>
      </c>
      <c r="O145" s="7">
        <f t="shared" si="70"/>
        <v>1665</v>
      </c>
      <c r="P145" s="7">
        <f t="shared" si="71"/>
        <v>2998.13</v>
      </c>
      <c r="Q145" s="219">
        <f t="shared" si="72"/>
        <v>2.7552586352430086E-2</v>
      </c>
      <c r="R145" s="219">
        <f t="shared" si="73"/>
        <v>6.2745491584189392E-2</v>
      </c>
      <c r="S145" s="220" t="s">
        <v>332</v>
      </c>
      <c r="T145" s="164"/>
      <c r="X145" s="158">
        <v>1</v>
      </c>
      <c r="Y145" s="159">
        <f t="shared" si="74"/>
        <v>1333.13</v>
      </c>
      <c r="Z145" s="159">
        <f t="shared" si="74"/>
        <v>1665</v>
      </c>
      <c r="AA145" s="159">
        <f t="shared" si="75"/>
        <v>2998.13</v>
      </c>
      <c r="AB145" s="174"/>
      <c r="AC145" s="174"/>
      <c r="AD145" s="174"/>
      <c r="AE145" s="174"/>
      <c r="AF145" s="174"/>
      <c r="AG145" s="174"/>
      <c r="AH145" s="174"/>
      <c r="AI145" s="174"/>
      <c r="AK145" s="81">
        <f t="shared" si="76"/>
        <v>1</v>
      </c>
      <c r="AL145" s="84">
        <f t="shared" si="76"/>
        <v>1333.13</v>
      </c>
      <c r="AM145" s="84">
        <f t="shared" si="76"/>
        <v>1665</v>
      </c>
      <c r="AN145" s="84">
        <f t="shared" si="76"/>
        <v>2998.13</v>
      </c>
      <c r="AP145" s="194">
        <f t="shared" si="77"/>
        <v>0</v>
      </c>
      <c r="AQ145" s="194">
        <f t="shared" si="77"/>
        <v>0</v>
      </c>
      <c r="AR145" s="194">
        <f t="shared" si="77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6"/>
        <v>14.13</v>
      </c>
      <c r="J146" s="81">
        <f t="shared" si="67"/>
        <v>0.3044</v>
      </c>
      <c r="K146" s="7">
        <f t="shared" si="68"/>
        <v>5.54</v>
      </c>
      <c r="L146" s="7">
        <f t="shared" si="68"/>
        <v>12.89</v>
      </c>
      <c r="M146" s="7">
        <f t="shared" si="69"/>
        <v>18.43</v>
      </c>
      <c r="N146" s="7">
        <f t="shared" si="70"/>
        <v>2326.8000000000002</v>
      </c>
      <c r="O146" s="7">
        <f t="shared" si="70"/>
        <v>5413.8</v>
      </c>
      <c r="P146" s="7">
        <f t="shared" si="71"/>
        <v>7740.6</v>
      </c>
      <c r="Q146" s="219">
        <f t="shared" si="72"/>
        <v>7.1135524450114007E-2</v>
      </c>
      <c r="R146" s="219">
        <f t="shared" si="73"/>
        <v>0.13388101603430341</v>
      </c>
      <c r="S146" s="220" t="s">
        <v>332</v>
      </c>
      <c r="T146" s="164"/>
      <c r="X146" s="158">
        <v>1</v>
      </c>
      <c r="Y146" s="159">
        <f t="shared" si="74"/>
        <v>2326.8000000000002</v>
      </c>
      <c r="Z146" s="159">
        <f t="shared" si="74"/>
        <v>5413.8</v>
      </c>
      <c r="AA146" s="159">
        <f t="shared" si="75"/>
        <v>7740.6</v>
      </c>
      <c r="AB146" s="174"/>
      <c r="AC146" s="174"/>
      <c r="AD146" s="174"/>
      <c r="AE146" s="174"/>
      <c r="AF146" s="174"/>
      <c r="AG146" s="174"/>
      <c r="AH146" s="174"/>
      <c r="AI146" s="174"/>
      <c r="AK146" s="81">
        <f t="shared" si="76"/>
        <v>1</v>
      </c>
      <c r="AL146" s="84">
        <f t="shared" si="76"/>
        <v>2326.8000000000002</v>
      </c>
      <c r="AM146" s="84">
        <f t="shared" si="76"/>
        <v>5413.8</v>
      </c>
      <c r="AN146" s="84">
        <f t="shared" si="76"/>
        <v>7740.6</v>
      </c>
      <c r="AP146" s="194">
        <f t="shared" si="77"/>
        <v>0</v>
      </c>
      <c r="AQ146" s="194">
        <f t="shared" si="77"/>
        <v>0</v>
      </c>
      <c r="AR146" s="194">
        <f t="shared" si="77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6"/>
        <v>12.67</v>
      </c>
      <c r="J147" s="81">
        <f t="shared" si="67"/>
        <v>0.3044</v>
      </c>
      <c r="K147" s="7">
        <f t="shared" si="68"/>
        <v>4.25</v>
      </c>
      <c r="L147" s="7">
        <f t="shared" si="68"/>
        <v>12.27</v>
      </c>
      <c r="M147" s="7">
        <f t="shared" si="69"/>
        <v>16.52</v>
      </c>
      <c r="N147" s="7">
        <f t="shared" si="70"/>
        <v>3187.5</v>
      </c>
      <c r="O147" s="7">
        <f t="shared" si="70"/>
        <v>9202.5</v>
      </c>
      <c r="P147" s="7">
        <f t="shared" si="71"/>
        <v>12390</v>
      </c>
      <c r="Q147" s="219">
        <f t="shared" si="72"/>
        <v>0.11386315633631922</v>
      </c>
      <c r="R147" s="219">
        <f t="shared" si="73"/>
        <v>0.24774417237062263</v>
      </c>
      <c r="S147" s="220" t="s">
        <v>332</v>
      </c>
      <c r="T147" s="164"/>
      <c r="X147" s="158">
        <v>1</v>
      </c>
      <c r="Y147" s="159">
        <f t="shared" si="74"/>
        <v>3187.5</v>
      </c>
      <c r="Z147" s="159">
        <f t="shared" si="74"/>
        <v>9202.5</v>
      </c>
      <c r="AA147" s="159">
        <f t="shared" si="75"/>
        <v>12390</v>
      </c>
      <c r="AB147" s="174"/>
      <c r="AC147" s="174"/>
      <c r="AD147" s="174"/>
      <c r="AE147" s="174"/>
      <c r="AF147" s="174"/>
      <c r="AG147" s="174"/>
      <c r="AH147" s="174"/>
      <c r="AI147" s="174"/>
      <c r="AK147" s="81">
        <f t="shared" si="76"/>
        <v>1</v>
      </c>
      <c r="AL147" s="84">
        <f t="shared" si="76"/>
        <v>3187.5</v>
      </c>
      <c r="AM147" s="84">
        <f t="shared" si="76"/>
        <v>9202.5</v>
      </c>
      <c r="AN147" s="84">
        <f t="shared" si="76"/>
        <v>12390</v>
      </c>
      <c r="AP147" s="194">
        <f t="shared" si="77"/>
        <v>0</v>
      </c>
      <c r="AQ147" s="194">
        <f t="shared" si="77"/>
        <v>0</v>
      </c>
      <c r="AR147" s="194">
        <f t="shared" si="77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8743.0600000000013</v>
      </c>
      <c r="O148" s="89">
        <f>SUM(O142:O147)</f>
        <v>18215.18</v>
      </c>
      <c r="P148" s="89">
        <f>SUM(P142:P147)</f>
        <v>26958.239999999998</v>
      </c>
      <c r="Q148" s="279"/>
      <c r="R148" s="279"/>
      <c r="S148" s="279"/>
      <c r="T148" s="3"/>
      <c r="U148" s="170">
        <f>P148</f>
        <v>26958.239999999998</v>
      </c>
      <c r="X148" s="279"/>
      <c r="Y148" s="279"/>
      <c r="Z148" s="279"/>
      <c r="AA148" s="279"/>
      <c r="AB148" s="279"/>
      <c r="AC148" s="279"/>
      <c r="AD148" s="279"/>
      <c r="AE148" s="279"/>
      <c r="AF148" s="279"/>
      <c r="AG148" s="279"/>
      <c r="AH148" s="279"/>
      <c r="AI148" s="279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279"/>
      <c r="Y149" s="279"/>
      <c r="Z149" s="279"/>
      <c r="AA149" s="279"/>
      <c r="AB149" s="279"/>
      <c r="AC149" s="279"/>
      <c r="AD149" s="279"/>
      <c r="AE149" s="279"/>
      <c r="AF149" s="279"/>
      <c r="AG149" s="279"/>
      <c r="AH149" s="279"/>
      <c r="AI149" s="279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279"/>
      <c r="Y150" s="279"/>
      <c r="Z150" s="279"/>
      <c r="AA150" s="279"/>
      <c r="AB150" s="279"/>
      <c r="AC150" s="279"/>
      <c r="AD150" s="279"/>
      <c r="AE150" s="279"/>
      <c r="AF150" s="279"/>
      <c r="AG150" s="279"/>
      <c r="AH150" s="279"/>
      <c r="AI150" s="279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$E$13</f>
        <v>0.3044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9.906737895928339E-3</v>
      </c>
      <c r="R151" s="219">
        <f>R150+Q151</f>
        <v>9.906737895928339E-3</v>
      </c>
      <c r="S151" s="221" t="s">
        <v>356</v>
      </c>
      <c r="T151" s="164">
        <f t="shared" ref="T151:T152" si="78">P151</f>
        <v>1078</v>
      </c>
      <c r="X151" s="158">
        <v>1</v>
      </c>
      <c r="Y151" s="159">
        <f t="shared" ref="Y151:Z152" si="79">TRUNC($X151*N151,2)</f>
        <v>770</v>
      </c>
      <c r="Z151" s="159">
        <f t="shared" si="79"/>
        <v>308</v>
      </c>
      <c r="AA151" s="159">
        <f t="shared" ref="AA151:AA152" si="80">Y151+Z151</f>
        <v>1078</v>
      </c>
      <c r="AB151" s="174"/>
      <c r="AC151" s="174"/>
      <c r="AD151" s="174"/>
      <c r="AE151" s="174"/>
      <c r="AF151" s="174"/>
      <c r="AG151" s="174"/>
      <c r="AH151" s="174"/>
      <c r="AI151" s="174"/>
      <c r="AK151" s="81">
        <f t="shared" ref="AK151:AN152" si="81">X151+AB151+AF151</f>
        <v>1</v>
      </c>
      <c r="AL151" s="84">
        <f t="shared" si="81"/>
        <v>770</v>
      </c>
      <c r="AM151" s="84">
        <f t="shared" si="81"/>
        <v>308</v>
      </c>
      <c r="AN151" s="84">
        <f t="shared" si="81"/>
        <v>1078</v>
      </c>
      <c r="AP151" s="194">
        <f t="shared" ref="AP151:AR156" si="82">N151-AL151</f>
        <v>0</v>
      </c>
      <c r="AQ151" s="194">
        <f t="shared" si="82"/>
        <v>0</v>
      </c>
      <c r="AR151" s="194">
        <f t="shared" si="82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$E$13</f>
        <v>0.3044</v>
      </c>
      <c r="K152" s="7">
        <f>ROUND(G152*(1+$J152),2)</f>
        <v>1.33</v>
      </c>
      <c r="L152" s="7">
        <f>ROUND(H152*(1+$J152),2)</f>
        <v>0.63</v>
      </c>
      <c r="M152" s="7">
        <f>K152+L152</f>
        <v>1.96</v>
      </c>
      <c r="N152" s="7">
        <f>ROUND($E152*K152,2)</f>
        <v>558.6</v>
      </c>
      <c r="O152" s="7">
        <f>ROUND($E152*L152,2)</f>
        <v>264.60000000000002</v>
      </c>
      <c r="P152" s="7">
        <f>SUM(N152:O152)</f>
        <v>823.2</v>
      </c>
      <c r="Q152" s="219">
        <f>P152/$T$6</f>
        <v>7.565145302345277E-3</v>
      </c>
      <c r="R152" s="219">
        <f>R151+Q152</f>
        <v>1.7471883198273617E-2</v>
      </c>
      <c r="S152" s="221" t="s">
        <v>356</v>
      </c>
      <c r="T152" s="164">
        <f t="shared" si="78"/>
        <v>823.2</v>
      </c>
      <c r="X152" s="158">
        <v>1</v>
      </c>
      <c r="Y152" s="159">
        <f t="shared" si="79"/>
        <v>558.6</v>
      </c>
      <c r="Z152" s="159">
        <f t="shared" si="79"/>
        <v>264.60000000000002</v>
      </c>
      <c r="AA152" s="159">
        <f t="shared" si="80"/>
        <v>823.2</v>
      </c>
      <c r="AB152" s="174"/>
      <c r="AC152" s="174"/>
      <c r="AD152" s="174"/>
      <c r="AE152" s="174"/>
      <c r="AF152" s="174"/>
      <c r="AG152" s="174"/>
      <c r="AH152" s="174"/>
      <c r="AI152" s="174"/>
      <c r="AK152" s="81">
        <f t="shared" si="81"/>
        <v>1</v>
      </c>
      <c r="AL152" s="84">
        <f t="shared" si="81"/>
        <v>558.6</v>
      </c>
      <c r="AM152" s="84">
        <f t="shared" si="81"/>
        <v>264.60000000000002</v>
      </c>
      <c r="AN152" s="84">
        <f t="shared" si="81"/>
        <v>823.2</v>
      </c>
      <c r="AP152" s="194">
        <f t="shared" si="82"/>
        <v>0</v>
      </c>
      <c r="AQ152" s="194">
        <f t="shared" si="82"/>
        <v>0</v>
      </c>
      <c r="AR152" s="194">
        <f t="shared" si="82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1328.6</v>
      </c>
      <c r="O153" s="89">
        <f>SUM(O151:O152)</f>
        <v>572.6</v>
      </c>
      <c r="P153" s="89">
        <f>SUM(P151:P152)</f>
        <v>1901.2</v>
      </c>
      <c r="Q153" s="279"/>
      <c r="R153" s="279"/>
      <c r="S153" s="279"/>
      <c r="T153" s="3"/>
      <c r="U153" s="170">
        <f>P153</f>
        <v>1901.2</v>
      </c>
      <c r="X153" s="279"/>
      <c r="Y153" s="279"/>
      <c r="Z153" s="279"/>
      <c r="AA153" s="279"/>
      <c r="AB153" s="279"/>
      <c r="AC153" s="279"/>
      <c r="AD153" s="279"/>
      <c r="AE153" s="279"/>
      <c r="AF153" s="279"/>
      <c r="AG153" s="279"/>
      <c r="AH153" s="279"/>
      <c r="AI153" s="279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279"/>
      <c r="Y154" s="279"/>
      <c r="Z154" s="279"/>
      <c r="AA154" s="279"/>
      <c r="AB154" s="279"/>
      <c r="AC154" s="279"/>
      <c r="AD154" s="279"/>
      <c r="AE154" s="279"/>
      <c r="AF154" s="279"/>
      <c r="AG154" s="279"/>
      <c r="AH154" s="279"/>
      <c r="AI154" s="279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279"/>
      <c r="Y155" s="279"/>
      <c r="Z155" s="279"/>
      <c r="AA155" s="279"/>
      <c r="AB155" s="279"/>
      <c r="AC155" s="279"/>
      <c r="AD155" s="279"/>
      <c r="AE155" s="279"/>
      <c r="AF155" s="279"/>
      <c r="AG155" s="279"/>
      <c r="AH155" s="279"/>
      <c r="AI155" s="279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175"/>
      <c r="Y156" s="176"/>
      <c r="Z156" s="176"/>
      <c r="AA156" s="174"/>
      <c r="AB156" s="174"/>
      <c r="AC156" s="174"/>
      <c r="AD156" s="174"/>
      <c r="AE156" s="174"/>
      <c r="AF156" s="174"/>
      <c r="AG156" s="174"/>
      <c r="AH156" s="174"/>
      <c r="AI156" s="174"/>
      <c r="AK156" s="81">
        <f t="shared" ref="AK156:AN156" si="83">X156+AB156+AF156</f>
        <v>0</v>
      </c>
      <c r="AL156" s="84">
        <f t="shared" si="83"/>
        <v>0</v>
      </c>
      <c r="AM156" s="84">
        <f t="shared" si="83"/>
        <v>0</v>
      </c>
      <c r="AN156" s="84">
        <f t="shared" si="83"/>
        <v>0</v>
      </c>
      <c r="AP156" s="194">
        <f t="shared" si="82"/>
        <v>0</v>
      </c>
      <c r="AQ156" s="194">
        <f t="shared" si="82"/>
        <v>0</v>
      </c>
      <c r="AR156" s="194">
        <f t="shared" si="82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279"/>
      <c r="Y157" s="279"/>
      <c r="Z157" s="279"/>
      <c r="AA157" s="279"/>
      <c r="AB157" s="279"/>
      <c r="AC157" s="279"/>
      <c r="AD157" s="279"/>
      <c r="AE157" s="279"/>
      <c r="AF157" s="279"/>
      <c r="AG157" s="279"/>
      <c r="AH157" s="279"/>
      <c r="AI157" s="279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279"/>
      <c r="Y158" s="279"/>
      <c r="Z158" s="279"/>
      <c r="AA158" s="279"/>
      <c r="AB158" s="279"/>
      <c r="AC158" s="279"/>
      <c r="AD158" s="279"/>
      <c r="AE158" s="279"/>
      <c r="AF158" s="279"/>
      <c r="AG158" s="279"/>
      <c r="AH158" s="279"/>
      <c r="AI158" s="279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279"/>
      <c r="Y159" s="279"/>
      <c r="Z159" s="279"/>
      <c r="AA159" s="279"/>
      <c r="AB159" s="279"/>
      <c r="AC159" s="279"/>
      <c r="AD159" s="279"/>
      <c r="AE159" s="279"/>
      <c r="AF159" s="279"/>
      <c r="AG159" s="279"/>
      <c r="AH159" s="279"/>
      <c r="AI159" s="279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175"/>
      <c r="Y160" s="176"/>
      <c r="Z160" s="176"/>
      <c r="AA160" s="174"/>
      <c r="AB160" s="174"/>
      <c r="AC160" s="174"/>
      <c r="AD160" s="174"/>
      <c r="AE160" s="174"/>
      <c r="AF160" s="174"/>
      <c r="AG160" s="174"/>
      <c r="AH160" s="174"/>
      <c r="AI160" s="174"/>
      <c r="AK160" s="81">
        <f t="shared" ref="AK160:AN160" si="84">X160+AB160+AF160</f>
        <v>0</v>
      </c>
      <c r="AL160" s="84">
        <f t="shared" si="84"/>
        <v>0</v>
      </c>
      <c r="AM160" s="84">
        <f t="shared" si="84"/>
        <v>0</v>
      </c>
      <c r="AN160" s="84">
        <f t="shared" si="84"/>
        <v>0</v>
      </c>
      <c r="AP160" s="194">
        <f t="shared" ref="AP160:AR160" si="85">N160-AL160</f>
        <v>0</v>
      </c>
      <c r="AQ160" s="194">
        <f t="shared" si="85"/>
        <v>0</v>
      </c>
      <c r="AR160" s="194">
        <f t="shared" si="85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279"/>
      <c r="Y161" s="279"/>
      <c r="Z161" s="279"/>
      <c r="AA161" s="279"/>
      <c r="AB161" s="279"/>
      <c r="AC161" s="279"/>
      <c r="AD161" s="279"/>
      <c r="AE161" s="279"/>
      <c r="AF161" s="279"/>
      <c r="AG161" s="279"/>
      <c r="AH161" s="279"/>
      <c r="AI161" s="279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46325.660000000018</v>
      </c>
      <c r="O163" s="213"/>
      <c r="P163" s="170"/>
      <c r="R163" s="279"/>
      <c r="T163" s="93">
        <f>SUM(T18:T161)</f>
        <v>16090.460000000003</v>
      </c>
      <c r="W163" s="196" t="s">
        <v>48</v>
      </c>
      <c r="X163" s="197"/>
      <c r="Y163" s="198">
        <f>SUM(Y20:Y160)</f>
        <v>46325.66</v>
      </c>
      <c r="Z163" s="198">
        <f>SUM(Z20:Z160)</f>
        <v>62489.169999999991</v>
      </c>
      <c r="AA163" s="199">
        <f>SUM(AA20:AA160)</f>
        <v>108814.83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46325.66</v>
      </c>
      <c r="AM163" s="195">
        <f>SUM(AM20:AM160)</f>
        <v>62489.169999999991</v>
      </c>
      <c r="AN163" s="195">
        <f>SUM(AN20:AN160)</f>
        <v>108814.83</v>
      </c>
      <c r="AP163" s="194">
        <f t="shared" ref="AP163" si="86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62489.170000000013</v>
      </c>
      <c r="P164" s="213"/>
      <c r="Q164" s="10"/>
      <c r="R164" s="279"/>
      <c r="T164" s="94">
        <f>T163/P165</f>
        <v>0.14787010189695651</v>
      </c>
      <c r="W164" s="197"/>
      <c r="X164" s="197"/>
      <c r="Y164" s="197"/>
      <c r="Z164" s="197"/>
      <c r="AA164" s="200">
        <f>AA163/$P$165</f>
        <v>0.99999999999999989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108814.83000000002</v>
      </c>
      <c r="Q165" s="92">
        <f>SUM(Q$20:Q$161)</f>
        <v>0.99999999999999978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46325.66</v>
      </c>
      <c r="Z166" s="203">
        <f>Z163</f>
        <v>62489.169999999991</v>
      </c>
      <c r="AA166" s="204">
        <f>AA163</f>
        <v>108814.83</v>
      </c>
      <c r="AB166" s="202"/>
      <c r="AC166" s="203">
        <f>AC163+Y166</f>
        <v>46325.66</v>
      </c>
      <c r="AD166" s="203">
        <f>AD163+Z166</f>
        <v>62489.169999999991</v>
      </c>
      <c r="AE166" s="204">
        <f>AE163+AA166</f>
        <v>108814.83</v>
      </c>
      <c r="AF166" s="202"/>
      <c r="AG166" s="203">
        <f>AG163+AC166</f>
        <v>46325.66</v>
      </c>
      <c r="AH166" s="203">
        <f>AH163+AD166</f>
        <v>62489.169999999991</v>
      </c>
      <c r="AI166" s="204">
        <f>AI163+AE166</f>
        <v>108814.83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0.99999999999999989</v>
      </c>
      <c r="AB167" s="202"/>
      <c r="AC167" s="202"/>
      <c r="AD167" s="202"/>
      <c r="AE167" s="205">
        <f>AE166/$P$165</f>
        <v>0.99999999999999989</v>
      </c>
      <c r="AF167" s="202"/>
      <c r="AG167" s="202"/>
      <c r="AH167" s="202"/>
      <c r="AI167" s="205">
        <f>AI166/$P$165</f>
        <v>0.99999999999999989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ht="13.5" thickBot="1" x14ac:dyDescent="0.3">
      <c r="A172" s="279">
        <v>155</v>
      </c>
      <c r="D172" s="279"/>
      <c r="G172" s="269"/>
      <c r="H172" s="269"/>
      <c r="I172" s="269"/>
      <c r="R172" s="279"/>
    </row>
    <row r="173" spans="1:44" ht="13.5" thickBot="1" x14ac:dyDescent="0.3">
      <c r="A173" s="279">
        <v>156</v>
      </c>
      <c r="D173" s="269"/>
      <c r="G173" s="269"/>
      <c r="H173" s="269"/>
      <c r="I173" s="269"/>
      <c r="J173" s="20"/>
      <c r="K173" s="20">
        <f>SUM(K$20:K$161)</f>
        <v>4460.45</v>
      </c>
      <c r="L173" s="20">
        <f>SUM(L$20:L$161)</f>
        <v>10009.229999999998</v>
      </c>
      <c r="M173" s="303"/>
      <c r="N173" s="19">
        <f>N163/$P$165</f>
        <v>0.42572928708338753</v>
      </c>
      <c r="O173" s="10"/>
      <c r="P173" s="10"/>
      <c r="R173" s="279"/>
    </row>
    <row r="174" spans="1:44" x14ac:dyDescent="0.25">
      <c r="A174" s="279">
        <v>157</v>
      </c>
      <c r="D174" s="269"/>
      <c r="G174" s="269"/>
      <c r="H174" s="269"/>
      <c r="I174" s="269"/>
      <c r="J174" s="10"/>
      <c r="K174" s="10"/>
      <c r="L174" s="10"/>
      <c r="M174" s="10"/>
      <c r="N174" s="10"/>
      <c r="O174" s="19">
        <f>O164/$P$165</f>
        <v>0.57427071291661258</v>
      </c>
      <c r="P174" s="10"/>
      <c r="R174" s="279"/>
    </row>
    <row r="175" spans="1:44" x14ac:dyDescent="0.25">
      <c r="A175" s="279">
        <v>158</v>
      </c>
      <c r="C175" s="214"/>
      <c r="D175" s="10"/>
      <c r="E175" s="216"/>
      <c r="F175" s="215"/>
      <c r="G175" s="10"/>
      <c r="H175" s="10"/>
      <c r="I175" s="10"/>
      <c r="J175" s="80"/>
      <c r="K175" s="10"/>
      <c r="L175" s="10"/>
      <c r="M175" s="10"/>
      <c r="N175" s="218"/>
      <c r="O175" s="218"/>
      <c r="P175" s="19">
        <f>P165/$P$165</f>
        <v>1</v>
      </c>
      <c r="R175" s="279"/>
      <c r="T175" s="10"/>
    </row>
    <row r="176" spans="1:44" x14ac:dyDescent="0.25">
      <c r="A176" s="279">
        <v>159</v>
      </c>
      <c r="J176" s="269"/>
      <c r="K176" s="269"/>
      <c r="L176" s="269"/>
      <c r="M176" s="269"/>
      <c r="N176" s="269"/>
      <c r="O176" s="269"/>
      <c r="P176" s="269"/>
      <c r="R176" s="279"/>
    </row>
    <row r="177" spans="1:20" x14ac:dyDescent="0.25">
      <c r="A177" s="279">
        <v>160</v>
      </c>
      <c r="J177" s="269"/>
      <c r="K177" s="269"/>
      <c r="L177" s="269"/>
      <c r="M177" s="269"/>
      <c r="N177" s="269"/>
      <c r="O177" s="269"/>
      <c r="P177" s="269"/>
      <c r="R177" s="279"/>
    </row>
    <row r="178" spans="1:20" x14ac:dyDescent="0.25">
      <c r="A178" s="279">
        <v>161</v>
      </c>
      <c r="K178" s="9" t="e">
        <f>#REF!/#REF!</f>
        <v>#REF!</v>
      </c>
      <c r="L178" s="269"/>
      <c r="M178" s="269"/>
      <c r="N178" s="269"/>
      <c r="O178" s="269"/>
      <c r="P178" s="269"/>
      <c r="R178" s="279"/>
    </row>
    <row r="179" spans="1:20" x14ac:dyDescent="0.25">
      <c r="A179" s="279">
        <v>162</v>
      </c>
      <c r="D179" s="269"/>
      <c r="G179" s="269"/>
      <c r="H179" s="269"/>
      <c r="I179" s="269"/>
      <c r="K179" s="9" t="e">
        <f>#REF!/#REF!</f>
        <v>#REF!</v>
      </c>
      <c r="L179" s="269"/>
      <c r="M179" s="269"/>
      <c r="N179" s="269"/>
      <c r="O179" s="269"/>
      <c r="P179" s="269"/>
      <c r="R179" s="279"/>
    </row>
    <row r="180" spans="1:20" x14ac:dyDescent="0.25">
      <c r="A180" s="279">
        <v>163</v>
      </c>
      <c r="D180" s="269"/>
      <c r="G180" s="269"/>
      <c r="H180" s="269"/>
      <c r="I180" s="269"/>
      <c r="R180" s="279"/>
    </row>
    <row r="181" spans="1:20" x14ac:dyDescent="0.25">
      <c r="A181" s="279">
        <v>164</v>
      </c>
      <c r="D181" s="269"/>
      <c r="G181" s="269"/>
      <c r="H181" s="269"/>
      <c r="I181" s="269"/>
      <c r="R181" s="279"/>
    </row>
    <row r="182" spans="1:20" x14ac:dyDescent="0.25">
      <c r="A182" s="279">
        <v>165</v>
      </c>
      <c r="D182" s="269"/>
      <c r="G182" s="269"/>
      <c r="H182" s="269"/>
      <c r="I182" s="269"/>
      <c r="R182" s="279"/>
    </row>
    <row r="183" spans="1:20" x14ac:dyDescent="0.25">
      <c r="A183" s="279">
        <v>166</v>
      </c>
      <c r="B183" s="10"/>
      <c r="C183" s="214"/>
      <c r="D183" s="10"/>
      <c r="E183" s="216"/>
      <c r="F183" s="215"/>
      <c r="G183" s="10"/>
      <c r="H183" s="10"/>
      <c r="I183" s="10"/>
      <c r="J183" s="10"/>
      <c r="K183" s="10"/>
      <c r="L183" s="10"/>
      <c r="M183" s="10"/>
      <c r="N183" s="10"/>
      <c r="O183" s="10">
        <v>111.99</v>
      </c>
      <c r="P183" s="10">
        <f>O183/O184</f>
        <v>1.3492771084337349</v>
      </c>
      <c r="R183" s="279"/>
      <c r="T183" s="10"/>
    </row>
    <row r="184" spans="1:20" x14ac:dyDescent="0.25">
      <c r="A184" s="279">
        <v>167</v>
      </c>
      <c r="D184" s="269"/>
      <c r="G184" s="269"/>
      <c r="H184" s="269"/>
      <c r="I184" s="269"/>
      <c r="J184" s="269"/>
      <c r="K184" s="269"/>
      <c r="L184" s="269"/>
      <c r="M184" s="269"/>
      <c r="N184" s="269"/>
      <c r="O184" s="269">
        <v>83</v>
      </c>
      <c r="P184" s="269"/>
      <c r="R184" s="279"/>
    </row>
    <row r="185" spans="1:20" x14ac:dyDescent="0.25">
      <c r="A185" s="279">
        <v>168</v>
      </c>
      <c r="D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R185" s="279"/>
    </row>
    <row r="186" spans="1:20" x14ac:dyDescent="0.25">
      <c r="A186" s="279">
        <v>169</v>
      </c>
      <c r="B186" s="10"/>
      <c r="C186" s="10"/>
      <c r="D186" s="10"/>
      <c r="E186" s="216"/>
      <c r="F186" s="217"/>
      <c r="G186" s="10"/>
      <c r="H186" s="10"/>
      <c r="I186" s="10"/>
      <c r="J186" s="10"/>
      <c r="K186" s="10"/>
      <c r="L186" s="10"/>
      <c r="M186" s="10"/>
      <c r="N186" s="10"/>
      <c r="O186" s="10">
        <v>69.760000000000005</v>
      </c>
      <c r="P186" s="10">
        <f>O186/O187</f>
        <v>1.5002150537634409</v>
      </c>
      <c r="R186" s="279"/>
      <c r="T186" s="10"/>
    </row>
    <row r="187" spans="1:20" x14ac:dyDescent="0.25">
      <c r="A187" s="279">
        <v>170</v>
      </c>
      <c r="C187" s="269"/>
      <c r="D187" s="269"/>
      <c r="F187" s="12"/>
      <c r="G187" s="269"/>
      <c r="H187" s="269"/>
      <c r="I187" s="269"/>
      <c r="J187" s="269"/>
      <c r="K187" s="269"/>
      <c r="L187" s="269"/>
      <c r="M187" s="269"/>
      <c r="N187" s="269"/>
      <c r="O187" s="269">
        <v>46.5</v>
      </c>
      <c r="P187" s="269"/>
      <c r="R187" s="279"/>
    </row>
    <row r="188" spans="1:20" x14ac:dyDescent="0.25">
      <c r="A188" s="279">
        <v>171</v>
      </c>
      <c r="C188" s="269"/>
      <c r="D188" s="269"/>
      <c r="F188" s="12"/>
      <c r="J188" s="269"/>
      <c r="K188" s="269"/>
      <c r="L188" s="269"/>
      <c r="M188" s="269"/>
      <c r="N188" s="269"/>
      <c r="O188" s="269"/>
      <c r="P188" s="269"/>
      <c r="R188" s="279"/>
    </row>
    <row r="189" spans="1:20" x14ac:dyDescent="0.25">
      <c r="A189" s="279">
        <v>172</v>
      </c>
      <c r="C189" s="269"/>
      <c r="D189" s="269"/>
      <c r="F189" s="12"/>
      <c r="J189" s="269"/>
      <c r="K189" s="269"/>
      <c r="L189" s="269"/>
      <c r="M189" s="269"/>
      <c r="N189" s="269"/>
      <c r="O189" s="269"/>
      <c r="P189" s="269"/>
      <c r="R189" s="279"/>
    </row>
    <row r="190" spans="1:20" x14ac:dyDescent="0.25">
      <c r="A190" s="279">
        <v>173</v>
      </c>
      <c r="C190" s="231"/>
      <c r="D190" s="269"/>
      <c r="F190" s="12"/>
      <c r="N190" s="13"/>
      <c r="O190" s="13"/>
      <c r="P190" s="13"/>
      <c r="R190" s="279"/>
    </row>
    <row r="191" spans="1:20" x14ac:dyDescent="0.25">
      <c r="A191" s="279">
        <v>174</v>
      </c>
      <c r="D191" s="269"/>
      <c r="R191" s="279"/>
    </row>
    <row r="192" spans="1:20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autoFilter ref="A16:U194">
    <filterColumn colId="6" showButton="0"/>
    <filterColumn colId="7" showButton="0"/>
    <filterColumn colId="10" showButton="0"/>
    <filterColumn colId="13" showButton="0"/>
    <sortState ref="A14:V211">
      <sortCondition ref="A10:A188"/>
    </sortState>
  </autoFilter>
  <mergeCells count="29">
    <mergeCell ref="B1:P1"/>
    <mergeCell ref="B2:P2"/>
    <mergeCell ref="B3:P3"/>
    <mergeCell ref="B4:P4"/>
    <mergeCell ref="X11:AA11"/>
    <mergeCell ref="AF11:AI11"/>
    <mergeCell ref="A16:A17"/>
    <mergeCell ref="B16:B17"/>
    <mergeCell ref="C16:C17"/>
    <mergeCell ref="D16:D17"/>
    <mergeCell ref="E16:E17"/>
    <mergeCell ref="F16:F17"/>
    <mergeCell ref="G16:I16"/>
    <mergeCell ref="AB11:AE11"/>
    <mergeCell ref="AG16:AH16"/>
    <mergeCell ref="AI16:AI17"/>
    <mergeCell ref="K16:M16"/>
    <mergeCell ref="Y16:Z16"/>
    <mergeCell ref="AA16:AA17"/>
    <mergeCell ref="AB16:AB17"/>
    <mergeCell ref="AC16:AD16"/>
    <mergeCell ref="AE16:AE17"/>
    <mergeCell ref="AF16:AF17"/>
    <mergeCell ref="N16:O16"/>
    <mergeCell ref="P16:P17"/>
    <mergeCell ref="Q16:Q17"/>
    <mergeCell ref="R16:R17"/>
    <mergeCell ref="S16:S17"/>
    <mergeCell ref="X16:X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749" priority="125" stopIfTrue="1" operator="equal">
      <formula>N20</formula>
    </cfRule>
  </conditionalFormatting>
  <conditionalFormatting sqref="AM20">
    <cfRule type="cellIs" dxfId="748" priority="124" stopIfTrue="1" operator="equal">
      <formula>O20</formula>
    </cfRule>
  </conditionalFormatting>
  <conditionalFormatting sqref="AN20">
    <cfRule type="cellIs" dxfId="747" priority="123" stopIfTrue="1" operator="equal">
      <formula>P20</formula>
    </cfRule>
  </conditionalFormatting>
  <conditionalFormatting sqref="AN23">
    <cfRule type="cellIs" dxfId="746" priority="117" stopIfTrue="1" operator="equal">
      <formula>P23</formula>
    </cfRule>
  </conditionalFormatting>
  <conditionalFormatting sqref="AL27">
    <cfRule type="cellIs" dxfId="745" priority="116" stopIfTrue="1" operator="equal">
      <formula>N27</formula>
    </cfRule>
  </conditionalFormatting>
  <conditionalFormatting sqref="AM27">
    <cfRule type="cellIs" dxfId="744" priority="115" stopIfTrue="1" operator="equal">
      <formula>O27</formula>
    </cfRule>
  </conditionalFormatting>
  <conditionalFormatting sqref="AN27">
    <cfRule type="cellIs" dxfId="743" priority="114" stopIfTrue="1" operator="equal">
      <formula>P27</formula>
    </cfRule>
  </conditionalFormatting>
  <conditionalFormatting sqref="AL21">
    <cfRule type="cellIs" dxfId="742" priority="122" stopIfTrue="1" operator="equal">
      <formula>N21</formula>
    </cfRule>
  </conditionalFormatting>
  <conditionalFormatting sqref="AM21">
    <cfRule type="cellIs" dxfId="741" priority="121" stopIfTrue="1" operator="equal">
      <formula>O21</formula>
    </cfRule>
  </conditionalFormatting>
  <conditionalFormatting sqref="AN21">
    <cfRule type="cellIs" dxfId="740" priority="120" stopIfTrue="1" operator="equal">
      <formula>P21</formula>
    </cfRule>
  </conditionalFormatting>
  <conditionalFormatting sqref="AL23">
    <cfRule type="cellIs" dxfId="739" priority="119" stopIfTrue="1" operator="equal">
      <formula>N23</formula>
    </cfRule>
  </conditionalFormatting>
  <conditionalFormatting sqref="AM23">
    <cfRule type="cellIs" dxfId="738" priority="118" stopIfTrue="1" operator="equal">
      <formula>O23</formula>
    </cfRule>
  </conditionalFormatting>
  <conditionalFormatting sqref="AM68">
    <cfRule type="cellIs" dxfId="737" priority="112" stopIfTrue="1" operator="equal">
      <formula>O68</formula>
    </cfRule>
  </conditionalFormatting>
  <conditionalFormatting sqref="AL68">
    <cfRule type="cellIs" dxfId="736" priority="113" stopIfTrue="1" operator="equal">
      <formula>N68</formula>
    </cfRule>
  </conditionalFormatting>
  <conditionalFormatting sqref="AN68">
    <cfRule type="cellIs" dxfId="735" priority="111" stopIfTrue="1" operator="equal">
      <formula>P68</formula>
    </cfRule>
  </conditionalFormatting>
  <conditionalFormatting sqref="AL80 AL108 AL105:AL106">
    <cfRule type="cellIs" dxfId="734" priority="110" stopIfTrue="1" operator="equal">
      <formula>N80</formula>
    </cfRule>
  </conditionalFormatting>
  <conditionalFormatting sqref="AM80 AM108 AM105:AM106">
    <cfRule type="cellIs" dxfId="733" priority="109" stopIfTrue="1" operator="equal">
      <formula>O80</formula>
    </cfRule>
  </conditionalFormatting>
  <conditionalFormatting sqref="AN80 AN108 AN105:AN106">
    <cfRule type="cellIs" dxfId="732" priority="108" stopIfTrue="1" operator="equal">
      <formula>P80</formula>
    </cfRule>
  </conditionalFormatting>
  <conditionalFormatting sqref="AL145 AL143">
    <cfRule type="cellIs" dxfId="731" priority="107" stopIfTrue="1" operator="equal">
      <formula>N143</formula>
    </cfRule>
  </conditionalFormatting>
  <conditionalFormatting sqref="AM145 AM143">
    <cfRule type="cellIs" dxfId="730" priority="106" stopIfTrue="1" operator="equal">
      <formula>O143</formula>
    </cfRule>
  </conditionalFormatting>
  <conditionalFormatting sqref="AN145 AN143">
    <cfRule type="cellIs" dxfId="729" priority="105" stopIfTrue="1" operator="equal">
      <formula>P143</formula>
    </cfRule>
  </conditionalFormatting>
  <conditionalFormatting sqref="AN22">
    <cfRule type="cellIs" dxfId="728" priority="102" stopIfTrue="1" operator="equal">
      <formula>P22</formula>
    </cfRule>
  </conditionalFormatting>
  <conditionalFormatting sqref="AL22">
    <cfRule type="cellIs" dxfId="727" priority="104" stopIfTrue="1" operator="equal">
      <formula>N22</formula>
    </cfRule>
  </conditionalFormatting>
  <conditionalFormatting sqref="AM22">
    <cfRule type="cellIs" dxfId="726" priority="103" stopIfTrue="1" operator="equal">
      <formula>O22</formula>
    </cfRule>
  </conditionalFormatting>
  <conditionalFormatting sqref="AL107">
    <cfRule type="cellIs" dxfId="725" priority="101" stopIfTrue="1" operator="equal">
      <formula>N107</formula>
    </cfRule>
  </conditionalFormatting>
  <conditionalFormatting sqref="AM107">
    <cfRule type="cellIs" dxfId="724" priority="100" stopIfTrue="1" operator="equal">
      <formula>O107</formula>
    </cfRule>
  </conditionalFormatting>
  <conditionalFormatting sqref="AN107">
    <cfRule type="cellIs" dxfId="723" priority="99" stopIfTrue="1" operator="equal">
      <formula>P107</formula>
    </cfRule>
  </conditionalFormatting>
  <conditionalFormatting sqref="AL110">
    <cfRule type="cellIs" dxfId="722" priority="98" stopIfTrue="1" operator="equal">
      <formula>N110</formula>
    </cfRule>
  </conditionalFormatting>
  <conditionalFormatting sqref="AM110">
    <cfRule type="cellIs" dxfId="721" priority="97" stopIfTrue="1" operator="equal">
      <formula>O110</formula>
    </cfRule>
  </conditionalFormatting>
  <conditionalFormatting sqref="AN110">
    <cfRule type="cellIs" dxfId="720" priority="96" stopIfTrue="1" operator="equal">
      <formula>P110</formula>
    </cfRule>
  </conditionalFormatting>
  <conditionalFormatting sqref="AL109">
    <cfRule type="cellIs" dxfId="719" priority="95" stopIfTrue="1" operator="equal">
      <formula>N109</formula>
    </cfRule>
  </conditionalFormatting>
  <conditionalFormatting sqref="AM109">
    <cfRule type="cellIs" dxfId="718" priority="94" stopIfTrue="1" operator="equal">
      <formula>O109</formula>
    </cfRule>
  </conditionalFormatting>
  <conditionalFormatting sqref="AN109">
    <cfRule type="cellIs" dxfId="717" priority="93" stopIfTrue="1" operator="equal">
      <formula>P109</formula>
    </cfRule>
  </conditionalFormatting>
  <conditionalFormatting sqref="AL138">
    <cfRule type="cellIs" dxfId="716" priority="92" stopIfTrue="1" operator="equal">
      <formula>N138</formula>
    </cfRule>
  </conditionalFormatting>
  <conditionalFormatting sqref="AM138">
    <cfRule type="cellIs" dxfId="715" priority="91" stopIfTrue="1" operator="equal">
      <formula>O138</formula>
    </cfRule>
  </conditionalFormatting>
  <conditionalFormatting sqref="AN138">
    <cfRule type="cellIs" dxfId="714" priority="90" stopIfTrue="1" operator="equal">
      <formula>P138</formula>
    </cfRule>
  </conditionalFormatting>
  <conditionalFormatting sqref="AL29:AN29">
    <cfRule type="cellIs" dxfId="713" priority="89" stopIfTrue="1" operator="equal">
      <formula>N29</formula>
    </cfRule>
  </conditionalFormatting>
  <conditionalFormatting sqref="AN48">
    <cfRule type="cellIs" dxfId="712" priority="86" stopIfTrue="1" operator="equal">
      <formula>P48</formula>
    </cfRule>
  </conditionalFormatting>
  <conditionalFormatting sqref="AL48">
    <cfRule type="cellIs" dxfId="711" priority="88" stopIfTrue="1" operator="equal">
      <formula>N48</formula>
    </cfRule>
  </conditionalFormatting>
  <conditionalFormatting sqref="AM48">
    <cfRule type="cellIs" dxfId="710" priority="87" stopIfTrue="1" operator="equal">
      <formula>O48</formula>
    </cfRule>
  </conditionalFormatting>
  <conditionalFormatting sqref="AN47">
    <cfRule type="cellIs" dxfId="709" priority="83" stopIfTrue="1" operator="equal">
      <formula>P47</formula>
    </cfRule>
  </conditionalFormatting>
  <conditionalFormatting sqref="AL47">
    <cfRule type="cellIs" dxfId="708" priority="85" stopIfTrue="1" operator="equal">
      <formula>N47</formula>
    </cfRule>
  </conditionalFormatting>
  <conditionalFormatting sqref="AM47">
    <cfRule type="cellIs" dxfId="707" priority="84" stopIfTrue="1" operator="equal">
      <formula>O47</formula>
    </cfRule>
  </conditionalFormatting>
  <conditionalFormatting sqref="AL36:AN36">
    <cfRule type="cellIs" dxfId="706" priority="82" stopIfTrue="1" operator="equal">
      <formula>N36</formula>
    </cfRule>
  </conditionalFormatting>
  <conditionalFormatting sqref="AL144">
    <cfRule type="cellIs" dxfId="705" priority="81" stopIfTrue="1" operator="equal">
      <formula>N144</formula>
    </cfRule>
  </conditionalFormatting>
  <conditionalFormatting sqref="AM144">
    <cfRule type="cellIs" dxfId="704" priority="80" stopIfTrue="1" operator="equal">
      <formula>O144</formula>
    </cfRule>
  </conditionalFormatting>
  <conditionalFormatting sqref="AN144">
    <cfRule type="cellIs" dxfId="703" priority="79" stopIfTrue="1" operator="equal">
      <formula>P144</formula>
    </cfRule>
  </conditionalFormatting>
  <conditionalFormatting sqref="AL142">
    <cfRule type="cellIs" dxfId="702" priority="78" stopIfTrue="1" operator="equal">
      <formula>N142</formula>
    </cfRule>
  </conditionalFormatting>
  <conditionalFormatting sqref="AM142">
    <cfRule type="cellIs" dxfId="701" priority="77" stopIfTrue="1" operator="equal">
      <formula>O142</formula>
    </cfRule>
  </conditionalFormatting>
  <conditionalFormatting sqref="AN142">
    <cfRule type="cellIs" dxfId="700" priority="76" stopIfTrue="1" operator="equal">
      <formula>P142</formula>
    </cfRule>
  </conditionalFormatting>
  <conditionalFormatting sqref="AL146">
    <cfRule type="cellIs" dxfId="699" priority="75" stopIfTrue="1" operator="equal">
      <formula>N146</formula>
    </cfRule>
  </conditionalFormatting>
  <conditionalFormatting sqref="AM146">
    <cfRule type="cellIs" dxfId="698" priority="74" stopIfTrue="1" operator="equal">
      <formula>O146</formula>
    </cfRule>
  </conditionalFormatting>
  <conditionalFormatting sqref="AN146">
    <cfRule type="cellIs" dxfId="697" priority="73" stopIfTrue="1" operator="equal">
      <formula>P146</formula>
    </cfRule>
  </conditionalFormatting>
  <conditionalFormatting sqref="AL125:AN125">
    <cfRule type="cellIs" dxfId="696" priority="72" stopIfTrue="1" operator="equal">
      <formula>N125</formula>
    </cfRule>
  </conditionalFormatting>
  <conditionalFormatting sqref="AL124:AN124">
    <cfRule type="cellIs" dxfId="695" priority="71" stopIfTrue="1" operator="equal">
      <formula>N124</formula>
    </cfRule>
  </conditionalFormatting>
  <conditionalFormatting sqref="AL85">
    <cfRule type="cellIs" dxfId="694" priority="70" stopIfTrue="1" operator="equal">
      <formula>N85</formula>
    </cfRule>
  </conditionalFormatting>
  <conditionalFormatting sqref="AM85">
    <cfRule type="cellIs" dxfId="693" priority="69" stopIfTrue="1" operator="equal">
      <formula>O85</formula>
    </cfRule>
  </conditionalFormatting>
  <conditionalFormatting sqref="AN85">
    <cfRule type="cellIs" dxfId="692" priority="68" stopIfTrue="1" operator="equal">
      <formula>P85</formula>
    </cfRule>
  </conditionalFormatting>
  <conditionalFormatting sqref="AL81">
    <cfRule type="cellIs" dxfId="691" priority="67" stopIfTrue="1" operator="equal">
      <formula>N81</formula>
    </cfRule>
  </conditionalFormatting>
  <conditionalFormatting sqref="AM81">
    <cfRule type="cellIs" dxfId="690" priority="66" stopIfTrue="1" operator="equal">
      <formula>O81</formula>
    </cfRule>
  </conditionalFormatting>
  <conditionalFormatting sqref="AN81">
    <cfRule type="cellIs" dxfId="689" priority="65" stopIfTrue="1" operator="equal">
      <formula>P81</formula>
    </cfRule>
  </conditionalFormatting>
  <conditionalFormatting sqref="AL84">
    <cfRule type="cellIs" dxfId="688" priority="64" stopIfTrue="1" operator="equal">
      <formula>N84</formula>
    </cfRule>
  </conditionalFormatting>
  <conditionalFormatting sqref="AM84">
    <cfRule type="cellIs" dxfId="687" priority="63" stopIfTrue="1" operator="equal">
      <formula>O84</formula>
    </cfRule>
  </conditionalFormatting>
  <conditionalFormatting sqref="AN84">
    <cfRule type="cellIs" dxfId="686" priority="62" stopIfTrue="1" operator="equal">
      <formula>P84</formula>
    </cfRule>
  </conditionalFormatting>
  <conditionalFormatting sqref="AL83">
    <cfRule type="cellIs" dxfId="685" priority="61" stopIfTrue="1" operator="equal">
      <formula>N83</formula>
    </cfRule>
  </conditionalFormatting>
  <conditionalFormatting sqref="AM83">
    <cfRule type="cellIs" dxfId="684" priority="60" stopIfTrue="1" operator="equal">
      <formula>O83</formula>
    </cfRule>
  </conditionalFormatting>
  <conditionalFormatting sqref="AN83">
    <cfRule type="cellIs" dxfId="683" priority="59" stopIfTrue="1" operator="equal">
      <formula>P83</formula>
    </cfRule>
  </conditionalFormatting>
  <conditionalFormatting sqref="AL82">
    <cfRule type="cellIs" dxfId="682" priority="58" stopIfTrue="1" operator="equal">
      <formula>N82</formula>
    </cfRule>
  </conditionalFormatting>
  <conditionalFormatting sqref="AM82">
    <cfRule type="cellIs" dxfId="681" priority="57" stopIfTrue="1" operator="equal">
      <formula>O82</formula>
    </cfRule>
  </conditionalFormatting>
  <conditionalFormatting sqref="AN82">
    <cfRule type="cellIs" dxfId="680" priority="56" stopIfTrue="1" operator="equal">
      <formula>P82</formula>
    </cfRule>
  </conditionalFormatting>
  <conditionalFormatting sqref="AL89">
    <cfRule type="cellIs" dxfId="679" priority="55" stopIfTrue="1" operator="equal">
      <formula>N89</formula>
    </cfRule>
  </conditionalFormatting>
  <conditionalFormatting sqref="AM89">
    <cfRule type="cellIs" dxfId="678" priority="54" stopIfTrue="1" operator="equal">
      <formula>O89</formula>
    </cfRule>
  </conditionalFormatting>
  <conditionalFormatting sqref="AN89">
    <cfRule type="cellIs" dxfId="677" priority="53" stopIfTrue="1" operator="equal">
      <formula>P89</formula>
    </cfRule>
  </conditionalFormatting>
  <conditionalFormatting sqref="AL88">
    <cfRule type="cellIs" dxfId="676" priority="52" stopIfTrue="1" operator="equal">
      <formula>N88</formula>
    </cfRule>
  </conditionalFormatting>
  <conditionalFormatting sqref="AM88">
    <cfRule type="cellIs" dxfId="675" priority="51" stopIfTrue="1" operator="equal">
      <formula>O88</formula>
    </cfRule>
  </conditionalFormatting>
  <conditionalFormatting sqref="AN88">
    <cfRule type="cellIs" dxfId="674" priority="50" stopIfTrue="1" operator="equal">
      <formula>P88</formula>
    </cfRule>
  </conditionalFormatting>
  <conditionalFormatting sqref="AL87">
    <cfRule type="cellIs" dxfId="673" priority="49" stopIfTrue="1" operator="equal">
      <formula>N87</formula>
    </cfRule>
  </conditionalFormatting>
  <conditionalFormatting sqref="AM87">
    <cfRule type="cellIs" dxfId="672" priority="48" stopIfTrue="1" operator="equal">
      <formula>O87</formula>
    </cfRule>
  </conditionalFormatting>
  <conditionalFormatting sqref="AN87">
    <cfRule type="cellIs" dxfId="671" priority="47" stopIfTrue="1" operator="equal">
      <formula>P87</formula>
    </cfRule>
  </conditionalFormatting>
  <conditionalFormatting sqref="AL86">
    <cfRule type="cellIs" dxfId="670" priority="46" stopIfTrue="1" operator="equal">
      <formula>N86</formula>
    </cfRule>
  </conditionalFormatting>
  <conditionalFormatting sqref="AM86">
    <cfRule type="cellIs" dxfId="669" priority="45" stopIfTrue="1" operator="equal">
      <formula>O86</formula>
    </cfRule>
  </conditionalFormatting>
  <conditionalFormatting sqref="AN86">
    <cfRule type="cellIs" dxfId="668" priority="44" stopIfTrue="1" operator="equal">
      <formula>P86</formula>
    </cfRule>
  </conditionalFormatting>
  <conditionalFormatting sqref="AL94">
    <cfRule type="cellIs" dxfId="667" priority="43" stopIfTrue="1" operator="equal">
      <formula>N94</formula>
    </cfRule>
  </conditionalFormatting>
  <conditionalFormatting sqref="AM94">
    <cfRule type="cellIs" dxfId="666" priority="42" stopIfTrue="1" operator="equal">
      <formula>O94</formula>
    </cfRule>
  </conditionalFormatting>
  <conditionalFormatting sqref="AN94">
    <cfRule type="cellIs" dxfId="665" priority="41" stopIfTrue="1" operator="equal">
      <formula>P94</formula>
    </cfRule>
  </conditionalFormatting>
  <conditionalFormatting sqref="AL93">
    <cfRule type="cellIs" dxfId="664" priority="40" stopIfTrue="1" operator="equal">
      <formula>N93</formula>
    </cfRule>
  </conditionalFormatting>
  <conditionalFormatting sqref="AM93">
    <cfRule type="cellIs" dxfId="663" priority="39" stopIfTrue="1" operator="equal">
      <formula>O93</formula>
    </cfRule>
  </conditionalFormatting>
  <conditionalFormatting sqref="AN93">
    <cfRule type="cellIs" dxfId="662" priority="38" stopIfTrue="1" operator="equal">
      <formula>P93</formula>
    </cfRule>
  </conditionalFormatting>
  <conditionalFormatting sqref="AL92">
    <cfRule type="cellIs" dxfId="661" priority="37" stopIfTrue="1" operator="equal">
      <formula>N92</formula>
    </cfRule>
  </conditionalFormatting>
  <conditionalFormatting sqref="AM92">
    <cfRule type="cellIs" dxfId="660" priority="36" stopIfTrue="1" operator="equal">
      <formula>O92</formula>
    </cfRule>
  </conditionalFormatting>
  <conditionalFormatting sqref="AN92">
    <cfRule type="cellIs" dxfId="659" priority="35" stopIfTrue="1" operator="equal">
      <formula>P92</formula>
    </cfRule>
  </conditionalFormatting>
  <conditionalFormatting sqref="AL91">
    <cfRule type="cellIs" dxfId="658" priority="34" stopIfTrue="1" operator="equal">
      <formula>N91</formula>
    </cfRule>
  </conditionalFormatting>
  <conditionalFormatting sqref="AM91">
    <cfRule type="cellIs" dxfId="657" priority="33" stopIfTrue="1" operator="equal">
      <formula>O91</formula>
    </cfRule>
  </conditionalFormatting>
  <conditionalFormatting sqref="AN91">
    <cfRule type="cellIs" dxfId="656" priority="32" stopIfTrue="1" operator="equal">
      <formula>P91</formula>
    </cfRule>
  </conditionalFormatting>
  <conditionalFormatting sqref="AL90">
    <cfRule type="cellIs" dxfId="655" priority="31" stopIfTrue="1" operator="equal">
      <formula>N90</formula>
    </cfRule>
  </conditionalFormatting>
  <conditionalFormatting sqref="AM90">
    <cfRule type="cellIs" dxfId="654" priority="30" stopIfTrue="1" operator="equal">
      <formula>O90</formula>
    </cfRule>
  </conditionalFormatting>
  <conditionalFormatting sqref="AN90">
    <cfRule type="cellIs" dxfId="653" priority="29" stopIfTrue="1" operator="equal">
      <formula>P90</formula>
    </cfRule>
  </conditionalFormatting>
  <conditionalFormatting sqref="AL95:AN95">
    <cfRule type="cellIs" dxfId="652" priority="28" stopIfTrue="1" operator="equal">
      <formula>N95</formula>
    </cfRule>
  </conditionalFormatting>
  <conditionalFormatting sqref="AL97">
    <cfRule type="cellIs" dxfId="651" priority="27" stopIfTrue="1" operator="equal">
      <formula>N97</formula>
    </cfRule>
  </conditionalFormatting>
  <conditionalFormatting sqref="AM97">
    <cfRule type="cellIs" dxfId="650" priority="26" stopIfTrue="1" operator="equal">
      <formula>O97</formula>
    </cfRule>
  </conditionalFormatting>
  <conditionalFormatting sqref="AN97">
    <cfRule type="cellIs" dxfId="649" priority="25" stopIfTrue="1" operator="equal">
      <formula>P97</formula>
    </cfRule>
  </conditionalFormatting>
  <conditionalFormatting sqref="AL96">
    <cfRule type="cellIs" dxfId="648" priority="24" stopIfTrue="1" operator="equal">
      <formula>N96</formula>
    </cfRule>
  </conditionalFormatting>
  <conditionalFormatting sqref="AM96">
    <cfRule type="cellIs" dxfId="647" priority="23" stopIfTrue="1" operator="equal">
      <formula>O96</formula>
    </cfRule>
  </conditionalFormatting>
  <conditionalFormatting sqref="AN96">
    <cfRule type="cellIs" dxfId="646" priority="22" stopIfTrue="1" operator="equal">
      <formula>P96</formula>
    </cfRule>
  </conditionalFormatting>
  <conditionalFormatting sqref="AL100">
    <cfRule type="cellIs" dxfId="645" priority="21" stopIfTrue="1" operator="equal">
      <formula>N100</formula>
    </cfRule>
  </conditionalFormatting>
  <conditionalFormatting sqref="AM100">
    <cfRule type="cellIs" dxfId="644" priority="20" stopIfTrue="1" operator="equal">
      <formula>O100</formula>
    </cfRule>
  </conditionalFormatting>
  <conditionalFormatting sqref="AN100">
    <cfRule type="cellIs" dxfId="643" priority="19" stopIfTrue="1" operator="equal">
      <formula>P100</formula>
    </cfRule>
  </conditionalFormatting>
  <conditionalFormatting sqref="AL99">
    <cfRule type="cellIs" dxfId="642" priority="18" stopIfTrue="1" operator="equal">
      <formula>N99</formula>
    </cfRule>
  </conditionalFormatting>
  <conditionalFormatting sqref="AM99">
    <cfRule type="cellIs" dxfId="641" priority="17" stopIfTrue="1" operator="equal">
      <formula>O99</formula>
    </cfRule>
  </conditionalFormatting>
  <conditionalFormatting sqref="AN99">
    <cfRule type="cellIs" dxfId="640" priority="16" stopIfTrue="1" operator="equal">
      <formula>P99</formula>
    </cfRule>
  </conditionalFormatting>
  <conditionalFormatting sqref="AL98">
    <cfRule type="cellIs" dxfId="639" priority="15" stopIfTrue="1" operator="equal">
      <formula>N98</formula>
    </cfRule>
  </conditionalFormatting>
  <conditionalFormatting sqref="AM98">
    <cfRule type="cellIs" dxfId="638" priority="14" stopIfTrue="1" operator="equal">
      <formula>O98</formula>
    </cfRule>
  </conditionalFormatting>
  <conditionalFormatting sqref="AN98">
    <cfRule type="cellIs" dxfId="637" priority="13" stopIfTrue="1" operator="equal">
      <formula>P98</formula>
    </cfRule>
  </conditionalFormatting>
  <conditionalFormatting sqref="AL102">
    <cfRule type="cellIs" dxfId="636" priority="12" stopIfTrue="1" operator="equal">
      <formula>N102</formula>
    </cfRule>
  </conditionalFormatting>
  <conditionalFormatting sqref="AM102">
    <cfRule type="cellIs" dxfId="635" priority="11" stopIfTrue="1" operator="equal">
      <formula>O102</formula>
    </cfRule>
  </conditionalFormatting>
  <conditionalFormatting sqref="AN102">
    <cfRule type="cellIs" dxfId="634" priority="10" stopIfTrue="1" operator="equal">
      <formula>P102</formula>
    </cfRule>
  </conditionalFormatting>
  <conditionalFormatting sqref="AL101">
    <cfRule type="cellIs" dxfId="633" priority="9" stopIfTrue="1" operator="equal">
      <formula>N101</formula>
    </cfRule>
  </conditionalFormatting>
  <conditionalFormatting sqref="AM101">
    <cfRule type="cellIs" dxfId="632" priority="8" stopIfTrue="1" operator="equal">
      <formula>O101</formula>
    </cfRule>
  </conditionalFormatting>
  <conditionalFormatting sqref="AN101">
    <cfRule type="cellIs" dxfId="631" priority="7" stopIfTrue="1" operator="equal">
      <formula>P101</formula>
    </cfRule>
  </conditionalFormatting>
  <conditionalFormatting sqref="AL104">
    <cfRule type="cellIs" dxfId="630" priority="6" stopIfTrue="1" operator="equal">
      <formula>N104</formula>
    </cfRule>
  </conditionalFormatting>
  <conditionalFormatting sqref="AM104">
    <cfRule type="cellIs" dxfId="629" priority="5" stopIfTrue="1" operator="equal">
      <formula>O104</formula>
    </cfRule>
  </conditionalFormatting>
  <conditionalFormatting sqref="AN104">
    <cfRule type="cellIs" dxfId="628" priority="4" stopIfTrue="1" operator="equal">
      <formula>P104</formula>
    </cfRule>
  </conditionalFormatting>
  <conditionalFormatting sqref="AL103">
    <cfRule type="cellIs" dxfId="627" priority="3" stopIfTrue="1" operator="equal">
      <formula>N103</formula>
    </cfRule>
  </conditionalFormatting>
  <conditionalFormatting sqref="AM103">
    <cfRule type="cellIs" dxfId="626" priority="2" stopIfTrue="1" operator="equal">
      <formula>O103</formula>
    </cfRule>
  </conditionalFormatting>
  <conditionalFormatting sqref="AN103">
    <cfRule type="cellIs" dxfId="625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8" fitToHeight="0" orientation="landscape" r:id="rId1"/>
  <headerFooter alignWithMargins="0">
    <oddHeader>&amp;LTRIBUNAL REGIONAL DO TRABALHO DA 24ª REGIÃO&amp;CREFORMA DA VARA DO TRABALHO DE PARANAÍBA/MS&amp;R&amp;P/&amp;N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110"/>
  <sheetViews>
    <sheetView topLeftCell="A130" zoomScale="85" zoomScaleNormal="85" workbookViewId="0">
      <selection activeCell="E146" sqref="E146"/>
    </sheetView>
  </sheetViews>
  <sheetFormatPr defaultRowHeight="15" x14ac:dyDescent="0.25"/>
  <cols>
    <col min="1" max="1" width="10.85546875" customWidth="1"/>
    <col min="2" max="2" width="25.140625" customWidth="1"/>
    <col min="3" max="3" width="103.140625" customWidth="1"/>
    <col min="4" max="4" width="36" bestFit="1" customWidth="1"/>
    <col min="5" max="5" width="17.5703125" customWidth="1"/>
    <col min="6" max="6" width="19.42578125" customWidth="1"/>
    <col min="7" max="7" width="12" customWidth="1"/>
    <col min="8" max="8" width="20" bestFit="1" customWidth="1"/>
    <col min="9" max="9" width="22.42578125" bestFit="1" customWidth="1"/>
  </cols>
  <sheetData>
    <row r="1" spans="1:3" s="182" customFormat="1" x14ac:dyDescent="0.25">
      <c r="A1" s="249" t="s">
        <v>515</v>
      </c>
    </row>
    <row r="2" spans="1:3" s="182" customFormat="1" x14ac:dyDescent="0.25"/>
    <row r="3" spans="1:3" s="182" customFormat="1" x14ac:dyDescent="0.25">
      <c r="A3" s="257" t="s">
        <v>516</v>
      </c>
      <c r="B3" s="258"/>
    </row>
    <row r="5" spans="1:3" x14ac:dyDescent="0.25">
      <c r="A5" s="15" t="s">
        <v>52</v>
      </c>
      <c r="B5" s="16" t="s">
        <v>53</v>
      </c>
      <c r="C5" s="15" t="s">
        <v>54</v>
      </c>
    </row>
    <row r="12" spans="1:3" s="179" customFormat="1" x14ac:dyDescent="0.25"/>
    <row r="13" spans="1:3" s="179" customFormat="1" x14ac:dyDescent="0.25"/>
    <row r="14" spans="1:3" s="179" customFormat="1" x14ac:dyDescent="0.25"/>
    <row r="15" spans="1:3" s="179" customFormat="1" x14ac:dyDescent="0.25"/>
    <row r="16" spans="1:3" s="179" customFormat="1" x14ac:dyDescent="0.25"/>
    <row r="19" spans="1:3" s="182" customFormat="1" x14ac:dyDescent="0.25"/>
    <row r="21" spans="1:3" x14ac:dyDescent="0.25">
      <c r="A21" s="15" t="s">
        <v>56</v>
      </c>
      <c r="B21" s="16" t="s">
        <v>646</v>
      </c>
      <c r="C21" s="15" t="s">
        <v>647</v>
      </c>
    </row>
    <row r="35" spans="1:9" s="182" customFormat="1" x14ac:dyDescent="0.25"/>
    <row r="36" spans="1:9" s="182" customFormat="1" ht="25.5" x14ac:dyDescent="0.25">
      <c r="A36" s="167" t="s">
        <v>467</v>
      </c>
      <c r="B36" s="168" t="s">
        <v>470</v>
      </c>
      <c r="C36" s="167" t="s">
        <v>471</v>
      </c>
    </row>
    <row r="37" spans="1:9" s="182" customFormat="1" x14ac:dyDescent="0.25"/>
    <row r="38" spans="1:9" s="182" customFormat="1" x14ac:dyDescent="0.25">
      <c r="B38" s="328" t="s">
        <v>473</v>
      </c>
      <c r="C38" s="327"/>
      <c r="D38" s="327"/>
      <c r="E38" s="327"/>
      <c r="F38" s="327"/>
      <c r="G38" s="327"/>
      <c r="H38" s="327"/>
      <c r="I38" s="327"/>
    </row>
    <row r="39" spans="1:9" s="182" customFormat="1" x14ac:dyDescent="0.25">
      <c r="B39" s="328" t="s">
        <v>474</v>
      </c>
      <c r="C39" s="327"/>
      <c r="D39" s="327"/>
      <c r="E39" s="327"/>
      <c r="F39" s="327"/>
      <c r="G39" s="327"/>
      <c r="H39" s="327"/>
      <c r="I39" s="327"/>
    </row>
    <row r="40" spans="1:9" s="182" customFormat="1" x14ac:dyDescent="0.25">
      <c r="B40" s="183"/>
      <c r="C40" s="183"/>
      <c r="D40" s="183"/>
      <c r="E40" s="183"/>
      <c r="F40" s="183"/>
      <c r="G40" s="183"/>
      <c r="H40" s="183"/>
      <c r="I40" s="183"/>
    </row>
    <row r="41" spans="1:9" s="182" customFormat="1" x14ac:dyDescent="0.25">
      <c r="B41" s="327" t="s">
        <v>181</v>
      </c>
      <c r="C41" s="327"/>
      <c r="D41" s="327"/>
      <c r="E41" s="327"/>
      <c r="F41" s="327"/>
      <c r="G41" s="327"/>
      <c r="H41" s="327"/>
      <c r="I41" s="327"/>
    </row>
    <row r="42" spans="1:9" s="182" customFormat="1" x14ac:dyDescent="0.25">
      <c r="B42" s="183"/>
      <c r="C42" s="183"/>
      <c r="D42" s="183"/>
      <c r="E42" s="183"/>
      <c r="F42" s="183"/>
      <c r="G42" s="183"/>
      <c r="H42" s="183"/>
      <c r="I42" s="183"/>
    </row>
    <row r="43" spans="1:9" s="182" customFormat="1" x14ac:dyDescent="0.25">
      <c r="B43" s="327" t="s">
        <v>486</v>
      </c>
      <c r="C43" s="327"/>
      <c r="D43" s="327"/>
      <c r="E43" s="327"/>
      <c r="F43" s="327"/>
      <c r="G43" s="327"/>
      <c r="H43" s="327"/>
      <c r="I43" s="327"/>
    </row>
    <row r="44" spans="1:9" s="182" customFormat="1" x14ac:dyDescent="0.25">
      <c r="B44" s="183"/>
      <c r="C44" s="183"/>
      <c r="D44" s="183"/>
      <c r="E44" s="183"/>
      <c r="F44" s="183"/>
      <c r="G44" s="183"/>
      <c r="H44" s="183"/>
      <c r="I44" s="183"/>
    </row>
    <row r="45" spans="1:9" s="182" customFormat="1" x14ac:dyDescent="0.25">
      <c r="B45" s="184" t="s">
        <v>148</v>
      </c>
      <c r="C45" s="184" t="s">
        <v>149</v>
      </c>
      <c r="D45" s="184" t="s">
        <v>150</v>
      </c>
      <c r="E45" s="184" t="s">
        <v>151</v>
      </c>
      <c r="F45" s="184" t="s">
        <v>152</v>
      </c>
      <c r="G45" s="184" t="s">
        <v>153</v>
      </c>
      <c r="H45" s="184" t="s">
        <v>154</v>
      </c>
      <c r="I45" s="183"/>
    </row>
    <row r="46" spans="1:9" s="182" customFormat="1" x14ac:dyDescent="0.25">
      <c r="B46" s="183" t="s">
        <v>475</v>
      </c>
      <c r="C46" s="22" t="s">
        <v>476</v>
      </c>
      <c r="D46" s="183" t="s">
        <v>142</v>
      </c>
      <c r="E46" s="183" t="s">
        <v>183</v>
      </c>
      <c r="F46" s="183" t="s">
        <v>477</v>
      </c>
      <c r="G46" s="23">
        <v>225</v>
      </c>
      <c r="H46" s="23">
        <f t="shared" ref="H46:H51" si="0">TRUNC(F46*G46,2)</f>
        <v>229.5</v>
      </c>
      <c r="I46" s="183"/>
    </row>
    <row r="47" spans="1:9" s="182" customFormat="1" x14ac:dyDescent="0.25">
      <c r="B47" s="183" t="s">
        <v>478</v>
      </c>
      <c r="C47" s="22" t="s">
        <v>479</v>
      </c>
      <c r="D47" s="183" t="s">
        <v>142</v>
      </c>
      <c r="E47" s="183" t="s">
        <v>480</v>
      </c>
      <c r="F47" s="183" t="s">
        <v>182</v>
      </c>
      <c r="G47" s="23">
        <v>21.05</v>
      </c>
      <c r="H47" s="23">
        <f t="shared" si="0"/>
        <v>21.05</v>
      </c>
      <c r="I47" s="183"/>
    </row>
    <row r="48" spans="1:9" s="182" customFormat="1" x14ac:dyDescent="0.25">
      <c r="B48" s="183" t="s">
        <v>481</v>
      </c>
      <c r="C48" s="22" t="s">
        <v>482</v>
      </c>
      <c r="D48" s="183" t="s">
        <v>142</v>
      </c>
      <c r="E48" s="183" t="s">
        <v>180</v>
      </c>
      <c r="F48" s="183" t="s">
        <v>483</v>
      </c>
      <c r="G48" s="23">
        <v>7.17</v>
      </c>
      <c r="H48" s="23">
        <f t="shared" si="0"/>
        <v>32.26</v>
      </c>
      <c r="I48" s="183"/>
    </row>
    <row r="49" spans="2:9" s="182" customFormat="1" x14ac:dyDescent="0.25">
      <c r="B49" s="183" t="s">
        <v>484</v>
      </c>
      <c r="C49" s="22" t="s">
        <v>485</v>
      </c>
      <c r="D49" s="183" t="s">
        <v>142</v>
      </c>
      <c r="E49" s="183" t="s">
        <v>162</v>
      </c>
      <c r="F49" s="183" t="s">
        <v>158</v>
      </c>
      <c r="G49" s="23">
        <v>25.85</v>
      </c>
      <c r="H49" s="23">
        <f t="shared" si="0"/>
        <v>3.87</v>
      </c>
      <c r="I49" s="183"/>
    </row>
    <row r="50" spans="2:9" s="182" customFormat="1" x14ac:dyDescent="0.25">
      <c r="B50" s="24" t="s">
        <v>178</v>
      </c>
      <c r="C50" s="26" t="s">
        <v>177</v>
      </c>
      <c r="D50" s="183" t="s">
        <v>156</v>
      </c>
      <c r="E50" s="183" t="s">
        <v>157</v>
      </c>
      <c r="F50" s="183">
        <v>2</v>
      </c>
      <c r="G50" s="24">
        <v>10.25</v>
      </c>
      <c r="H50" s="23">
        <f t="shared" si="0"/>
        <v>20.5</v>
      </c>
      <c r="I50" s="183"/>
    </row>
    <row r="51" spans="2:9" s="182" customFormat="1" x14ac:dyDescent="0.25">
      <c r="B51" s="24" t="s">
        <v>178</v>
      </c>
      <c r="C51" s="26" t="s">
        <v>177</v>
      </c>
      <c r="D51" s="183" t="s">
        <v>142</v>
      </c>
      <c r="E51" s="183" t="s">
        <v>157</v>
      </c>
      <c r="F51" s="183">
        <v>2</v>
      </c>
      <c r="G51" s="24">
        <v>5.27</v>
      </c>
      <c r="H51" s="23">
        <f t="shared" si="0"/>
        <v>10.54</v>
      </c>
      <c r="I51" s="183"/>
    </row>
    <row r="52" spans="2:9" s="182" customFormat="1" x14ac:dyDescent="0.25">
      <c r="B52" s="183"/>
      <c r="C52" s="183"/>
      <c r="D52" s="183"/>
      <c r="E52" s="183" t="s">
        <v>165</v>
      </c>
      <c r="F52" s="183"/>
      <c r="H52" s="190">
        <f>H50</f>
        <v>20.5</v>
      </c>
      <c r="I52" s="183"/>
    </row>
    <row r="53" spans="2:9" s="182" customFormat="1" x14ac:dyDescent="0.25">
      <c r="B53" s="183"/>
      <c r="C53" s="183"/>
      <c r="D53" s="183"/>
      <c r="E53" s="183" t="s">
        <v>166</v>
      </c>
      <c r="F53" s="183"/>
      <c r="H53" s="190">
        <f>H46+H47+H48+H49+H51</f>
        <v>297.22000000000003</v>
      </c>
      <c r="I53" s="183"/>
    </row>
    <row r="54" spans="2:9" s="182" customFormat="1" x14ac:dyDescent="0.25">
      <c r="B54" s="183"/>
      <c r="C54" s="183"/>
      <c r="D54" s="183"/>
      <c r="E54" s="183" t="s">
        <v>167</v>
      </c>
      <c r="F54" s="183"/>
      <c r="H54" s="190">
        <f>H52+H53</f>
        <v>317.72000000000003</v>
      </c>
      <c r="I54" s="183"/>
    </row>
    <row r="55" spans="2:9" s="182" customFormat="1" x14ac:dyDescent="0.25"/>
    <row r="56" spans="2:9" s="182" customFormat="1" x14ac:dyDescent="0.25"/>
    <row r="57" spans="2:9" s="182" customFormat="1" x14ac:dyDescent="0.25"/>
    <row r="58" spans="2:9" s="182" customFormat="1" x14ac:dyDescent="0.25"/>
    <row r="59" spans="2:9" s="182" customFormat="1" x14ac:dyDescent="0.25"/>
    <row r="60" spans="2:9" s="182" customFormat="1" x14ac:dyDescent="0.25"/>
    <row r="61" spans="2:9" s="182" customFormat="1" x14ac:dyDescent="0.25"/>
    <row r="62" spans="2:9" s="182" customFormat="1" x14ac:dyDescent="0.25"/>
    <row r="63" spans="2:9" s="182" customFormat="1" x14ac:dyDescent="0.25"/>
    <row r="64" spans="2:9" s="182" customFormat="1" x14ac:dyDescent="0.25"/>
    <row r="65" spans="1:3" s="182" customFormat="1" x14ac:dyDescent="0.25"/>
    <row r="66" spans="1:3" s="182" customFormat="1" x14ac:dyDescent="0.25"/>
    <row r="67" spans="1:3" s="182" customFormat="1" x14ac:dyDescent="0.25"/>
    <row r="68" spans="1:3" s="182" customFormat="1" x14ac:dyDescent="0.25"/>
    <row r="69" spans="1:3" s="182" customFormat="1" x14ac:dyDescent="0.25"/>
    <row r="70" spans="1:3" s="182" customFormat="1" x14ac:dyDescent="0.25"/>
    <row r="71" spans="1:3" s="182" customFormat="1" x14ac:dyDescent="0.25"/>
    <row r="72" spans="1:3" s="182" customFormat="1" x14ac:dyDescent="0.25"/>
    <row r="73" spans="1:3" s="182" customFormat="1" x14ac:dyDescent="0.25"/>
    <row r="74" spans="1:3" s="182" customFormat="1" x14ac:dyDescent="0.25"/>
    <row r="75" spans="1:3" s="182" customFormat="1" x14ac:dyDescent="0.25"/>
    <row r="76" spans="1:3" s="182" customFormat="1" x14ac:dyDescent="0.25"/>
    <row r="77" spans="1:3" s="182" customFormat="1" x14ac:dyDescent="0.25"/>
    <row r="78" spans="1:3" s="182" customFormat="1" x14ac:dyDescent="0.25"/>
    <row r="79" spans="1:3" s="182" customFormat="1" ht="25.5" x14ac:dyDescent="0.25">
      <c r="A79" s="15" t="s">
        <v>511</v>
      </c>
      <c r="B79" s="16" t="s">
        <v>513</v>
      </c>
      <c r="C79" s="15" t="s">
        <v>512</v>
      </c>
    </row>
    <row r="80" spans="1:3" s="182" customFormat="1" x14ac:dyDescent="0.25"/>
    <row r="81" s="182" customFormat="1" x14ac:dyDescent="0.25"/>
    <row r="82" s="182" customFormat="1" x14ac:dyDescent="0.25"/>
    <row r="83" s="182" customFormat="1" x14ac:dyDescent="0.25"/>
    <row r="84" s="182" customFormat="1" x14ac:dyDescent="0.25"/>
    <row r="85" s="182" customFormat="1" x14ac:dyDescent="0.25"/>
    <row r="86" s="182" customFormat="1" x14ac:dyDescent="0.25"/>
    <row r="87" s="182" customFormat="1" x14ac:dyDescent="0.25"/>
    <row r="88" s="182" customFormat="1" x14ac:dyDescent="0.25"/>
    <row r="89" s="182" customFormat="1" x14ac:dyDescent="0.25"/>
    <row r="90" s="182" customFormat="1" x14ac:dyDescent="0.25"/>
    <row r="91" s="182" customFormat="1" x14ac:dyDescent="0.25"/>
    <row r="92" s="182" customFormat="1" x14ac:dyDescent="0.25"/>
    <row r="93" s="182" customFormat="1" x14ac:dyDescent="0.25"/>
    <row r="94" s="182" customFormat="1" x14ac:dyDescent="0.25"/>
    <row r="95" s="182" customFormat="1" x14ac:dyDescent="0.25"/>
    <row r="96" s="182" customFormat="1" x14ac:dyDescent="0.25"/>
    <row r="97" spans="2:8" s="182" customFormat="1" x14ac:dyDescent="0.25"/>
    <row r="98" spans="2:8" s="182" customFormat="1" x14ac:dyDescent="0.25"/>
    <row r="99" spans="2:8" s="182" customFormat="1" x14ac:dyDescent="0.25"/>
    <row r="100" spans="2:8" s="182" customFormat="1" x14ac:dyDescent="0.25"/>
    <row r="101" spans="2:8" s="182" customFormat="1" x14ac:dyDescent="0.25"/>
    <row r="102" spans="2:8" s="182" customFormat="1" x14ac:dyDescent="0.25"/>
    <row r="103" spans="2:8" s="182" customFormat="1" x14ac:dyDescent="0.25"/>
    <row r="104" spans="2:8" s="182" customFormat="1" x14ac:dyDescent="0.25"/>
    <row r="105" spans="2:8" s="182" customFormat="1" x14ac:dyDescent="0.25"/>
    <row r="106" spans="2:8" s="182" customFormat="1" x14ac:dyDescent="0.25"/>
    <row r="107" spans="2:8" s="182" customFormat="1" x14ac:dyDescent="0.25"/>
    <row r="108" spans="2:8" s="182" customFormat="1" x14ac:dyDescent="0.25">
      <c r="B108" s="191" t="s">
        <v>148</v>
      </c>
      <c r="C108" s="191" t="s">
        <v>149</v>
      </c>
      <c r="D108" s="191" t="s">
        <v>150</v>
      </c>
      <c r="E108" s="191" t="s">
        <v>151</v>
      </c>
      <c r="F108" s="191" t="s">
        <v>152</v>
      </c>
      <c r="G108" s="191" t="s">
        <v>153</v>
      </c>
      <c r="H108" s="191" t="s">
        <v>154</v>
      </c>
    </row>
    <row r="109" spans="2:8" s="182" customFormat="1" x14ac:dyDescent="0.25">
      <c r="B109" s="24" t="s">
        <v>521</v>
      </c>
      <c r="C109" s="26" t="s">
        <v>522</v>
      </c>
      <c r="D109" s="223" t="s">
        <v>156</v>
      </c>
      <c r="E109" s="223" t="s">
        <v>157</v>
      </c>
      <c r="F109" s="223">
        <v>4</v>
      </c>
      <c r="G109" s="24">
        <v>122.67</v>
      </c>
      <c r="H109" s="23">
        <f t="shared" ref="H109:H110" si="1">TRUNC(F109*G109,2)</f>
        <v>490.68</v>
      </c>
    </row>
    <row r="110" spans="2:8" s="182" customFormat="1" x14ac:dyDescent="0.25">
      <c r="B110" s="24" t="s">
        <v>521</v>
      </c>
      <c r="C110" s="26" t="s">
        <v>522</v>
      </c>
      <c r="D110" s="223" t="s">
        <v>142</v>
      </c>
      <c r="E110" s="223" t="s">
        <v>157</v>
      </c>
      <c r="F110" s="223">
        <v>4</v>
      </c>
      <c r="G110" s="24">
        <v>1.17</v>
      </c>
      <c r="H110" s="23">
        <f t="shared" si="1"/>
        <v>4.68</v>
      </c>
    </row>
    <row r="111" spans="2:8" s="182" customFormat="1" x14ac:dyDescent="0.25">
      <c r="B111" s="24" t="s">
        <v>119</v>
      </c>
      <c r="C111" s="26" t="s">
        <v>494</v>
      </c>
      <c r="D111" s="223" t="s">
        <v>156</v>
      </c>
      <c r="E111" s="223" t="s">
        <v>157</v>
      </c>
      <c r="F111" s="223">
        <f>39/2</f>
        <v>19.5</v>
      </c>
      <c r="G111" s="24">
        <v>78.84</v>
      </c>
      <c r="H111" s="23">
        <f t="shared" ref="H111:H112" si="2">TRUNC(F111*G111,2)</f>
        <v>1537.38</v>
      </c>
    </row>
    <row r="112" spans="2:8" s="182" customFormat="1" x14ac:dyDescent="0.25">
      <c r="B112" s="24" t="s">
        <v>119</v>
      </c>
      <c r="C112" s="26" t="s">
        <v>494</v>
      </c>
      <c r="D112" s="223" t="s">
        <v>142</v>
      </c>
      <c r="E112" s="223" t="s">
        <v>157</v>
      </c>
      <c r="F112" s="223">
        <f>39/2</f>
        <v>19.5</v>
      </c>
      <c r="G112" s="24">
        <v>1.17</v>
      </c>
      <c r="H112" s="23">
        <f t="shared" si="2"/>
        <v>22.81</v>
      </c>
    </row>
    <row r="113" spans="2:8" s="182" customFormat="1" x14ac:dyDescent="0.25">
      <c r="B113" s="223"/>
      <c r="C113" s="223"/>
      <c r="D113" s="223"/>
      <c r="E113" s="223" t="s">
        <v>165</v>
      </c>
      <c r="F113" s="223"/>
      <c r="H113" s="190">
        <f>H109+H111</f>
        <v>2028.0600000000002</v>
      </c>
    </row>
    <row r="114" spans="2:8" s="182" customFormat="1" x14ac:dyDescent="0.25">
      <c r="B114" s="223"/>
      <c r="C114" s="223"/>
      <c r="D114" s="223"/>
      <c r="E114" s="223" t="s">
        <v>166</v>
      </c>
      <c r="F114" s="223"/>
      <c r="H114" s="190">
        <f>H110+H112</f>
        <v>27.49</v>
      </c>
    </row>
    <row r="115" spans="2:8" s="182" customFormat="1" x14ac:dyDescent="0.25">
      <c r="B115" s="223"/>
      <c r="C115" s="223"/>
      <c r="D115" s="223"/>
      <c r="E115" s="223" t="s">
        <v>167</v>
      </c>
      <c r="F115" s="223"/>
      <c r="H115" s="190">
        <f>H113+H114</f>
        <v>2055.5500000000002</v>
      </c>
    </row>
    <row r="116" spans="2:8" s="182" customFormat="1" x14ac:dyDescent="0.25"/>
    <row r="117" spans="2:8" s="182" customFormat="1" x14ac:dyDescent="0.25"/>
    <row r="118" spans="2:8" s="182" customFormat="1" x14ac:dyDescent="0.25"/>
    <row r="119" spans="2:8" s="182" customFormat="1" x14ac:dyDescent="0.25"/>
    <row r="120" spans="2:8" s="182" customFormat="1" x14ac:dyDescent="0.25"/>
    <row r="121" spans="2:8" s="182" customFormat="1" x14ac:dyDescent="0.25"/>
    <row r="122" spans="2:8" s="182" customFormat="1" x14ac:dyDescent="0.25"/>
    <row r="123" spans="2:8" s="182" customFormat="1" x14ac:dyDescent="0.25"/>
    <row r="124" spans="2:8" s="182" customFormat="1" x14ac:dyDescent="0.25"/>
    <row r="125" spans="2:8" s="182" customFormat="1" x14ac:dyDescent="0.25"/>
    <row r="126" spans="2:8" s="182" customFormat="1" x14ac:dyDescent="0.25"/>
    <row r="127" spans="2:8" s="182" customFormat="1" x14ac:dyDescent="0.25"/>
    <row r="128" spans="2:8" s="182" customFormat="1" x14ac:dyDescent="0.25"/>
    <row r="129" spans="1:3" s="182" customFormat="1" x14ac:dyDescent="0.25"/>
    <row r="130" spans="1:3" x14ac:dyDescent="0.25">
      <c r="A130" s="15" t="s">
        <v>60</v>
      </c>
      <c r="B130" s="16" t="s">
        <v>460</v>
      </c>
      <c r="C130" s="15" t="s">
        <v>197</v>
      </c>
    </row>
    <row r="145" spans="1:3" s="182" customFormat="1" x14ac:dyDescent="0.25"/>
    <row r="146" spans="1:3" s="182" customFormat="1" ht="38.25" x14ac:dyDescent="0.25">
      <c r="A146" s="15" t="s">
        <v>114</v>
      </c>
      <c r="B146" s="168" t="s">
        <v>472</v>
      </c>
      <c r="C146" s="167" t="s">
        <v>649</v>
      </c>
    </row>
    <row r="147" spans="1:3" s="182" customFormat="1" x14ac:dyDescent="0.25"/>
    <row r="148" spans="1:3" s="182" customFormat="1" x14ac:dyDescent="0.25"/>
    <row r="149" spans="1:3" s="182" customFormat="1" x14ac:dyDescent="0.25"/>
    <row r="150" spans="1:3" s="182" customFormat="1" x14ac:dyDescent="0.25"/>
    <row r="151" spans="1:3" s="182" customFormat="1" x14ac:dyDescent="0.25"/>
    <row r="152" spans="1:3" s="182" customFormat="1" x14ac:dyDescent="0.25"/>
    <row r="153" spans="1:3" s="182" customFormat="1" x14ac:dyDescent="0.25"/>
    <row r="154" spans="1:3" s="182" customFormat="1" x14ac:dyDescent="0.25"/>
    <row r="155" spans="1:3" s="182" customFormat="1" x14ac:dyDescent="0.25"/>
    <row r="156" spans="1:3" s="182" customFormat="1" x14ac:dyDescent="0.25"/>
    <row r="157" spans="1:3" s="182" customFormat="1" x14ac:dyDescent="0.25"/>
    <row r="158" spans="1:3" s="182" customFormat="1" x14ac:dyDescent="0.25"/>
    <row r="159" spans="1:3" s="182" customFormat="1" x14ac:dyDescent="0.25"/>
    <row r="160" spans="1:3" s="182" customFormat="1" x14ac:dyDescent="0.25"/>
    <row r="161" spans="1:3" s="182" customFormat="1" x14ac:dyDescent="0.25"/>
    <row r="162" spans="1:3" ht="25.5" x14ac:dyDescent="0.25">
      <c r="A162" s="15" t="s">
        <v>447</v>
      </c>
      <c r="B162" s="162" t="s">
        <v>495</v>
      </c>
      <c r="C162" s="161" t="s">
        <v>529</v>
      </c>
    </row>
    <row r="163" spans="1:3" s="182" customFormat="1" x14ac:dyDescent="0.25"/>
    <row r="164" spans="1:3" s="182" customFormat="1" x14ac:dyDescent="0.25"/>
    <row r="165" spans="1:3" s="182" customFormat="1" x14ac:dyDescent="0.25"/>
    <row r="166" spans="1:3" s="182" customFormat="1" x14ac:dyDescent="0.25"/>
    <row r="167" spans="1:3" s="182" customFormat="1" x14ac:dyDescent="0.25"/>
    <row r="168" spans="1:3" s="182" customFormat="1" x14ac:dyDescent="0.25"/>
    <row r="169" spans="1:3" s="182" customFormat="1" x14ac:dyDescent="0.25"/>
    <row r="170" spans="1:3" s="182" customFormat="1" x14ac:dyDescent="0.25"/>
    <row r="171" spans="1:3" s="182" customFormat="1" x14ac:dyDescent="0.25"/>
    <row r="172" spans="1:3" s="182" customFormat="1" x14ac:dyDescent="0.25"/>
    <row r="173" spans="1:3" s="182" customFormat="1" x14ac:dyDescent="0.25"/>
    <row r="174" spans="1:3" s="182" customFormat="1" x14ac:dyDescent="0.25"/>
    <row r="175" spans="1:3" s="182" customFormat="1" x14ac:dyDescent="0.25"/>
    <row r="176" spans="1:3" s="182" customFormat="1" x14ac:dyDescent="0.25"/>
    <row r="177" spans="1:10" x14ac:dyDescent="0.25">
      <c r="A177" s="15" t="s">
        <v>110</v>
      </c>
      <c r="B177" s="16" t="s">
        <v>93</v>
      </c>
      <c r="C177" s="15" t="s">
        <v>453</v>
      </c>
    </row>
    <row r="179" spans="1:10" x14ac:dyDescent="0.25">
      <c r="A179" s="179"/>
      <c r="B179" s="329" t="s">
        <v>124</v>
      </c>
      <c r="C179" s="329"/>
      <c r="D179" s="329"/>
      <c r="E179" s="329"/>
      <c r="F179" s="329"/>
      <c r="G179" s="329"/>
      <c r="H179" s="329"/>
      <c r="I179" s="329"/>
      <c r="J179" s="329"/>
    </row>
    <row r="180" spans="1:10" ht="25.5" x14ac:dyDescent="0.25">
      <c r="A180" s="179"/>
      <c r="B180" s="21" t="s">
        <v>125</v>
      </c>
      <c r="C180" s="21" t="s">
        <v>126</v>
      </c>
      <c r="D180" s="21" t="s">
        <v>127</v>
      </c>
      <c r="E180" s="21" t="s">
        <v>128</v>
      </c>
      <c r="F180" s="21" t="s">
        <v>129</v>
      </c>
      <c r="G180" s="21" t="s">
        <v>130</v>
      </c>
      <c r="H180" s="21" t="s">
        <v>131</v>
      </c>
      <c r="I180" s="21" t="s">
        <v>132</v>
      </c>
      <c r="J180" s="21" t="s">
        <v>133</v>
      </c>
    </row>
    <row r="181" spans="1:10" ht="25.5" x14ac:dyDescent="0.25">
      <c r="A181" s="179"/>
      <c r="B181" s="261" t="s">
        <v>84</v>
      </c>
      <c r="C181" s="261" t="s">
        <v>526</v>
      </c>
      <c r="D181" s="261" t="s">
        <v>135</v>
      </c>
      <c r="E181" s="262">
        <v>44440</v>
      </c>
      <c r="F181" s="261" t="s">
        <v>527</v>
      </c>
      <c r="G181" s="261" t="s">
        <v>525</v>
      </c>
      <c r="H181" s="261" t="s">
        <v>135</v>
      </c>
      <c r="I181" s="263">
        <v>150</v>
      </c>
      <c r="J181" s="261" t="s">
        <v>135</v>
      </c>
    </row>
    <row r="182" spans="1:10" x14ac:dyDescent="0.25">
      <c r="A182" s="179"/>
      <c r="B182" s="259"/>
      <c r="C182" s="259"/>
      <c r="D182" s="259"/>
      <c r="E182" s="259"/>
      <c r="F182" s="259"/>
      <c r="G182" s="259"/>
      <c r="H182" s="264" t="s">
        <v>137</v>
      </c>
      <c r="I182" s="265">
        <v>150</v>
      </c>
      <c r="J182" s="259"/>
    </row>
    <row r="183" spans="1:10" x14ac:dyDescent="0.25">
      <c r="A183" s="179"/>
      <c r="B183" s="179"/>
      <c r="C183" s="179"/>
      <c r="D183" s="179"/>
      <c r="E183" s="179"/>
      <c r="F183" s="179"/>
      <c r="G183" s="179"/>
      <c r="H183" s="179"/>
      <c r="I183" s="179"/>
      <c r="J183" s="179"/>
    </row>
    <row r="184" spans="1:10" x14ac:dyDescent="0.25">
      <c r="A184" s="15" t="s">
        <v>64</v>
      </c>
      <c r="B184" s="16" t="s">
        <v>117</v>
      </c>
      <c r="C184" s="15" t="s">
        <v>116</v>
      </c>
    </row>
    <row r="186" spans="1:10" s="182" customFormat="1" x14ac:dyDescent="0.25"/>
    <row r="187" spans="1:10" s="182" customFormat="1" x14ac:dyDescent="0.25"/>
    <row r="188" spans="1:10" s="182" customFormat="1" x14ac:dyDescent="0.25"/>
    <row r="189" spans="1:10" s="182" customFormat="1" x14ac:dyDescent="0.25"/>
    <row r="192" spans="1:10" ht="25.5" x14ac:dyDescent="0.25">
      <c r="A192" s="15" t="s">
        <v>111</v>
      </c>
      <c r="B192" s="16" t="s">
        <v>451</v>
      </c>
      <c r="C192" s="15" t="s">
        <v>452</v>
      </c>
    </row>
    <row r="194" spans="2:9" x14ac:dyDescent="0.25">
      <c r="B194" s="25" t="s">
        <v>148</v>
      </c>
      <c r="C194" s="25" t="s">
        <v>149</v>
      </c>
      <c r="D194" s="25" t="s">
        <v>150</v>
      </c>
      <c r="E194" s="25" t="s">
        <v>151</v>
      </c>
      <c r="F194" s="25" t="s">
        <v>152</v>
      </c>
      <c r="G194" s="25" t="s">
        <v>153</v>
      </c>
      <c r="H194" s="25" t="s">
        <v>154</v>
      </c>
      <c r="I194" s="25" t="s">
        <v>155</v>
      </c>
    </row>
    <row r="195" spans="2:9" x14ac:dyDescent="0.25">
      <c r="B195" s="178" t="s">
        <v>178</v>
      </c>
      <c r="C195" s="22" t="s">
        <v>177</v>
      </c>
      <c r="D195" s="178" t="s">
        <v>156</v>
      </c>
      <c r="E195" s="178" t="s">
        <v>157</v>
      </c>
      <c r="F195" s="178">
        <v>32</v>
      </c>
      <c r="G195" s="24">
        <v>10.25</v>
      </c>
      <c r="H195" s="23">
        <f t="shared" ref="H195:H200" si="3">TRUNC(F195*G195,2)</f>
        <v>328</v>
      </c>
      <c r="I195" s="178">
        <f t="shared" ref="I195:I200" si="4">F195</f>
        <v>32</v>
      </c>
    </row>
    <row r="196" spans="2:9" x14ac:dyDescent="0.25">
      <c r="B196" s="178" t="s">
        <v>178</v>
      </c>
      <c r="C196" s="22" t="s">
        <v>177</v>
      </c>
      <c r="D196" s="178" t="s">
        <v>142</v>
      </c>
      <c r="E196" s="178" t="s">
        <v>157</v>
      </c>
      <c r="F196" s="178">
        <v>32</v>
      </c>
      <c r="G196" s="24">
        <v>5.27</v>
      </c>
      <c r="H196" s="23">
        <f t="shared" si="3"/>
        <v>168.64</v>
      </c>
      <c r="I196" s="178">
        <f t="shared" si="4"/>
        <v>32</v>
      </c>
    </row>
    <row r="197" spans="2:9" x14ac:dyDescent="0.25">
      <c r="B197" s="178" t="s">
        <v>198</v>
      </c>
      <c r="C197" s="22" t="s">
        <v>201</v>
      </c>
      <c r="D197" s="178" t="s">
        <v>156</v>
      </c>
      <c r="E197" s="178" t="s">
        <v>202</v>
      </c>
      <c r="F197" s="178">
        <v>12</v>
      </c>
      <c r="G197" s="23">
        <v>16.440000000000001</v>
      </c>
      <c r="H197" s="23">
        <f t="shared" si="3"/>
        <v>197.28</v>
      </c>
      <c r="I197" s="178">
        <f t="shared" si="4"/>
        <v>12</v>
      </c>
    </row>
    <row r="198" spans="2:9" x14ac:dyDescent="0.25">
      <c r="B198" s="178" t="s">
        <v>198</v>
      </c>
      <c r="C198" s="22" t="s">
        <v>201</v>
      </c>
      <c r="D198" s="178" t="s">
        <v>142</v>
      </c>
      <c r="E198" s="178" t="s">
        <v>202</v>
      </c>
      <c r="F198" s="178">
        <v>12</v>
      </c>
      <c r="G198" s="23">
        <f>25.07+34.74</f>
        <v>59.81</v>
      </c>
      <c r="H198" s="23">
        <f t="shared" si="3"/>
        <v>717.72</v>
      </c>
      <c r="I198" s="178">
        <f t="shared" si="4"/>
        <v>12</v>
      </c>
    </row>
    <row r="199" spans="2:9" x14ac:dyDescent="0.25">
      <c r="B199" s="178" t="s">
        <v>199</v>
      </c>
      <c r="C199" s="22" t="s">
        <v>200</v>
      </c>
      <c r="D199" s="178" t="s">
        <v>156</v>
      </c>
      <c r="E199" s="178" t="s">
        <v>203</v>
      </c>
      <c r="F199" s="178">
        <v>4</v>
      </c>
      <c r="G199" s="23">
        <v>16.440000000000001</v>
      </c>
      <c r="H199" s="23">
        <f t="shared" si="3"/>
        <v>65.760000000000005</v>
      </c>
      <c r="I199" s="178">
        <f t="shared" si="4"/>
        <v>4</v>
      </c>
    </row>
    <row r="200" spans="2:9" x14ac:dyDescent="0.25">
      <c r="B200" s="178" t="s">
        <v>199</v>
      </c>
      <c r="C200" s="22" t="s">
        <v>200</v>
      </c>
      <c r="D200" s="178" t="s">
        <v>142</v>
      </c>
      <c r="E200" s="178" t="s">
        <v>203</v>
      </c>
      <c r="F200" s="178">
        <v>4</v>
      </c>
      <c r="G200" s="24">
        <f>12.38+4.49</f>
        <v>16.87</v>
      </c>
      <c r="H200" s="23">
        <f t="shared" si="3"/>
        <v>67.48</v>
      </c>
      <c r="I200" s="178">
        <f t="shared" si="4"/>
        <v>4</v>
      </c>
    </row>
    <row r="201" spans="2:9" x14ac:dyDescent="0.25">
      <c r="B201" s="178"/>
      <c r="C201" s="178"/>
      <c r="D201" s="178" t="s">
        <v>165</v>
      </c>
      <c r="E201" s="178"/>
      <c r="F201" s="178"/>
      <c r="G201" s="179"/>
      <c r="H201" s="23">
        <f>H195+H197+H199</f>
        <v>591.04</v>
      </c>
      <c r="I201" s="178"/>
    </row>
    <row r="202" spans="2:9" x14ac:dyDescent="0.25">
      <c r="B202" s="178"/>
      <c r="C202" s="178"/>
      <c r="D202" s="178" t="s">
        <v>166</v>
      </c>
      <c r="E202" s="178"/>
      <c r="F202" s="178"/>
      <c r="G202" s="179"/>
      <c r="H202" s="23">
        <f>H196+H198+H200</f>
        <v>953.84</v>
      </c>
      <c r="I202" s="178"/>
    </row>
    <row r="203" spans="2:9" x14ac:dyDescent="0.25">
      <c r="B203" s="178"/>
      <c r="C203" s="178"/>
      <c r="D203" s="178" t="s">
        <v>167</v>
      </c>
      <c r="E203" s="178"/>
      <c r="F203" s="178"/>
      <c r="G203" s="179"/>
      <c r="H203" s="23">
        <f>H201+H202</f>
        <v>1544.88</v>
      </c>
      <c r="I203" s="178"/>
    </row>
    <row r="205" spans="2:9" s="182" customFormat="1" x14ac:dyDescent="0.25"/>
    <row r="206" spans="2:9" s="182" customFormat="1" x14ac:dyDescent="0.25"/>
    <row r="207" spans="2:9" s="182" customFormat="1" x14ac:dyDescent="0.25"/>
    <row r="208" spans="2:9" s="182" customFormat="1" x14ac:dyDescent="0.25"/>
    <row r="209" s="182" customFormat="1" x14ac:dyDescent="0.25"/>
    <row r="210" s="182" customFormat="1" x14ac:dyDescent="0.25"/>
    <row r="211" s="182" customFormat="1" x14ac:dyDescent="0.25"/>
    <row r="212" s="182" customFormat="1" x14ac:dyDescent="0.25"/>
    <row r="213" s="182" customFormat="1" x14ac:dyDescent="0.25"/>
    <row r="214" s="182" customFormat="1" x14ac:dyDescent="0.25"/>
    <row r="215" s="182" customFormat="1" x14ac:dyDescent="0.25"/>
    <row r="216" s="182" customFormat="1" x14ac:dyDescent="0.25"/>
    <row r="217" s="182" customFormat="1" x14ac:dyDescent="0.25"/>
    <row r="218" s="182" customFormat="1" x14ac:dyDescent="0.25"/>
    <row r="219" s="182" customFormat="1" x14ac:dyDescent="0.25"/>
    <row r="220" s="182" customFormat="1" x14ac:dyDescent="0.25"/>
    <row r="221" s="182" customFormat="1" x14ac:dyDescent="0.25"/>
    <row r="222" s="182" customFormat="1" x14ac:dyDescent="0.25"/>
    <row r="223" s="182" customFormat="1" x14ac:dyDescent="0.25"/>
    <row r="224" s="182" customFormat="1" x14ac:dyDescent="0.25"/>
    <row r="225" spans="1:10" s="182" customFormat="1" x14ac:dyDescent="0.25"/>
    <row r="226" spans="1:10" s="182" customFormat="1" x14ac:dyDescent="0.25"/>
    <row r="227" spans="1:10" s="182" customFormat="1" x14ac:dyDescent="0.25"/>
    <row r="228" spans="1:10" s="182" customFormat="1" x14ac:dyDescent="0.25"/>
    <row r="229" spans="1:10" s="182" customFormat="1" x14ac:dyDescent="0.25"/>
    <row r="230" spans="1:10" s="182" customFormat="1" x14ac:dyDescent="0.25"/>
    <row r="231" spans="1:10" s="182" customFormat="1" x14ac:dyDescent="0.25"/>
    <row r="232" spans="1:10" x14ac:dyDescent="0.25">
      <c r="A232" s="15" t="s">
        <v>83</v>
      </c>
      <c r="B232" s="16" t="s">
        <v>535</v>
      </c>
      <c r="C232" s="15" t="s">
        <v>536</v>
      </c>
    </row>
    <row r="233" spans="1:10" x14ac:dyDescent="0.25">
      <c r="A233" s="179"/>
      <c r="B233" s="178"/>
      <c r="C233" s="178"/>
      <c r="D233" s="178"/>
      <c r="E233" s="178"/>
      <c r="F233" s="178"/>
      <c r="G233" s="179"/>
      <c r="H233" s="160"/>
      <c r="I233" s="178"/>
      <c r="J233" s="179"/>
    </row>
    <row r="234" spans="1:10" s="182" customFormat="1" x14ac:dyDescent="0.25">
      <c r="B234" s="272"/>
      <c r="C234" s="272"/>
      <c r="D234" s="272"/>
      <c r="E234" s="272"/>
      <c r="F234" s="272"/>
      <c r="H234" s="160"/>
      <c r="I234" s="272"/>
    </row>
    <row r="235" spans="1:10" s="182" customFormat="1" x14ac:dyDescent="0.25">
      <c r="B235" s="272"/>
      <c r="C235" s="272"/>
      <c r="D235" s="272"/>
      <c r="E235" s="272"/>
      <c r="F235" s="272"/>
      <c r="H235" s="160"/>
      <c r="I235" s="272"/>
    </row>
    <row r="236" spans="1:10" s="182" customFormat="1" x14ac:dyDescent="0.25">
      <c r="B236" s="272"/>
      <c r="C236" s="272"/>
      <c r="D236" s="272"/>
      <c r="E236" s="272"/>
      <c r="F236" s="272"/>
      <c r="H236" s="160"/>
      <c r="I236" s="272"/>
    </row>
    <row r="237" spans="1:10" s="182" customFormat="1" x14ac:dyDescent="0.25">
      <c r="B237" s="272"/>
      <c r="C237" s="272"/>
      <c r="D237" s="272"/>
      <c r="E237" s="272"/>
      <c r="F237" s="272"/>
      <c r="H237" s="160"/>
      <c r="I237" s="272"/>
    </row>
    <row r="238" spans="1:10" s="182" customFormat="1" x14ac:dyDescent="0.25">
      <c r="B238" s="272"/>
      <c r="C238" s="272"/>
      <c r="D238" s="272"/>
      <c r="E238" s="272"/>
      <c r="F238" s="272"/>
      <c r="H238" s="160"/>
      <c r="I238" s="272"/>
    </row>
    <row r="239" spans="1:10" s="182" customFormat="1" x14ac:dyDescent="0.25">
      <c r="B239" s="272"/>
      <c r="C239" s="272"/>
      <c r="D239" s="272"/>
      <c r="E239" s="272"/>
      <c r="F239" s="272"/>
      <c r="H239" s="160"/>
      <c r="I239" s="272"/>
    </row>
    <row r="240" spans="1:10" s="182" customFormat="1" x14ac:dyDescent="0.25">
      <c r="B240" s="272"/>
      <c r="C240" s="272"/>
      <c r="D240" s="272"/>
      <c r="E240" s="272"/>
      <c r="F240" s="272"/>
      <c r="H240" s="160"/>
      <c r="I240" s="272"/>
    </row>
    <row r="241" spans="1:10" s="182" customFormat="1" x14ac:dyDescent="0.25">
      <c r="B241" s="272"/>
      <c r="C241" s="272"/>
      <c r="D241" s="272"/>
      <c r="E241" s="272"/>
      <c r="F241" s="272"/>
      <c r="H241" s="160"/>
      <c r="I241" s="272"/>
    </row>
    <row r="242" spans="1:10" s="182" customFormat="1" x14ac:dyDescent="0.25">
      <c r="B242" s="272"/>
      <c r="C242" s="272"/>
      <c r="D242" s="272"/>
      <c r="E242" s="272"/>
      <c r="F242" s="272"/>
      <c r="H242" s="160"/>
      <c r="I242" s="272"/>
    </row>
    <row r="243" spans="1:10" s="182" customFormat="1" x14ac:dyDescent="0.25">
      <c r="B243" s="272"/>
      <c r="C243" s="272"/>
      <c r="D243" s="272"/>
      <c r="E243" s="272"/>
      <c r="F243" s="272"/>
      <c r="H243" s="160"/>
      <c r="I243" s="272"/>
    </row>
    <row r="244" spans="1:10" s="182" customFormat="1" x14ac:dyDescent="0.25">
      <c r="B244" s="272"/>
      <c r="C244" s="272"/>
      <c r="D244" s="272"/>
      <c r="E244" s="272"/>
      <c r="F244" s="272"/>
      <c r="H244" s="160"/>
      <c r="I244" s="272"/>
    </row>
    <row r="245" spans="1:10" s="182" customFormat="1" x14ac:dyDescent="0.25">
      <c r="B245" s="272"/>
      <c r="C245" s="272"/>
      <c r="D245" s="272"/>
      <c r="E245" s="272"/>
      <c r="F245" s="272"/>
      <c r="H245" s="160"/>
      <c r="I245" s="272"/>
    </row>
    <row r="246" spans="1:10" s="182" customFormat="1" x14ac:dyDescent="0.25">
      <c r="B246" s="272"/>
      <c r="C246" s="272"/>
      <c r="D246" s="272"/>
      <c r="E246" s="272"/>
      <c r="F246" s="272"/>
      <c r="H246" s="160"/>
      <c r="I246" s="272"/>
    </row>
    <row r="247" spans="1:10" s="182" customFormat="1" x14ac:dyDescent="0.25">
      <c r="B247" s="272"/>
      <c r="C247" s="272"/>
      <c r="D247" s="272"/>
      <c r="E247" s="272"/>
      <c r="F247" s="272"/>
      <c r="H247" s="160"/>
      <c r="I247" s="272"/>
    </row>
    <row r="248" spans="1:10" s="182" customFormat="1" x14ac:dyDescent="0.25">
      <c r="A248" s="167" t="s">
        <v>639</v>
      </c>
      <c r="B248" s="168" t="s">
        <v>93</v>
      </c>
      <c r="C248" s="167" t="s">
        <v>92</v>
      </c>
    </row>
    <row r="249" spans="1:10" s="182" customFormat="1" x14ac:dyDescent="0.25">
      <c r="B249" s="272"/>
      <c r="C249" s="272"/>
      <c r="D249" s="272"/>
      <c r="E249" s="272"/>
      <c r="F249" s="272"/>
      <c r="H249" s="160"/>
      <c r="I249" s="272"/>
    </row>
    <row r="250" spans="1:10" s="182" customFormat="1" x14ac:dyDescent="0.25">
      <c r="B250" s="330" t="s">
        <v>138</v>
      </c>
      <c r="C250" s="330"/>
      <c r="D250" s="330"/>
      <c r="E250" s="330"/>
      <c r="F250" s="330"/>
      <c r="G250" s="330"/>
      <c r="H250" s="330"/>
      <c r="I250" s="330"/>
      <c r="J250" s="330"/>
    </row>
    <row r="251" spans="1:10" s="182" customFormat="1" ht="25.5" x14ac:dyDescent="0.25">
      <c r="B251" s="274" t="s">
        <v>125</v>
      </c>
      <c r="C251" s="274" t="s">
        <v>126</v>
      </c>
      <c r="D251" s="274" t="s">
        <v>127</v>
      </c>
      <c r="E251" s="274" t="s">
        <v>128</v>
      </c>
      <c r="F251" s="274" t="s">
        <v>129</v>
      </c>
      <c r="G251" s="274" t="s">
        <v>130</v>
      </c>
      <c r="H251" s="274" t="s">
        <v>131</v>
      </c>
      <c r="I251" s="274" t="s">
        <v>132</v>
      </c>
      <c r="J251" s="274" t="s">
        <v>133</v>
      </c>
    </row>
    <row r="252" spans="1:10" s="182" customFormat="1" ht="38.25" x14ac:dyDescent="0.25">
      <c r="B252" s="261" t="s">
        <v>139</v>
      </c>
      <c r="C252" s="261" t="s">
        <v>140</v>
      </c>
      <c r="D252" s="261" t="s">
        <v>135</v>
      </c>
      <c r="E252" s="262">
        <v>43999</v>
      </c>
      <c r="F252" s="261" t="s">
        <v>87</v>
      </c>
      <c r="G252" s="261" t="s">
        <v>89</v>
      </c>
      <c r="H252" s="261" t="s">
        <v>135</v>
      </c>
      <c r="I252" s="263">
        <v>350</v>
      </c>
      <c r="J252" s="261" t="s">
        <v>135</v>
      </c>
    </row>
    <row r="253" spans="1:10" s="182" customFormat="1" ht="38.25" x14ac:dyDescent="0.25">
      <c r="B253" s="261" t="s">
        <v>139</v>
      </c>
      <c r="C253" s="261" t="s">
        <v>141</v>
      </c>
      <c r="D253" s="261" t="s">
        <v>135</v>
      </c>
      <c r="E253" s="262">
        <v>43999</v>
      </c>
      <c r="F253" s="261" t="s">
        <v>88</v>
      </c>
      <c r="G253" s="261" t="s">
        <v>90</v>
      </c>
      <c r="H253" s="261" t="s">
        <v>135</v>
      </c>
      <c r="I253" s="263">
        <v>266</v>
      </c>
      <c r="J253" s="261" t="s">
        <v>135</v>
      </c>
    </row>
    <row r="254" spans="1:10" s="182" customFormat="1" ht="38.25" x14ac:dyDescent="0.25">
      <c r="B254" s="261" t="s">
        <v>139</v>
      </c>
      <c r="C254" s="261" t="s">
        <v>134</v>
      </c>
      <c r="D254" s="261" t="s">
        <v>135</v>
      </c>
      <c r="E254" s="262">
        <v>43999</v>
      </c>
      <c r="F254" s="261" t="s">
        <v>136</v>
      </c>
      <c r="G254" s="261" t="s">
        <v>85</v>
      </c>
      <c r="H254" s="261" t="s">
        <v>135</v>
      </c>
      <c r="I254" s="263">
        <v>350</v>
      </c>
      <c r="J254" s="261" t="s">
        <v>135</v>
      </c>
    </row>
    <row r="255" spans="1:10" s="182" customFormat="1" x14ac:dyDescent="0.25">
      <c r="B255" s="269"/>
      <c r="C255" s="269"/>
      <c r="D255" s="269"/>
      <c r="E255" s="269"/>
      <c r="F255" s="269"/>
      <c r="G255" s="269"/>
      <c r="H255" s="274" t="s">
        <v>137</v>
      </c>
      <c r="I255" s="275">
        <v>266</v>
      </c>
      <c r="J255" s="269"/>
    </row>
    <row r="256" spans="1:10" s="182" customFormat="1" x14ac:dyDescent="0.25">
      <c r="B256" s="272"/>
      <c r="C256" s="272"/>
      <c r="D256" s="272"/>
      <c r="E256" s="272"/>
      <c r="F256" s="272"/>
      <c r="H256" s="160"/>
      <c r="I256" s="272"/>
    </row>
    <row r="257" spans="1:9" s="182" customFormat="1" x14ac:dyDescent="0.25">
      <c r="B257" s="272"/>
      <c r="C257" s="272"/>
      <c r="D257" s="272"/>
      <c r="E257" s="272"/>
      <c r="F257" s="272"/>
      <c r="H257" s="160"/>
      <c r="I257" s="272"/>
    </row>
    <row r="258" spans="1:9" s="182" customFormat="1" x14ac:dyDescent="0.25"/>
    <row r="260" spans="1:9" x14ac:dyDescent="0.25">
      <c r="A260" s="15" t="s">
        <v>112</v>
      </c>
      <c r="B260" s="16" t="s">
        <v>120</v>
      </c>
      <c r="C260" s="15" t="s">
        <v>94</v>
      </c>
    </row>
    <row r="269" spans="1:9" ht="25.5" x14ac:dyDescent="0.25">
      <c r="A269" s="15" t="s">
        <v>143</v>
      </c>
      <c r="B269" s="16" t="s">
        <v>179</v>
      </c>
      <c r="C269" s="15" t="s">
        <v>144</v>
      </c>
    </row>
    <row r="270" spans="1:9" x14ac:dyDescent="0.25">
      <c r="B270" s="326" t="s">
        <v>146</v>
      </c>
      <c r="C270" s="327"/>
      <c r="D270" s="327"/>
      <c r="E270" s="327"/>
      <c r="F270" s="327"/>
      <c r="G270" s="327"/>
      <c r="H270" s="327"/>
      <c r="I270" s="327"/>
    </row>
    <row r="271" spans="1:9" x14ac:dyDescent="0.25">
      <c r="B271" s="326" t="s">
        <v>147</v>
      </c>
      <c r="C271" s="327"/>
      <c r="D271" s="327"/>
      <c r="E271" s="327"/>
      <c r="F271" s="327"/>
      <c r="G271" s="327"/>
      <c r="H271" s="327"/>
      <c r="I271" s="327"/>
    </row>
    <row r="272" spans="1:9" x14ac:dyDescent="0.25">
      <c r="B272" s="178"/>
      <c r="C272" s="178"/>
      <c r="D272" s="178"/>
      <c r="E272" s="178"/>
      <c r="F272" s="178"/>
      <c r="G272" s="178"/>
      <c r="H272" s="178"/>
      <c r="I272" s="178"/>
    </row>
    <row r="273" spans="2:9" x14ac:dyDescent="0.25">
      <c r="B273" s="327" t="s">
        <v>168</v>
      </c>
      <c r="C273" s="327"/>
      <c r="D273" s="327"/>
      <c r="E273" s="327"/>
      <c r="F273" s="327"/>
      <c r="G273" s="327"/>
      <c r="H273" s="327"/>
      <c r="I273" s="327"/>
    </row>
    <row r="274" spans="2:9" x14ac:dyDescent="0.25">
      <c r="B274" s="178"/>
      <c r="C274" s="178"/>
      <c r="D274" s="178"/>
      <c r="E274" s="178"/>
      <c r="F274" s="178"/>
      <c r="G274" s="178"/>
      <c r="H274" s="178"/>
      <c r="I274" s="178"/>
    </row>
    <row r="275" spans="2:9" x14ac:dyDescent="0.25">
      <c r="B275" s="25" t="s">
        <v>148</v>
      </c>
      <c r="C275" s="25" t="s">
        <v>149</v>
      </c>
      <c r="D275" s="25" t="s">
        <v>150</v>
      </c>
      <c r="E275" s="25" t="s">
        <v>151</v>
      </c>
      <c r="F275" s="25" t="s">
        <v>152</v>
      </c>
      <c r="G275" s="25" t="s">
        <v>153</v>
      </c>
      <c r="H275" s="25" t="s">
        <v>154</v>
      </c>
      <c r="I275" s="25" t="s">
        <v>155</v>
      </c>
    </row>
    <row r="276" spans="2:9" x14ac:dyDescent="0.25">
      <c r="B276" s="178" t="s">
        <v>175</v>
      </c>
      <c r="C276" s="22" t="s">
        <v>176</v>
      </c>
      <c r="D276" s="178" t="s">
        <v>156</v>
      </c>
      <c r="E276" s="178" t="s">
        <v>157</v>
      </c>
      <c r="F276" s="178" t="s">
        <v>158</v>
      </c>
      <c r="G276" s="24">
        <v>13.74</v>
      </c>
      <c r="H276" s="23">
        <f t="shared" ref="H276:H282" si="5">TRUNC(F276*G276,2)</f>
        <v>2.06</v>
      </c>
      <c r="I276" s="178" t="s">
        <v>158</v>
      </c>
    </row>
    <row r="277" spans="2:9" x14ac:dyDescent="0.25">
      <c r="B277" s="178" t="s">
        <v>175</v>
      </c>
      <c r="C277" s="22" t="s">
        <v>176</v>
      </c>
      <c r="D277" s="178" t="s">
        <v>142</v>
      </c>
      <c r="E277" s="178" t="s">
        <v>157</v>
      </c>
      <c r="F277" s="178" t="s">
        <v>158</v>
      </c>
      <c r="G277" s="24">
        <v>5.38</v>
      </c>
      <c r="H277" s="23">
        <f t="shared" si="5"/>
        <v>0.8</v>
      </c>
      <c r="I277" s="178" t="s">
        <v>158</v>
      </c>
    </row>
    <row r="278" spans="2:9" x14ac:dyDescent="0.25">
      <c r="B278" s="178" t="s">
        <v>178</v>
      </c>
      <c r="C278" s="22" t="s">
        <v>177</v>
      </c>
      <c r="D278" s="178" t="s">
        <v>156</v>
      </c>
      <c r="E278" s="178" t="s">
        <v>157</v>
      </c>
      <c r="F278" s="178" t="s">
        <v>159</v>
      </c>
      <c r="G278" s="24">
        <v>10.25</v>
      </c>
      <c r="H278" s="23">
        <f t="shared" si="5"/>
        <v>1.08</v>
      </c>
      <c r="I278" s="178" t="s">
        <v>159</v>
      </c>
    </row>
    <row r="279" spans="2:9" x14ac:dyDescent="0.25">
      <c r="B279" s="178" t="s">
        <v>178</v>
      </c>
      <c r="C279" s="22" t="s">
        <v>177</v>
      </c>
      <c r="D279" s="178" t="s">
        <v>142</v>
      </c>
      <c r="E279" s="178" t="s">
        <v>157</v>
      </c>
      <c r="F279" s="178" t="s">
        <v>159</v>
      </c>
      <c r="G279" s="24">
        <v>5.27</v>
      </c>
      <c r="H279" s="23">
        <f t="shared" si="5"/>
        <v>0.55000000000000004</v>
      </c>
      <c r="I279" s="178" t="s">
        <v>159</v>
      </c>
    </row>
    <row r="280" spans="2:9" x14ac:dyDescent="0.25">
      <c r="B280" s="178" t="s">
        <v>172</v>
      </c>
      <c r="C280" s="22" t="s">
        <v>169</v>
      </c>
      <c r="D280" s="178" t="s">
        <v>142</v>
      </c>
      <c r="E280" s="178" t="s">
        <v>160</v>
      </c>
      <c r="F280" s="178" t="s">
        <v>161</v>
      </c>
      <c r="G280" s="23">
        <v>54.9</v>
      </c>
      <c r="H280" s="23">
        <f t="shared" si="5"/>
        <v>0.03</v>
      </c>
      <c r="I280" s="178" t="s">
        <v>161</v>
      </c>
    </row>
    <row r="281" spans="2:9" x14ac:dyDescent="0.25">
      <c r="B281" s="178" t="s">
        <v>173</v>
      </c>
      <c r="C281" s="22" t="s">
        <v>170</v>
      </c>
      <c r="D281" s="178" t="s">
        <v>142</v>
      </c>
      <c r="E281" s="178" t="s">
        <v>162</v>
      </c>
      <c r="F281" s="178" t="s">
        <v>163</v>
      </c>
      <c r="G281" s="23">
        <v>0.75</v>
      </c>
      <c r="H281" s="23">
        <f t="shared" si="5"/>
        <v>0.06</v>
      </c>
      <c r="I281" s="178" t="s">
        <v>163</v>
      </c>
    </row>
    <row r="282" spans="2:9" x14ac:dyDescent="0.25">
      <c r="B282" s="178" t="s">
        <v>174</v>
      </c>
      <c r="C282" s="22" t="s">
        <v>171</v>
      </c>
      <c r="D282" s="178" t="s">
        <v>142</v>
      </c>
      <c r="E282" s="178" t="s">
        <v>162</v>
      </c>
      <c r="F282" s="178" t="s">
        <v>164</v>
      </c>
      <c r="G282" s="24">
        <v>1.01</v>
      </c>
      <c r="H282" s="23">
        <f t="shared" si="5"/>
        <v>0.09</v>
      </c>
      <c r="I282" s="178" t="s">
        <v>164</v>
      </c>
    </row>
    <row r="283" spans="2:9" x14ac:dyDescent="0.25">
      <c r="B283" s="178"/>
      <c r="C283" s="178"/>
      <c r="D283" s="178" t="s">
        <v>165</v>
      </c>
      <c r="E283" s="178"/>
      <c r="F283" s="178"/>
      <c r="G283" s="179"/>
      <c r="H283" s="23">
        <f>H276+H278</f>
        <v>3.14</v>
      </c>
      <c r="I283" s="178"/>
    </row>
    <row r="284" spans="2:9" x14ac:dyDescent="0.25">
      <c r="B284" s="178"/>
      <c r="C284" s="178"/>
      <c r="D284" s="178" t="s">
        <v>166</v>
      </c>
      <c r="E284" s="178"/>
      <c r="F284" s="178"/>
      <c r="G284" s="179"/>
      <c r="H284" s="23">
        <f>H280+H281+H282+H277+H279</f>
        <v>1.53</v>
      </c>
      <c r="I284" s="178"/>
    </row>
    <row r="285" spans="2:9" x14ac:dyDescent="0.25">
      <c r="B285" s="178"/>
      <c r="C285" s="178"/>
      <c r="D285" s="178" t="s">
        <v>167</v>
      </c>
      <c r="E285" s="178"/>
      <c r="F285" s="178"/>
      <c r="G285" s="179"/>
      <c r="H285" s="23">
        <f>H283+H284</f>
        <v>4.67</v>
      </c>
      <c r="I285" s="178"/>
    </row>
    <row r="287" spans="2:9" s="182" customFormat="1" x14ac:dyDescent="0.25"/>
    <row r="288" spans="2:9" s="182" customFormat="1" x14ac:dyDescent="0.25"/>
    <row r="289" s="182" customFormat="1" x14ac:dyDescent="0.25"/>
    <row r="290" s="182" customFormat="1" x14ac:dyDescent="0.25"/>
    <row r="291" s="182" customFormat="1" x14ac:dyDescent="0.25"/>
    <row r="292" s="182" customFormat="1" x14ac:dyDescent="0.25"/>
    <row r="293" s="182" customFormat="1" x14ac:dyDescent="0.25"/>
    <row r="294" s="182" customFormat="1" x14ac:dyDescent="0.25"/>
    <row r="295" s="182" customFormat="1" x14ac:dyDescent="0.25"/>
    <row r="296" s="182" customFormat="1" x14ac:dyDescent="0.25"/>
    <row r="297" s="182" customFormat="1" x14ac:dyDescent="0.25"/>
    <row r="298" s="182" customFormat="1" x14ac:dyDescent="0.25"/>
    <row r="299" s="182" customFormat="1" x14ac:dyDescent="0.25"/>
    <row r="300" s="182" customFormat="1" x14ac:dyDescent="0.25"/>
    <row r="301" s="182" customFormat="1" x14ac:dyDescent="0.25"/>
    <row r="302" s="182" customFormat="1" x14ac:dyDescent="0.25"/>
    <row r="303" s="182" customFormat="1" x14ac:dyDescent="0.25"/>
    <row r="304" s="182" customFormat="1" x14ac:dyDescent="0.25"/>
    <row r="305" spans="1:3" s="182" customFormat="1" x14ac:dyDescent="0.25"/>
    <row r="306" spans="1:3" s="182" customFormat="1" x14ac:dyDescent="0.25"/>
    <row r="307" spans="1:3" s="182" customFormat="1" x14ac:dyDescent="0.25"/>
    <row r="308" spans="1:3" ht="25.5" x14ac:dyDescent="0.25">
      <c r="A308" s="15" t="s">
        <v>145</v>
      </c>
      <c r="B308" s="16" t="s">
        <v>534</v>
      </c>
      <c r="C308" s="15" t="s">
        <v>530</v>
      </c>
    </row>
    <row r="309" spans="1:3" s="182" customFormat="1" x14ac:dyDescent="0.25"/>
    <row r="310" spans="1:3" s="182" customFormat="1" x14ac:dyDescent="0.25"/>
    <row r="311" spans="1:3" s="182" customFormat="1" x14ac:dyDescent="0.25"/>
    <row r="312" spans="1:3" s="182" customFormat="1" x14ac:dyDescent="0.25"/>
    <row r="313" spans="1:3" s="182" customFormat="1" x14ac:dyDescent="0.25"/>
    <row r="314" spans="1:3" s="182" customFormat="1" x14ac:dyDescent="0.25"/>
    <row r="315" spans="1:3" s="182" customFormat="1" x14ac:dyDescent="0.25"/>
    <row r="316" spans="1:3" s="182" customFormat="1" x14ac:dyDescent="0.25"/>
    <row r="317" spans="1:3" s="182" customFormat="1" x14ac:dyDescent="0.25"/>
    <row r="318" spans="1:3" s="182" customFormat="1" x14ac:dyDescent="0.25"/>
    <row r="319" spans="1:3" s="182" customFormat="1" x14ac:dyDescent="0.25"/>
    <row r="320" spans="1:3" s="182" customFormat="1" x14ac:dyDescent="0.25"/>
    <row r="321" spans="1:3" s="182" customFormat="1" x14ac:dyDescent="0.25"/>
    <row r="322" spans="1:3" s="182" customFormat="1" x14ac:dyDescent="0.25"/>
    <row r="323" spans="1:3" s="182" customFormat="1" x14ac:dyDescent="0.25"/>
    <row r="329" spans="1:3" s="182" customFormat="1" x14ac:dyDescent="0.25"/>
    <row r="330" spans="1:3" s="182" customFormat="1" x14ac:dyDescent="0.25"/>
    <row r="331" spans="1:3" s="182" customFormat="1" x14ac:dyDescent="0.25"/>
    <row r="333" spans="1:3" ht="25.5" x14ac:dyDescent="0.25">
      <c r="A333" s="15" t="s">
        <v>425</v>
      </c>
      <c r="B333" s="16" t="s">
        <v>532</v>
      </c>
      <c r="C333" s="15" t="s">
        <v>531</v>
      </c>
    </row>
    <row r="336" spans="1:3" s="182" customFormat="1" x14ac:dyDescent="0.25"/>
    <row r="337" spans="1:3" s="182" customFormat="1" x14ac:dyDescent="0.25"/>
    <row r="338" spans="1:3" s="182" customFormat="1" x14ac:dyDescent="0.25"/>
    <row r="339" spans="1:3" s="182" customFormat="1" x14ac:dyDescent="0.25"/>
    <row r="340" spans="1:3" s="182" customFormat="1" x14ac:dyDescent="0.25"/>
    <row r="341" spans="1:3" s="182" customFormat="1" x14ac:dyDescent="0.25"/>
    <row r="342" spans="1:3" s="182" customFormat="1" x14ac:dyDescent="0.25"/>
    <row r="343" spans="1:3" s="182" customFormat="1" x14ac:dyDescent="0.25"/>
    <row r="344" spans="1:3" s="182" customFormat="1" x14ac:dyDescent="0.25"/>
    <row r="345" spans="1:3" s="182" customFormat="1" x14ac:dyDescent="0.25"/>
    <row r="346" spans="1:3" s="182" customFormat="1" x14ac:dyDescent="0.25"/>
    <row r="347" spans="1:3" s="182" customFormat="1" ht="15.75" x14ac:dyDescent="0.25">
      <c r="B347" s="192"/>
    </row>
    <row r="348" spans="1:3" s="182" customFormat="1" x14ac:dyDescent="0.25"/>
    <row r="349" spans="1:3" s="182" customFormat="1" ht="25.5" x14ac:dyDescent="0.25">
      <c r="A349" s="15" t="s">
        <v>105</v>
      </c>
      <c r="B349" s="16" t="s">
        <v>547</v>
      </c>
      <c r="C349" s="15" t="s">
        <v>548</v>
      </c>
    </row>
    <row r="350" spans="1:3" s="182" customFormat="1" x14ac:dyDescent="0.25"/>
    <row r="351" spans="1:3" s="182" customFormat="1" x14ac:dyDescent="0.25"/>
    <row r="352" spans="1:3" s="182" customFormat="1" x14ac:dyDescent="0.25"/>
    <row r="353" spans="1:3" s="182" customFormat="1" x14ac:dyDescent="0.25"/>
    <row r="354" spans="1:3" s="182" customFormat="1" x14ac:dyDescent="0.25"/>
    <row r="355" spans="1:3" s="182" customFormat="1" x14ac:dyDescent="0.25"/>
    <row r="356" spans="1:3" s="182" customFormat="1" x14ac:dyDescent="0.25"/>
    <row r="357" spans="1:3" s="182" customFormat="1" x14ac:dyDescent="0.25"/>
    <row r="358" spans="1:3" s="182" customFormat="1" ht="25.5" x14ac:dyDescent="0.25">
      <c r="A358" s="15" t="s">
        <v>115</v>
      </c>
      <c r="B358" s="16" t="s">
        <v>549</v>
      </c>
      <c r="C358" s="15" t="s">
        <v>550</v>
      </c>
    </row>
    <row r="359" spans="1:3" s="182" customFormat="1" x14ac:dyDescent="0.25"/>
    <row r="360" spans="1:3" s="182" customFormat="1" x14ac:dyDescent="0.25"/>
    <row r="361" spans="1:3" s="182" customFormat="1" x14ac:dyDescent="0.25"/>
    <row r="362" spans="1:3" s="182" customFormat="1" x14ac:dyDescent="0.25"/>
    <row r="363" spans="1:3" s="182" customFormat="1" x14ac:dyDescent="0.25"/>
    <row r="364" spans="1:3" s="182" customFormat="1" x14ac:dyDescent="0.25"/>
    <row r="365" spans="1:3" s="182" customFormat="1" x14ac:dyDescent="0.25"/>
    <row r="366" spans="1:3" s="182" customFormat="1" x14ac:dyDescent="0.25"/>
    <row r="367" spans="1:3" s="182" customFormat="1" x14ac:dyDescent="0.25"/>
    <row r="368" spans="1:3" s="182" customFormat="1" x14ac:dyDescent="0.25"/>
    <row r="369" spans="2:9" s="182" customFormat="1" x14ac:dyDescent="0.25"/>
    <row r="370" spans="2:9" s="182" customFormat="1" x14ac:dyDescent="0.25"/>
    <row r="371" spans="2:9" s="182" customFormat="1" x14ac:dyDescent="0.25"/>
    <row r="372" spans="2:9" s="182" customFormat="1" x14ac:dyDescent="0.25"/>
    <row r="373" spans="2:9" s="182" customFormat="1" x14ac:dyDescent="0.25"/>
    <row r="374" spans="2:9" s="182" customFormat="1" x14ac:dyDescent="0.25"/>
    <row r="375" spans="2:9" s="182" customFormat="1" x14ac:dyDescent="0.25"/>
    <row r="376" spans="2:9" s="182" customFormat="1" x14ac:dyDescent="0.25"/>
    <row r="377" spans="2:9" s="182" customFormat="1" x14ac:dyDescent="0.25"/>
    <row r="378" spans="2:9" s="182" customFormat="1" x14ac:dyDescent="0.25"/>
    <row r="379" spans="2:9" s="182" customFormat="1" x14ac:dyDescent="0.25"/>
    <row r="380" spans="2:9" s="182" customFormat="1" x14ac:dyDescent="0.25"/>
    <row r="381" spans="2:9" s="182" customFormat="1" x14ac:dyDescent="0.25"/>
    <row r="382" spans="2:9" s="182" customFormat="1" x14ac:dyDescent="0.25"/>
    <row r="383" spans="2:9" s="182" customFormat="1" x14ac:dyDescent="0.25"/>
    <row r="384" spans="2:9" s="182" customFormat="1" x14ac:dyDescent="0.25">
      <c r="B384" s="191" t="s">
        <v>148</v>
      </c>
      <c r="C384" s="191" t="s">
        <v>149</v>
      </c>
      <c r="D384" s="191" t="s">
        <v>150</v>
      </c>
      <c r="E384" s="191" t="s">
        <v>151</v>
      </c>
      <c r="F384" s="191" t="s">
        <v>152</v>
      </c>
      <c r="G384" s="191" t="s">
        <v>153</v>
      </c>
      <c r="H384" s="191" t="s">
        <v>154</v>
      </c>
      <c r="I384" s="191" t="s">
        <v>155</v>
      </c>
    </row>
    <row r="385" spans="1:9" s="182" customFormat="1" x14ac:dyDescent="0.25">
      <c r="B385" s="24" t="s">
        <v>497</v>
      </c>
      <c r="C385" s="26" t="s">
        <v>496</v>
      </c>
      <c r="D385" s="272" t="s">
        <v>156</v>
      </c>
      <c r="E385" s="272" t="s">
        <v>157</v>
      </c>
      <c r="F385" s="272">
        <v>0.2</v>
      </c>
      <c r="G385" s="24">
        <v>15.83</v>
      </c>
      <c r="H385" s="23">
        <f>TRUNC(F385*G385,2)</f>
        <v>3.16</v>
      </c>
      <c r="I385" s="272" t="s">
        <v>502</v>
      </c>
    </row>
    <row r="386" spans="1:9" s="182" customFormat="1" x14ac:dyDescent="0.25">
      <c r="B386" s="24" t="s">
        <v>497</v>
      </c>
      <c r="C386" s="26" t="s">
        <v>496</v>
      </c>
      <c r="D386" s="272" t="s">
        <v>142</v>
      </c>
      <c r="E386" s="272" t="s">
        <v>157</v>
      </c>
      <c r="F386" s="272">
        <v>0.2</v>
      </c>
      <c r="G386" s="24">
        <v>5.38</v>
      </c>
      <c r="H386" s="23">
        <f>TRUNC(F386*G386,2)</f>
        <v>1.07</v>
      </c>
      <c r="I386" s="272"/>
    </row>
    <row r="387" spans="1:9" s="182" customFormat="1" x14ac:dyDescent="0.25">
      <c r="B387" s="24" t="s">
        <v>499</v>
      </c>
      <c r="C387" s="24" t="s">
        <v>498</v>
      </c>
      <c r="D387" s="272" t="s">
        <v>156</v>
      </c>
      <c r="E387" s="272" t="s">
        <v>157</v>
      </c>
      <c r="F387" s="272">
        <v>1.4</v>
      </c>
      <c r="G387" s="24">
        <v>11.13</v>
      </c>
      <c r="H387" s="23">
        <f t="shared" ref="H387:H388" si="6">TRUNC(F387*G387,2)</f>
        <v>15.58</v>
      </c>
      <c r="I387" s="272" t="s">
        <v>503</v>
      </c>
    </row>
    <row r="388" spans="1:9" s="182" customFormat="1" x14ac:dyDescent="0.25">
      <c r="B388" s="24" t="s">
        <v>499</v>
      </c>
      <c r="C388" s="24" t="s">
        <v>498</v>
      </c>
      <c r="D388" s="272" t="s">
        <v>142</v>
      </c>
      <c r="E388" s="272" t="s">
        <v>157</v>
      </c>
      <c r="F388" s="272">
        <v>1.4</v>
      </c>
      <c r="G388" s="24">
        <v>5.38</v>
      </c>
      <c r="H388" s="23">
        <f t="shared" si="6"/>
        <v>7.53</v>
      </c>
      <c r="I388" s="272"/>
    </row>
    <row r="389" spans="1:9" s="182" customFormat="1" x14ac:dyDescent="0.25">
      <c r="B389" s="24"/>
      <c r="C389" s="24"/>
      <c r="D389" s="272"/>
      <c r="E389" s="272"/>
      <c r="F389" s="272"/>
      <c r="G389" s="24"/>
      <c r="H389" s="23"/>
      <c r="I389" s="272" t="s">
        <v>182</v>
      </c>
    </row>
    <row r="390" spans="1:9" s="182" customFormat="1" x14ac:dyDescent="0.25">
      <c r="B390" s="272"/>
      <c r="C390" s="272"/>
      <c r="D390" s="272" t="s">
        <v>165</v>
      </c>
      <c r="E390" s="272"/>
      <c r="F390" s="272"/>
      <c r="H390" s="23">
        <f>H385+H387</f>
        <v>18.740000000000002</v>
      </c>
      <c r="I390" s="272"/>
    </row>
    <row r="391" spans="1:9" s="182" customFormat="1" x14ac:dyDescent="0.25">
      <c r="B391" s="272"/>
      <c r="C391" s="272"/>
      <c r="D391" s="272" t="s">
        <v>166</v>
      </c>
      <c r="E391" s="272"/>
      <c r="F391" s="272"/>
      <c r="H391" s="23">
        <f>H386+H388+H389</f>
        <v>8.6</v>
      </c>
      <c r="I391" s="272"/>
    </row>
    <row r="392" spans="1:9" s="182" customFormat="1" x14ac:dyDescent="0.25">
      <c r="B392" s="272"/>
      <c r="C392" s="272"/>
      <c r="D392" s="272" t="s">
        <v>167</v>
      </c>
      <c r="E392" s="272"/>
      <c r="F392" s="272"/>
      <c r="H392" s="23">
        <f>H390+H391</f>
        <v>27.340000000000003</v>
      </c>
      <c r="I392" s="272"/>
    </row>
    <row r="393" spans="1:9" s="182" customFormat="1" x14ac:dyDescent="0.25"/>
    <row r="394" spans="1:9" s="182" customFormat="1" x14ac:dyDescent="0.25"/>
    <row r="395" spans="1:9" s="182" customFormat="1" ht="25.5" x14ac:dyDescent="0.25">
      <c r="A395" s="15" t="s">
        <v>107</v>
      </c>
      <c r="B395" s="16" t="s">
        <v>551</v>
      </c>
      <c r="C395" s="15" t="s">
        <v>552</v>
      </c>
    </row>
    <row r="396" spans="1:9" s="182" customFormat="1" x14ac:dyDescent="0.25"/>
    <row r="397" spans="1:9" s="182" customFormat="1" x14ac:dyDescent="0.25"/>
    <row r="398" spans="1:9" s="182" customFormat="1" x14ac:dyDescent="0.25"/>
    <row r="399" spans="1:9" s="182" customFormat="1" x14ac:dyDescent="0.25"/>
    <row r="400" spans="1:9" s="182" customFormat="1" x14ac:dyDescent="0.25"/>
    <row r="401" spans="1:3" s="182" customFormat="1" x14ac:dyDescent="0.25"/>
    <row r="402" spans="1:3" s="182" customFormat="1" x14ac:dyDescent="0.25"/>
    <row r="403" spans="1:3" s="182" customFormat="1" x14ac:dyDescent="0.25"/>
    <row r="404" spans="1:3" s="182" customFormat="1" x14ac:dyDescent="0.25"/>
    <row r="405" spans="1:3" s="182" customFormat="1" x14ac:dyDescent="0.25"/>
    <row r="406" spans="1:3" s="182" customFormat="1" ht="25.5" x14ac:dyDescent="0.25">
      <c r="A406" s="15" t="s">
        <v>106</v>
      </c>
      <c r="B406" s="16" t="s">
        <v>556</v>
      </c>
      <c r="C406" s="15" t="s">
        <v>553</v>
      </c>
    </row>
    <row r="407" spans="1:3" s="182" customFormat="1" x14ac:dyDescent="0.25"/>
    <row r="408" spans="1:3" s="182" customFormat="1" x14ac:dyDescent="0.25"/>
    <row r="409" spans="1:3" s="182" customFormat="1" x14ac:dyDescent="0.25"/>
    <row r="410" spans="1:3" s="182" customFormat="1" x14ac:dyDescent="0.25"/>
    <row r="411" spans="1:3" s="182" customFormat="1" x14ac:dyDescent="0.25"/>
    <row r="412" spans="1:3" s="182" customFormat="1" x14ac:dyDescent="0.25"/>
    <row r="413" spans="1:3" s="182" customFormat="1" x14ac:dyDescent="0.25"/>
    <row r="414" spans="1:3" s="182" customFormat="1" x14ac:dyDescent="0.25"/>
    <row r="415" spans="1:3" s="182" customFormat="1" x14ac:dyDescent="0.25"/>
    <row r="416" spans="1:3" s="182" customFormat="1" x14ac:dyDescent="0.25"/>
    <row r="417" spans="1:3" s="182" customFormat="1" ht="25.5" x14ac:dyDescent="0.25">
      <c r="A417" s="15" t="s">
        <v>108</v>
      </c>
      <c r="B417" s="16" t="s">
        <v>554</v>
      </c>
      <c r="C417" s="15" t="s">
        <v>555</v>
      </c>
    </row>
    <row r="418" spans="1:3" s="182" customFormat="1" x14ac:dyDescent="0.25"/>
    <row r="419" spans="1:3" s="182" customFormat="1" x14ac:dyDescent="0.25"/>
    <row r="420" spans="1:3" s="182" customFormat="1" x14ac:dyDescent="0.25"/>
    <row r="421" spans="1:3" s="182" customFormat="1" x14ac:dyDescent="0.25"/>
    <row r="422" spans="1:3" s="182" customFormat="1" x14ac:dyDescent="0.25"/>
    <row r="423" spans="1:3" s="182" customFormat="1" x14ac:dyDescent="0.25"/>
    <row r="424" spans="1:3" s="182" customFormat="1" x14ac:dyDescent="0.25"/>
    <row r="425" spans="1:3" s="182" customFormat="1" x14ac:dyDescent="0.25"/>
    <row r="426" spans="1:3" s="182" customFormat="1" x14ac:dyDescent="0.25"/>
    <row r="428" spans="1:3" ht="25.5" x14ac:dyDescent="0.25">
      <c r="A428" s="15" t="s">
        <v>184</v>
      </c>
      <c r="B428" s="16" t="s">
        <v>461</v>
      </c>
      <c r="C428" s="15" t="s">
        <v>459</v>
      </c>
    </row>
    <row r="438" spans="1:3" s="182" customFormat="1" x14ac:dyDescent="0.25"/>
    <row r="439" spans="1:3" s="182" customFormat="1" ht="25.5" x14ac:dyDescent="0.25">
      <c r="A439" s="15" t="s">
        <v>185</v>
      </c>
      <c r="B439" s="16" t="s">
        <v>557</v>
      </c>
      <c r="C439" s="15" t="s">
        <v>558</v>
      </c>
    </row>
    <row r="440" spans="1:3" s="182" customFormat="1" x14ac:dyDescent="0.25"/>
    <row r="441" spans="1:3" s="182" customFormat="1" x14ac:dyDescent="0.25"/>
    <row r="442" spans="1:3" s="182" customFormat="1" x14ac:dyDescent="0.25"/>
    <row r="443" spans="1:3" s="182" customFormat="1" x14ac:dyDescent="0.25"/>
    <row r="444" spans="1:3" s="182" customFormat="1" x14ac:dyDescent="0.25"/>
    <row r="445" spans="1:3" s="182" customFormat="1" x14ac:dyDescent="0.25"/>
    <row r="446" spans="1:3" s="182" customFormat="1" x14ac:dyDescent="0.25"/>
    <row r="447" spans="1:3" s="182" customFormat="1" x14ac:dyDescent="0.25"/>
    <row r="448" spans="1:3" s="182" customFormat="1" x14ac:dyDescent="0.25"/>
    <row r="449" spans="1:3" s="182" customFormat="1" ht="25.5" x14ac:dyDescent="0.25">
      <c r="A449" s="15" t="s">
        <v>186</v>
      </c>
      <c r="B449" s="16" t="s">
        <v>559</v>
      </c>
      <c r="C449" s="15" t="s">
        <v>560</v>
      </c>
    </row>
    <row r="450" spans="1:3" s="182" customFormat="1" x14ac:dyDescent="0.25"/>
    <row r="451" spans="1:3" s="182" customFormat="1" x14ac:dyDescent="0.25"/>
    <row r="452" spans="1:3" s="182" customFormat="1" x14ac:dyDescent="0.25"/>
    <row r="453" spans="1:3" s="182" customFormat="1" x14ac:dyDescent="0.25"/>
    <row r="454" spans="1:3" s="182" customFormat="1" x14ac:dyDescent="0.25"/>
    <row r="455" spans="1:3" s="182" customFormat="1" x14ac:dyDescent="0.25"/>
    <row r="456" spans="1:3" s="182" customFormat="1" x14ac:dyDescent="0.25"/>
    <row r="457" spans="1:3" s="182" customFormat="1" x14ac:dyDescent="0.25"/>
    <row r="458" spans="1:3" s="182" customFormat="1" x14ac:dyDescent="0.25"/>
    <row r="459" spans="1:3" s="182" customFormat="1" ht="25.5" x14ac:dyDescent="0.25">
      <c r="A459" s="15" t="s">
        <v>187</v>
      </c>
      <c r="B459" s="16" t="s">
        <v>561</v>
      </c>
      <c r="C459" s="15" t="s">
        <v>562</v>
      </c>
    </row>
    <row r="460" spans="1:3" s="182" customFormat="1" x14ac:dyDescent="0.25"/>
    <row r="461" spans="1:3" s="182" customFormat="1" x14ac:dyDescent="0.25"/>
    <row r="462" spans="1:3" s="182" customFormat="1" x14ac:dyDescent="0.25"/>
    <row r="463" spans="1:3" s="182" customFormat="1" x14ac:dyDescent="0.25"/>
    <row r="464" spans="1:3" s="182" customFormat="1" x14ac:dyDescent="0.25"/>
    <row r="465" spans="1:3" s="182" customFormat="1" x14ac:dyDescent="0.25"/>
    <row r="466" spans="1:3" s="182" customFormat="1" x14ac:dyDescent="0.25"/>
    <row r="467" spans="1:3" s="182" customFormat="1" x14ac:dyDescent="0.25"/>
    <row r="468" spans="1:3" s="182" customFormat="1" x14ac:dyDescent="0.25"/>
    <row r="469" spans="1:3" s="182" customFormat="1" x14ac:dyDescent="0.25"/>
    <row r="470" spans="1:3" s="182" customFormat="1" ht="25.5" x14ac:dyDescent="0.25">
      <c r="A470" s="15" t="s">
        <v>188</v>
      </c>
      <c r="B470" s="16" t="s">
        <v>563</v>
      </c>
      <c r="C470" s="15" t="s">
        <v>564</v>
      </c>
    </row>
    <row r="471" spans="1:3" s="182" customFormat="1" x14ac:dyDescent="0.25"/>
    <row r="472" spans="1:3" s="182" customFormat="1" x14ac:dyDescent="0.25"/>
    <row r="473" spans="1:3" s="182" customFormat="1" x14ac:dyDescent="0.25"/>
    <row r="474" spans="1:3" s="182" customFormat="1" x14ac:dyDescent="0.25"/>
    <row r="475" spans="1:3" s="182" customFormat="1" x14ac:dyDescent="0.25"/>
    <row r="476" spans="1:3" s="182" customFormat="1" x14ac:dyDescent="0.25"/>
    <row r="477" spans="1:3" s="182" customFormat="1" x14ac:dyDescent="0.25"/>
    <row r="478" spans="1:3" s="182" customFormat="1" x14ac:dyDescent="0.25"/>
    <row r="479" spans="1:3" s="182" customFormat="1" x14ac:dyDescent="0.25"/>
    <row r="480" spans="1:3" s="182" customFormat="1" x14ac:dyDescent="0.25"/>
    <row r="481" s="182" customFormat="1" x14ac:dyDescent="0.25"/>
    <row r="482" s="182" customFormat="1" x14ac:dyDescent="0.25"/>
    <row r="483" s="182" customFormat="1" x14ac:dyDescent="0.25"/>
    <row r="484" s="182" customFormat="1" x14ac:dyDescent="0.25"/>
    <row r="485" s="182" customFormat="1" x14ac:dyDescent="0.25"/>
    <row r="486" s="182" customFormat="1" x14ac:dyDescent="0.25"/>
    <row r="487" s="182" customFormat="1" x14ac:dyDescent="0.25"/>
    <row r="488" s="182" customFormat="1" x14ac:dyDescent="0.25"/>
    <row r="489" s="182" customFormat="1" x14ac:dyDescent="0.25"/>
    <row r="490" s="182" customFormat="1" x14ac:dyDescent="0.25"/>
    <row r="491" s="182" customFormat="1" x14ac:dyDescent="0.25"/>
    <row r="492" s="182" customFormat="1" x14ac:dyDescent="0.25"/>
    <row r="493" s="182" customFormat="1" x14ac:dyDescent="0.25"/>
    <row r="494" s="182" customFormat="1" x14ac:dyDescent="0.25"/>
    <row r="495" s="182" customFormat="1" x14ac:dyDescent="0.25"/>
    <row r="496" s="182" customFormat="1" x14ac:dyDescent="0.25"/>
    <row r="497" spans="2:9" s="182" customFormat="1" x14ac:dyDescent="0.25"/>
    <row r="498" spans="2:9" s="182" customFormat="1" x14ac:dyDescent="0.25"/>
    <row r="499" spans="2:9" s="182" customFormat="1" x14ac:dyDescent="0.25"/>
    <row r="500" spans="2:9" s="182" customFormat="1" x14ac:dyDescent="0.25">
      <c r="B500" s="191" t="s">
        <v>148</v>
      </c>
      <c r="C500" s="191" t="s">
        <v>149</v>
      </c>
      <c r="D500" s="191" t="s">
        <v>150</v>
      </c>
      <c r="E500" s="191" t="s">
        <v>151</v>
      </c>
      <c r="F500" s="191" t="s">
        <v>152</v>
      </c>
      <c r="G500" s="191" t="s">
        <v>153</v>
      </c>
      <c r="H500" s="191" t="s">
        <v>154</v>
      </c>
      <c r="I500" s="191" t="s">
        <v>155</v>
      </c>
    </row>
    <row r="501" spans="2:9" s="182" customFormat="1" x14ac:dyDescent="0.25">
      <c r="B501" s="24" t="s">
        <v>497</v>
      </c>
      <c r="C501" s="26" t="s">
        <v>496</v>
      </c>
      <c r="D501" s="272" t="s">
        <v>156</v>
      </c>
      <c r="E501" s="272" t="s">
        <v>157</v>
      </c>
      <c r="F501" s="272">
        <v>0.75</v>
      </c>
      <c r="G501" s="24">
        <v>15.83</v>
      </c>
      <c r="H501" s="23">
        <f>TRUNC(F501*G501,2)</f>
        <v>11.87</v>
      </c>
      <c r="I501" s="272" t="s">
        <v>502</v>
      </c>
    </row>
    <row r="502" spans="2:9" s="182" customFormat="1" x14ac:dyDescent="0.25">
      <c r="B502" s="24" t="s">
        <v>497</v>
      </c>
      <c r="C502" s="26" t="s">
        <v>496</v>
      </c>
      <c r="D502" s="272" t="s">
        <v>142</v>
      </c>
      <c r="E502" s="272" t="s">
        <v>157</v>
      </c>
      <c r="F502" s="272">
        <v>0.75</v>
      </c>
      <c r="G502" s="24">
        <v>5.38</v>
      </c>
      <c r="H502" s="23">
        <f>TRUNC(F502*G502,2)</f>
        <v>4.03</v>
      </c>
      <c r="I502" s="272"/>
    </row>
    <row r="503" spans="2:9" s="182" customFormat="1" x14ac:dyDescent="0.25">
      <c r="B503" s="24" t="s">
        <v>499</v>
      </c>
      <c r="C503" s="24" t="s">
        <v>498</v>
      </c>
      <c r="D503" s="272" t="s">
        <v>156</v>
      </c>
      <c r="E503" s="272" t="s">
        <v>157</v>
      </c>
      <c r="F503" s="272">
        <v>0.75</v>
      </c>
      <c r="G503" s="24">
        <v>11.13</v>
      </c>
      <c r="H503" s="23">
        <f t="shared" ref="H503:H506" si="7">TRUNC(F503*G503,2)</f>
        <v>8.34</v>
      </c>
      <c r="I503" s="272" t="s">
        <v>503</v>
      </c>
    </row>
    <row r="504" spans="2:9" s="182" customFormat="1" x14ac:dyDescent="0.25">
      <c r="B504" s="24" t="s">
        <v>499</v>
      </c>
      <c r="C504" s="24" t="s">
        <v>498</v>
      </c>
      <c r="D504" s="272" t="s">
        <v>142</v>
      </c>
      <c r="E504" s="272" t="s">
        <v>157</v>
      </c>
      <c r="F504" s="272">
        <v>0.75</v>
      </c>
      <c r="G504" s="24">
        <v>5.38</v>
      </c>
      <c r="H504" s="23">
        <f t="shared" si="7"/>
        <v>4.03</v>
      </c>
      <c r="I504" s="272"/>
    </row>
    <row r="505" spans="2:9" s="182" customFormat="1" x14ac:dyDescent="0.25">
      <c r="B505" s="24" t="s">
        <v>566</v>
      </c>
      <c r="C505" s="24" t="s">
        <v>565</v>
      </c>
      <c r="D505" s="272" t="s">
        <v>142</v>
      </c>
      <c r="E505" s="272" t="s">
        <v>523</v>
      </c>
      <c r="F505" s="272">
        <v>1</v>
      </c>
      <c r="G505" s="24">
        <v>10.81</v>
      </c>
      <c r="H505" s="23">
        <f t="shared" si="7"/>
        <v>10.81</v>
      </c>
      <c r="I505" s="272"/>
    </row>
    <row r="506" spans="2:9" s="182" customFormat="1" x14ac:dyDescent="0.25">
      <c r="B506" s="24"/>
      <c r="C506" s="24"/>
      <c r="D506" s="272" t="s">
        <v>142</v>
      </c>
      <c r="E506" s="272" t="s">
        <v>523</v>
      </c>
      <c r="F506" s="272">
        <v>1</v>
      </c>
      <c r="G506" s="24">
        <v>15.81</v>
      </c>
      <c r="H506" s="23">
        <f t="shared" si="7"/>
        <v>15.81</v>
      </c>
      <c r="I506" s="272" t="s">
        <v>182</v>
      </c>
    </row>
    <row r="507" spans="2:9" s="182" customFormat="1" x14ac:dyDescent="0.25">
      <c r="B507" s="272"/>
      <c r="C507" s="272"/>
      <c r="D507" s="272" t="s">
        <v>165</v>
      </c>
      <c r="E507" s="272"/>
      <c r="F507" s="272"/>
      <c r="H507" s="23">
        <f>H501+H503</f>
        <v>20.21</v>
      </c>
      <c r="I507" s="272"/>
    </row>
    <row r="508" spans="2:9" s="182" customFormat="1" x14ac:dyDescent="0.25">
      <c r="B508" s="272"/>
      <c r="C508" s="272"/>
      <c r="D508" s="272" t="s">
        <v>166</v>
      </c>
      <c r="E508" s="272"/>
      <c r="F508" s="272"/>
      <c r="H508" s="23">
        <f>H502+H504+H505+H506</f>
        <v>34.68</v>
      </c>
      <c r="I508" s="272"/>
    </row>
    <row r="509" spans="2:9" s="182" customFormat="1" x14ac:dyDescent="0.25">
      <c r="B509" s="272"/>
      <c r="C509" s="272"/>
      <c r="D509" s="272" t="s">
        <v>167</v>
      </c>
      <c r="E509" s="272"/>
      <c r="F509" s="272"/>
      <c r="H509" s="23">
        <f>H507+H508</f>
        <v>54.89</v>
      </c>
      <c r="I509" s="272"/>
    </row>
    <row r="510" spans="2:9" s="182" customFormat="1" x14ac:dyDescent="0.25"/>
    <row r="511" spans="2:9" s="182" customFormat="1" x14ac:dyDescent="0.25"/>
    <row r="512" spans="2:9" s="182" customFormat="1" x14ac:dyDescent="0.25"/>
    <row r="513" spans="3:4" s="182" customFormat="1" x14ac:dyDescent="0.25">
      <c r="C513" s="268" t="s">
        <v>567</v>
      </c>
    </row>
    <row r="514" spans="3:4" s="182" customFormat="1" x14ac:dyDescent="0.25"/>
    <row r="515" spans="3:4" s="182" customFormat="1" x14ac:dyDescent="0.25"/>
    <row r="516" spans="3:4" s="182" customFormat="1" x14ac:dyDescent="0.25"/>
    <row r="517" spans="3:4" s="182" customFormat="1" x14ac:dyDescent="0.25">
      <c r="D517" s="182">
        <v>13.64</v>
      </c>
    </row>
    <row r="518" spans="3:4" s="182" customFormat="1" x14ac:dyDescent="0.25">
      <c r="D518" s="182">
        <v>16.600000000000001</v>
      </c>
    </row>
    <row r="519" spans="3:4" s="182" customFormat="1" x14ac:dyDescent="0.25">
      <c r="D519" s="182">
        <v>17.2</v>
      </c>
    </row>
    <row r="520" spans="3:4" s="182" customFormat="1" x14ac:dyDescent="0.25"/>
    <row r="521" spans="3:4" s="182" customFormat="1" x14ac:dyDescent="0.25">
      <c r="D521" s="182" t="s">
        <v>489</v>
      </c>
    </row>
    <row r="522" spans="3:4" s="182" customFormat="1" x14ac:dyDescent="0.25">
      <c r="D522" s="182">
        <f>AVERAGE(D517:D519)</f>
        <v>15.813333333333333</v>
      </c>
    </row>
    <row r="523" spans="3:4" s="182" customFormat="1" x14ac:dyDescent="0.25"/>
    <row r="524" spans="3:4" s="182" customFormat="1" x14ac:dyDescent="0.25"/>
    <row r="525" spans="3:4" s="182" customFormat="1" x14ac:dyDescent="0.25"/>
    <row r="526" spans="3:4" s="182" customFormat="1" x14ac:dyDescent="0.25"/>
    <row r="527" spans="3:4" s="182" customFormat="1" x14ac:dyDescent="0.25"/>
    <row r="528" spans="3:4" s="182" customFormat="1" x14ac:dyDescent="0.25"/>
    <row r="529" spans="3:3" s="182" customFormat="1" x14ac:dyDescent="0.25"/>
    <row r="530" spans="3:3" s="182" customFormat="1" x14ac:dyDescent="0.25">
      <c r="C530" s="268" t="s">
        <v>568</v>
      </c>
    </row>
    <row r="531" spans="3:3" s="182" customFormat="1" x14ac:dyDescent="0.25"/>
    <row r="532" spans="3:3" s="182" customFormat="1" x14ac:dyDescent="0.25"/>
    <row r="533" spans="3:3" s="182" customFormat="1" x14ac:dyDescent="0.25"/>
    <row r="534" spans="3:3" s="182" customFormat="1" x14ac:dyDescent="0.25"/>
    <row r="535" spans="3:3" s="182" customFormat="1" x14ac:dyDescent="0.25"/>
    <row r="536" spans="3:3" s="182" customFormat="1" x14ac:dyDescent="0.25"/>
    <row r="537" spans="3:3" s="182" customFormat="1" x14ac:dyDescent="0.25"/>
    <row r="538" spans="3:3" s="182" customFormat="1" x14ac:dyDescent="0.25"/>
    <row r="539" spans="3:3" s="182" customFormat="1" x14ac:dyDescent="0.25"/>
    <row r="540" spans="3:3" s="182" customFormat="1" x14ac:dyDescent="0.25"/>
    <row r="541" spans="3:3" s="182" customFormat="1" x14ac:dyDescent="0.25"/>
    <row r="542" spans="3:3" s="182" customFormat="1" x14ac:dyDescent="0.25"/>
    <row r="543" spans="3:3" s="182" customFormat="1" x14ac:dyDescent="0.25"/>
    <row r="544" spans="3:3" s="182" customFormat="1" x14ac:dyDescent="0.25"/>
    <row r="545" spans="3:3" s="182" customFormat="1" x14ac:dyDescent="0.25"/>
    <row r="546" spans="3:3" s="182" customFormat="1" x14ac:dyDescent="0.25">
      <c r="C546" s="268" t="s">
        <v>569</v>
      </c>
    </row>
    <row r="547" spans="3:3" s="182" customFormat="1" x14ac:dyDescent="0.25"/>
    <row r="548" spans="3:3" s="182" customFormat="1" x14ac:dyDescent="0.25"/>
    <row r="549" spans="3:3" s="182" customFormat="1" x14ac:dyDescent="0.25"/>
    <row r="550" spans="3:3" s="182" customFormat="1" x14ac:dyDescent="0.25"/>
    <row r="551" spans="3:3" s="182" customFormat="1" x14ac:dyDescent="0.25"/>
    <row r="552" spans="3:3" s="182" customFormat="1" x14ac:dyDescent="0.25"/>
    <row r="553" spans="3:3" s="182" customFormat="1" x14ac:dyDescent="0.25"/>
    <row r="554" spans="3:3" s="182" customFormat="1" x14ac:dyDescent="0.25"/>
    <row r="555" spans="3:3" s="182" customFormat="1" x14ac:dyDescent="0.25"/>
    <row r="556" spans="3:3" s="182" customFormat="1" x14ac:dyDescent="0.25"/>
    <row r="557" spans="3:3" s="182" customFormat="1" x14ac:dyDescent="0.25"/>
    <row r="558" spans="3:3" s="182" customFormat="1" x14ac:dyDescent="0.25"/>
    <row r="559" spans="3:3" s="182" customFormat="1" x14ac:dyDescent="0.25"/>
    <row r="560" spans="3:3" s="182" customFormat="1" x14ac:dyDescent="0.25"/>
    <row r="561" spans="1:3" s="182" customFormat="1" x14ac:dyDescent="0.25"/>
    <row r="562" spans="1:3" s="182" customFormat="1" x14ac:dyDescent="0.25"/>
    <row r="563" spans="1:3" s="182" customFormat="1" x14ac:dyDescent="0.25"/>
    <row r="564" spans="1:3" s="182" customFormat="1" ht="25.5" x14ac:dyDescent="0.25">
      <c r="A564" s="15" t="s">
        <v>189</v>
      </c>
      <c r="B564" s="16" t="s">
        <v>570</v>
      </c>
      <c r="C564" s="15" t="s">
        <v>571</v>
      </c>
    </row>
    <row r="565" spans="1:3" s="182" customFormat="1" x14ac:dyDescent="0.25"/>
    <row r="566" spans="1:3" s="182" customFormat="1" x14ac:dyDescent="0.25"/>
    <row r="567" spans="1:3" s="182" customFormat="1" x14ac:dyDescent="0.25"/>
    <row r="568" spans="1:3" s="182" customFormat="1" x14ac:dyDescent="0.25"/>
    <row r="569" spans="1:3" s="182" customFormat="1" x14ac:dyDescent="0.25"/>
    <row r="570" spans="1:3" s="182" customFormat="1" x14ac:dyDescent="0.25"/>
    <row r="571" spans="1:3" s="182" customFormat="1" x14ac:dyDescent="0.25"/>
    <row r="572" spans="1:3" s="182" customFormat="1" x14ac:dyDescent="0.25"/>
    <row r="573" spans="1:3" s="182" customFormat="1" x14ac:dyDescent="0.25"/>
    <row r="574" spans="1:3" s="182" customFormat="1" x14ac:dyDescent="0.25"/>
    <row r="575" spans="1:3" s="182" customFormat="1" ht="25.5" x14ac:dyDescent="0.25">
      <c r="A575" s="15" t="s">
        <v>190</v>
      </c>
      <c r="B575" s="16" t="s">
        <v>572</v>
      </c>
      <c r="C575" s="15" t="s">
        <v>573</v>
      </c>
    </row>
    <row r="576" spans="1:3" s="182" customFormat="1" x14ac:dyDescent="0.25"/>
    <row r="577" spans="1:3" s="182" customFormat="1" x14ac:dyDescent="0.25"/>
    <row r="578" spans="1:3" s="182" customFormat="1" x14ac:dyDescent="0.25"/>
    <row r="579" spans="1:3" s="182" customFormat="1" x14ac:dyDescent="0.25"/>
    <row r="580" spans="1:3" s="182" customFormat="1" x14ac:dyDescent="0.25"/>
    <row r="581" spans="1:3" s="182" customFormat="1" x14ac:dyDescent="0.25"/>
    <row r="582" spans="1:3" s="182" customFormat="1" x14ac:dyDescent="0.25"/>
    <row r="583" spans="1:3" s="182" customFormat="1" x14ac:dyDescent="0.25"/>
    <row r="584" spans="1:3" s="182" customFormat="1" x14ac:dyDescent="0.25"/>
    <row r="585" spans="1:3" s="182" customFormat="1" x14ac:dyDescent="0.25"/>
    <row r="586" spans="1:3" s="182" customFormat="1" ht="25.5" x14ac:dyDescent="0.25">
      <c r="A586" s="15" t="s">
        <v>426</v>
      </c>
      <c r="B586" s="16" t="s">
        <v>574</v>
      </c>
      <c r="C586" s="15" t="s">
        <v>575</v>
      </c>
    </row>
    <row r="587" spans="1:3" s="182" customFormat="1" x14ac:dyDescent="0.25"/>
    <row r="588" spans="1:3" s="182" customFormat="1" x14ac:dyDescent="0.25"/>
    <row r="589" spans="1:3" s="182" customFormat="1" x14ac:dyDescent="0.25"/>
    <row r="590" spans="1:3" s="182" customFormat="1" x14ac:dyDescent="0.25"/>
    <row r="591" spans="1:3" s="182" customFormat="1" x14ac:dyDescent="0.25"/>
    <row r="592" spans="1:3" s="182" customFormat="1" x14ac:dyDescent="0.25"/>
    <row r="593" spans="1:3" s="182" customFormat="1" x14ac:dyDescent="0.25"/>
    <row r="594" spans="1:3" s="182" customFormat="1" x14ac:dyDescent="0.25"/>
    <row r="595" spans="1:3" s="182" customFormat="1" x14ac:dyDescent="0.25"/>
    <row r="596" spans="1:3" s="182" customFormat="1" x14ac:dyDescent="0.25"/>
    <row r="597" spans="1:3" s="182" customFormat="1" ht="25.5" x14ac:dyDescent="0.25">
      <c r="A597" s="15" t="s">
        <v>427</v>
      </c>
      <c r="B597" s="16" t="s">
        <v>576</v>
      </c>
      <c r="C597" s="15" t="s">
        <v>577</v>
      </c>
    </row>
    <row r="598" spans="1:3" s="182" customFormat="1" x14ac:dyDescent="0.25"/>
    <row r="599" spans="1:3" s="182" customFormat="1" x14ac:dyDescent="0.25"/>
    <row r="600" spans="1:3" s="182" customFormat="1" x14ac:dyDescent="0.25"/>
    <row r="601" spans="1:3" s="182" customFormat="1" x14ac:dyDescent="0.25"/>
    <row r="602" spans="1:3" s="182" customFormat="1" x14ac:dyDescent="0.25"/>
    <row r="603" spans="1:3" s="182" customFormat="1" x14ac:dyDescent="0.25"/>
    <row r="604" spans="1:3" s="182" customFormat="1" x14ac:dyDescent="0.25"/>
    <row r="605" spans="1:3" s="182" customFormat="1" x14ac:dyDescent="0.25"/>
    <row r="606" spans="1:3" s="182" customFormat="1" x14ac:dyDescent="0.25"/>
    <row r="607" spans="1:3" s="182" customFormat="1" x14ac:dyDescent="0.25"/>
    <row r="608" spans="1:3" s="182" customFormat="1" ht="25.5" x14ac:dyDescent="0.25">
      <c r="A608" s="15" t="s">
        <v>428</v>
      </c>
      <c r="B608" s="16" t="s">
        <v>578</v>
      </c>
      <c r="C608" s="15" t="s">
        <v>579</v>
      </c>
    </row>
    <row r="609" spans="1:3" s="182" customFormat="1" x14ac:dyDescent="0.25"/>
    <row r="610" spans="1:3" s="182" customFormat="1" x14ac:dyDescent="0.25"/>
    <row r="611" spans="1:3" s="182" customFormat="1" x14ac:dyDescent="0.25"/>
    <row r="612" spans="1:3" s="182" customFormat="1" x14ac:dyDescent="0.25"/>
    <row r="613" spans="1:3" s="182" customFormat="1" x14ac:dyDescent="0.25"/>
    <row r="614" spans="1:3" s="182" customFormat="1" x14ac:dyDescent="0.25"/>
    <row r="615" spans="1:3" s="182" customFormat="1" x14ac:dyDescent="0.25"/>
    <row r="616" spans="1:3" s="182" customFormat="1" x14ac:dyDescent="0.25"/>
    <row r="617" spans="1:3" s="182" customFormat="1" x14ac:dyDescent="0.25"/>
    <row r="618" spans="1:3" ht="25.5" x14ac:dyDescent="0.25">
      <c r="A618" s="15" t="s">
        <v>439</v>
      </c>
      <c r="B618" s="162" t="s">
        <v>302</v>
      </c>
      <c r="C618" s="161" t="s">
        <v>580</v>
      </c>
    </row>
    <row r="629" spans="1:3" s="182" customFormat="1" ht="25.5" x14ac:dyDescent="0.25">
      <c r="A629" s="15" t="s">
        <v>440</v>
      </c>
      <c r="B629" s="162" t="s">
        <v>581</v>
      </c>
      <c r="C629" s="161" t="s">
        <v>582</v>
      </c>
    </row>
    <row r="630" spans="1:3" s="182" customFormat="1" x14ac:dyDescent="0.25"/>
    <row r="631" spans="1:3" s="182" customFormat="1" x14ac:dyDescent="0.25"/>
    <row r="632" spans="1:3" s="182" customFormat="1" x14ac:dyDescent="0.25"/>
    <row r="633" spans="1:3" s="182" customFormat="1" x14ac:dyDescent="0.25"/>
    <row r="634" spans="1:3" s="182" customFormat="1" x14ac:dyDescent="0.25"/>
    <row r="635" spans="1:3" s="182" customFormat="1" x14ac:dyDescent="0.25"/>
    <row r="636" spans="1:3" s="182" customFormat="1" x14ac:dyDescent="0.25"/>
    <row r="637" spans="1:3" s="182" customFormat="1" x14ac:dyDescent="0.25"/>
    <row r="638" spans="1:3" s="182" customFormat="1" x14ac:dyDescent="0.25"/>
    <row r="639" spans="1:3" s="182" customFormat="1" x14ac:dyDescent="0.25"/>
    <row r="640" spans="1:3" s="182" customFormat="1" x14ac:dyDescent="0.25"/>
    <row r="641" spans="1:3" s="182" customFormat="1" ht="25.5" x14ac:dyDescent="0.25">
      <c r="A641" s="15" t="s">
        <v>441</v>
      </c>
      <c r="B641" s="162" t="s">
        <v>583</v>
      </c>
      <c r="C641" s="161" t="s">
        <v>584</v>
      </c>
    </row>
    <row r="642" spans="1:3" s="182" customFormat="1" x14ac:dyDescent="0.25"/>
    <row r="643" spans="1:3" s="182" customFormat="1" x14ac:dyDescent="0.25"/>
    <row r="644" spans="1:3" s="182" customFormat="1" x14ac:dyDescent="0.25"/>
    <row r="645" spans="1:3" s="182" customFormat="1" x14ac:dyDescent="0.25"/>
    <row r="646" spans="1:3" s="182" customFormat="1" x14ac:dyDescent="0.25"/>
    <row r="647" spans="1:3" s="182" customFormat="1" x14ac:dyDescent="0.25"/>
    <row r="648" spans="1:3" s="182" customFormat="1" x14ac:dyDescent="0.25"/>
    <row r="649" spans="1:3" s="182" customFormat="1" x14ac:dyDescent="0.25"/>
    <row r="650" spans="1:3" s="182" customFormat="1" x14ac:dyDescent="0.25"/>
    <row r="651" spans="1:3" s="182" customFormat="1" x14ac:dyDescent="0.25"/>
    <row r="652" spans="1:3" s="182" customFormat="1" ht="25.5" x14ac:dyDescent="0.25">
      <c r="A652" s="15" t="s">
        <v>442</v>
      </c>
      <c r="B652" s="162" t="s">
        <v>585</v>
      </c>
      <c r="C652" s="161" t="s">
        <v>586</v>
      </c>
    </row>
    <row r="653" spans="1:3" s="182" customFormat="1" x14ac:dyDescent="0.25"/>
    <row r="654" spans="1:3" s="182" customFormat="1" x14ac:dyDescent="0.25"/>
    <row r="655" spans="1:3" s="182" customFormat="1" x14ac:dyDescent="0.25"/>
    <row r="656" spans="1:3" s="182" customFormat="1" x14ac:dyDescent="0.25"/>
    <row r="657" spans="1:3" s="182" customFormat="1" x14ac:dyDescent="0.25"/>
    <row r="658" spans="1:3" s="182" customFormat="1" x14ac:dyDescent="0.25"/>
    <row r="659" spans="1:3" s="182" customFormat="1" x14ac:dyDescent="0.25"/>
    <row r="660" spans="1:3" s="182" customFormat="1" x14ac:dyDescent="0.25"/>
    <row r="661" spans="1:3" s="182" customFormat="1" x14ac:dyDescent="0.25"/>
    <row r="662" spans="1:3" s="182" customFormat="1" ht="25.5" x14ac:dyDescent="0.25">
      <c r="A662" s="15" t="s">
        <v>443</v>
      </c>
      <c r="B662" s="162" t="s">
        <v>587</v>
      </c>
      <c r="C662" s="161" t="s">
        <v>588</v>
      </c>
    </row>
    <row r="663" spans="1:3" s="182" customFormat="1" x14ac:dyDescent="0.25"/>
    <row r="664" spans="1:3" s="182" customFormat="1" x14ac:dyDescent="0.25"/>
    <row r="665" spans="1:3" s="182" customFormat="1" x14ac:dyDescent="0.25"/>
    <row r="666" spans="1:3" s="182" customFormat="1" x14ac:dyDescent="0.25"/>
    <row r="667" spans="1:3" s="182" customFormat="1" x14ac:dyDescent="0.25"/>
    <row r="668" spans="1:3" s="182" customFormat="1" x14ac:dyDescent="0.25"/>
    <row r="669" spans="1:3" s="182" customFormat="1" x14ac:dyDescent="0.25"/>
    <row r="670" spans="1:3" s="182" customFormat="1" x14ac:dyDescent="0.25"/>
    <row r="671" spans="1:3" s="182" customFormat="1" x14ac:dyDescent="0.25"/>
    <row r="672" spans="1:3" s="182" customFormat="1" x14ac:dyDescent="0.25"/>
    <row r="673" spans="1:3" s="182" customFormat="1" ht="25.5" x14ac:dyDescent="0.25">
      <c r="A673" s="15" t="s">
        <v>458</v>
      </c>
      <c r="B673" s="162" t="s">
        <v>589</v>
      </c>
      <c r="C673" s="161" t="s">
        <v>590</v>
      </c>
    </row>
    <row r="674" spans="1:3" s="182" customFormat="1" x14ac:dyDescent="0.25"/>
    <row r="675" spans="1:3" s="182" customFormat="1" x14ac:dyDescent="0.25"/>
    <row r="676" spans="1:3" s="182" customFormat="1" x14ac:dyDescent="0.25"/>
    <row r="677" spans="1:3" s="182" customFormat="1" x14ac:dyDescent="0.25"/>
    <row r="678" spans="1:3" s="182" customFormat="1" x14ac:dyDescent="0.25"/>
    <row r="679" spans="1:3" s="182" customFormat="1" x14ac:dyDescent="0.25"/>
    <row r="680" spans="1:3" s="182" customFormat="1" x14ac:dyDescent="0.25"/>
    <row r="681" spans="1:3" s="182" customFormat="1" x14ac:dyDescent="0.25"/>
    <row r="682" spans="1:3" s="182" customFormat="1" x14ac:dyDescent="0.25"/>
    <row r="683" spans="1:3" s="182" customFormat="1" x14ac:dyDescent="0.25"/>
    <row r="684" spans="1:3" s="182" customFormat="1" x14ac:dyDescent="0.25"/>
    <row r="685" spans="1:3" s="182" customFormat="1" x14ac:dyDescent="0.25"/>
    <row r="686" spans="1:3" s="182" customFormat="1" ht="25.5" x14ac:dyDescent="0.25">
      <c r="A686" s="15" t="s">
        <v>444</v>
      </c>
      <c r="B686" s="162" t="s">
        <v>593</v>
      </c>
      <c r="C686" s="161" t="s">
        <v>591</v>
      </c>
    </row>
    <row r="687" spans="1:3" s="182" customFormat="1" x14ac:dyDescent="0.25"/>
    <row r="688" spans="1:3" s="182" customFormat="1" x14ac:dyDescent="0.25"/>
    <row r="689" spans="2:3" s="182" customFormat="1" x14ac:dyDescent="0.25"/>
    <row r="690" spans="2:3" s="182" customFormat="1" x14ac:dyDescent="0.25"/>
    <row r="691" spans="2:3" s="182" customFormat="1" x14ac:dyDescent="0.25"/>
    <row r="692" spans="2:3" s="182" customFormat="1" x14ac:dyDescent="0.25"/>
    <row r="693" spans="2:3" s="182" customFormat="1" x14ac:dyDescent="0.25"/>
    <row r="694" spans="2:3" s="182" customFormat="1" x14ac:dyDescent="0.25"/>
    <row r="695" spans="2:3" s="182" customFormat="1" x14ac:dyDescent="0.25"/>
    <row r="696" spans="2:3" s="182" customFormat="1" x14ac:dyDescent="0.25">
      <c r="B696" s="182" t="s">
        <v>524</v>
      </c>
    </row>
    <row r="697" spans="2:3" s="182" customFormat="1" x14ac:dyDescent="0.25"/>
    <row r="698" spans="2:3" s="182" customFormat="1" x14ac:dyDescent="0.25">
      <c r="B698" s="182" t="s">
        <v>594</v>
      </c>
    </row>
    <row r="699" spans="2:3" s="182" customFormat="1" x14ac:dyDescent="0.25"/>
    <row r="700" spans="2:3" s="182" customFormat="1" x14ac:dyDescent="0.25"/>
    <row r="701" spans="2:3" s="182" customFormat="1" x14ac:dyDescent="0.25">
      <c r="B701" s="187" t="s">
        <v>501</v>
      </c>
      <c r="C701" s="187">
        <v>2.44</v>
      </c>
    </row>
    <row r="702" spans="2:3" s="182" customFormat="1" x14ac:dyDescent="0.25">
      <c r="B702" s="187" t="s">
        <v>500</v>
      </c>
      <c r="C702" s="187">
        <f>10.37-7.91+91.11</f>
        <v>93.57</v>
      </c>
    </row>
    <row r="703" spans="2:3" s="182" customFormat="1" x14ac:dyDescent="0.25">
      <c r="B703" s="187" t="s">
        <v>595</v>
      </c>
      <c r="C703" s="187">
        <f>C701+C702</f>
        <v>96.009999999999991</v>
      </c>
    </row>
    <row r="704" spans="2:3" s="182" customFormat="1" x14ac:dyDescent="0.25"/>
    <row r="705" spans="1:3" s="182" customFormat="1" x14ac:dyDescent="0.25"/>
    <row r="706" spans="1:3" s="182" customFormat="1" ht="25.5" x14ac:dyDescent="0.25">
      <c r="A706" s="15" t="s">
        <v>445</v>
      </c>
      <c r="B706" s="162" t="s">
        <v>593</v>
      </c>
      <c r="C706" s="161" t="s">
        <v>592</v>
      </c>
    </row>
    <row r="707" spans="1:3" s="182" customFormat="1" x14ac:dyDescent="0.25"/>
    <row r="708" spans="1:3" s="182" customFormat="1" x14ac:dyDescent="0.25"/>
    <row r="709" spans="1:3" s="182" customFormat="1" x14ac:dyDescent="0.25"/>
    <row r="710" spans="1:3" s="182" customFormat="1" x14ac:dyDescent="0.25"/>
    <row r="711" spans="1:3" s="182" customFormat="1" x14ac:dyDescent="0.25"/>
    <row r="712" spans="1:3" s="182" customFormat="1" x14ac:dyDescent="0.25"/>
    <row r="713" spans="1:3" s="182" customFormat="1" x14ac:dyDescent="0.25"/>
    <row r="714" spans="1:3" s="182" customFormat="1" x14ac:dyDescent="0.25"/>
    <row r="715" spans="1:3" s="182" customFormat="1" x14ac:dyDescent="0.25"/>
    <row r="716" spans="1:3" s="182" customFormat="1" x14ac:dyDescent="0.25">
      <c r="B716" s="182" t="s">
        <v>524</v>
      </c>
    </row>
    <row r="717" spans="1:3" s="182" customFormat="1" x14ac:dyDescent="0.25"/>
    <row r="718" spans="1:3" s="182" customFormat="1" x14ac:dyDescent="0.25">
      <c r="B718" s="182" t="s">
        <v>594</v>
      </c>
    </row>
    <row r="719" spans="1:3" s="182" customFormat="1" x14ac:dyDescent="0.25"/>
    <row r="720" spans="1:3" s="182" customFormat="1" x14ac:dyDescent="0.25"/>
    <row r="721" spans="1:3" s="182" customFormat="1" x14ac:dyDescent="0.25">
      <c r="B721" s="187" t="s">
        <v>501</v>
      </c>
      <c r="C721" s="187">
        <v>2.44</v>
      </c>
    </row>
    <row r="722" spans="1:3" s="182" customFormat="1" x14ac:dyDescent="0.25">
      <c r="B722" s="187" t="s">
        <v>500</v>
      </c>
      <c r="C722" s="187">
        <f>10.37-7.91+151.47</f>
        <v>153.93</v>
      </c>
    </row>
    <row r="723" spans="1:3" s="182" customFormat="1" x14ac:dyDescent="0.25">
      <c r="B723" s="187" t="s">
        <v>595</v>
      </c>
      <c r="C723" s="187">
        <f>C721+C722</f>
        <v>156.37</v>
      </c>
    </row>
    <row r="724" spans="1:3" s="182" customFormat="1" x14ac:dyDescent="0.25"/>
    <row r="725" spans="1:3" s="182" customFormat="1" x14ac:dyDescent="0.25"/>
    <row r="726" spans="1:3" s="182" customFormat="1" ht="25.5" x14ac:dyDescent="0.25">
      <c r="A726" s="15" t="s">
        <v>446</v>
      </c>
      <c r="B726" s="162" t="s">
        <v>597</v>
      </c>
      <c r="C726" s="161" t="s">
        <v>598</v>
      </c>
    </row>
    <row r="727" spans="1:3" s="182" customFormat="1" x14ac:dyDescent="0.25"/>
    <row r="728" spans="1:3" s="182" customFormat="1" x14ac:dyDescent="0.25"/>
    <row r="729" spans="1:3" s="182" customFormat="1" x14ac:dyDescent="0.25"/>
    <row r="730" spans="1:3" s="182" customFormat="1" x14ac:dyDescent="0.25"/>
    <row r="731" spans="1:3" s="182" customFormat="1" x14ac:dyDescent="0.25"/>
    <row r="732" spans="1:3" s="182" customFormat="1" x14ac:dyDescent="0.25"/>
    <row r="733" spans="1:3" s="182" customFormat="1" x14ac:dyDescent="0.25"/>
    <row r="734" spans="1:3" s="182" customFormat="1" x14ac:dyDescent="0.25"/>
    <row r="735" spans="1:3" s="182" customFormat="1" x14ac:dyDescent="0.25"/>
    <row r="736" spans="1:3" s="182" customFormat="1" x14ac:dyDescent="0.25"/>
    <row r="737" spans="1:3" s="182" customFormat="1" x14ac:dyDescent="0.25"/>
    <row r="738" spans="1:3" s="182" customFormat="1" x14ac:dyDescent="0.25"/>
    <row r="739" spans="1:3" s="182" customFormat="1" x14ac:dyDescent="0.25"/>
    <row r="740" spans="1:3" s="182" customFormat="1" ht="25.5" x14ac:dyDescent="0.25">
      <c r="A740" s="15" t="s">
        <v>596</v>
      </c>
      <c r="B740" s="162" t="s">
        <v>599</v>
      </c>
      <c r="C740" s="161" t="s">
        <v>600</v>
      </c>
    </row>
    <row r="741" spans="1:3" s="182" customFormat="1" x14ac:dyDescent="0.25"/>
    <row r="742" spans="1:3" s="182" customFormat="1" x14ac:dyDescent="0.25"/>
    <row r="743" spans="1:3" s="182" customFormat="1" x14ac:dyDescent="0.25"/>
    <row r="744" spans="1:3" s="182" customFormat="1" x14ac:dyDescent="0.25"/>
    <row r="745" spans="1:3" s="182" customFormat="1" x14ac:dyDescent="0.25"/>
    <row r="746" spans="1:3" s="182" customFormat="1" x14ac:dyDescent="0.25"/>
    <row r="747" spans="1:3" s="182" customFormat="1" x14ac:dyDescent="0.25"/>
    <row r="748" spans="1:3" s="182" customFormat="1" x14ac:dyDescent="0.25"/>
    <row r="749" spans="1:3" s="182" customFormat="1" x14ac:dyDescent="0.25"/>
    <row r="750" spans="1:3" s="182" customFormat="1" x14ac:dyDescent="0.25"/>
    <row r="751" spans="1:3" s="182" customFormat="1" x14ac:dyDescent="0.25"/>
    <row r="752" spans="1:3" s="182" customFormat="1" x14ac:dyDescent="0.25"/>
    <row r="753" spans="1:3" s="182" customFormat="1" ht="25.5" x14ac:dyDescent="0.25">
      <c r="A753" s="15" t="s">
        <v>601</v>
      </c>
      <c r="B753" s="162" t="s">
        <v>607</v>
      </c>
      <c r="C753" s="161" t="s">
        <v>608</v>
      </c>
    </row>
    <row r="754" spans="1:3" s="182" customFormat="1" x14ac:dyDescent="0.25"/>
    <row r="755" spans="1:3" s="182" customFormat="1" x14ac:dyDescent="0.25"/>
    <row r="756" spans="1:3" s="182" customFormat="1" x14ac:dyDescent="0.25"/>
    <row r="757" spans="1:3" s="182" customFormat="1" x14ac:dyDescent="0.25"/>
    <row r="758" spans="1:3" s="182" customFormat="1" x14ac:dyDescent="0.25"/>
    <row r="759" spans="1:3" s="182" customFormat="1" x14ac:dyDescent="0.25"/>
    <row r="760" spans="1:3" s="182" customFormat="1" x14ac:dyDescent="0.25"/>
    <row r="761" spans="1:3" s="182" customFormat="1" x14ac:dyDescent="0.25"/>
    <row r="762" spans="1:3" s="182" customFormat="1" x14ac:dyDescent="0.25"/>
    <row r="763" spans="1:3" s="182" customFormat="1" x14ac:dyDescent="0.25"/>
    <row r="764" spans="1:3" s="182" customFormat="1" x14ac:dyDescent="0.25"/>
    <row r="765" spans="1:3" s="182" customFormat="1" ht="25.5" x14ac:dyDescent="0.25">
      <c r="A765" s="15" t="s">
        <v>602</v>
      </c>
      <c r="B765" s="162" t="s">
        <v>609</v>
      </c>
      <c r="C765" s="161" t="s">
        <v>610</v>
      </c>
    </row>
    <row r="766" spans="1:3" s="182" customFormat="1" x14ac:dyDescent="0.25"/>
    <row r="767" spans="1:3" s="182" customFormat="1" x14ac:dyDescent="0.25"/>
    <row r="768" spans="1:3" s="182" customFormat="1" x14ac:dyDescent="0.25"/>
    <row r="769" spans="1:3" s="182" customFormat="1" x14ac:dyDescent="0.25"/>
    <row r="770" spans="1:3" s="182" customFormat="1" x14ac:dyDescent="0.25"/>
    <row r="771" spans="1:3" s="182" customFormat="1" x14ac:dyDescent="0.25"/>
    <row r="772" spans="1:3" s="182" customFormat="1" x14ac:dyDescent="0.25"/>
    <row r="773" spans="1:3" s="182" customFormat="1" x14ac:dyDescent="0.25"/>
    <row r="774" spans="1:3" s="182" customFormat="1" x14ac:dyDescent="0.25"/>
    <row r="775" spans="1:3" s="182" customFormat="1" x14ac:dyDescent="0.25"/>
    <row r="776" spans="1:3" s="182" customFormat="1" ht="25.5" x14ac:dyDescent="0.25">
      <c r="A776" s="15" t="s">
        <v>603</v>
      </c>
      <c r="B776" s="162" t="s">
        <v>611</v>
      </c>
      <c r="C776" s="161" t="s">
        <v>612</v>
      </c>
    </row>
    <row r="777" spans="1:3" s="182" customFormat="1" x14ac:dyDescent="0.25"/>
    <row r="778" spans="1:3" s="182" customFormat="1" x14ac:dyDescent="0.25"/>
    <row r="779" spans="1:3" s="182" customFormat="1" x14ac:dyDescent="0.25"/>
    <row r="780" spans="1:3" s="182" customFormat="1" x14ac:dyDescent="0.25"/>
    <row r="781" spans="1:3" s="182" customFormat="1" x14ac:dyDescent="0.25"/>
    <row r="782" spans="1:3" s="182" customFormat="1" x14ac:dyDescent="0.25"/>
    <row r="783" spans="1:3" s="182" customFormat="1" x14ac:dyDescent="0.25"/>
    <row r="784" spans="1:3" s="182" customFormat="1" x14ac:dyDescent="0.25"/>
    <row r="785" spans="1:3" s="182" customFormat="1" x14ac:dyDescent="0.25"/>
    <row r="786" spans="1:3" s="182" customFormat="1" x14ac:dyDescent="0.25"/>
    <row r="788" spans="1:3" ht="25.5" x14ac:dyDescent="0.25">
      <c r="A788" s="15" t="s">
        <v>604</v>
      </c>
      <c r="B788" s="16" t="s">
        <v>491</v>
      </c>
      <c r="C788" s="15" t="s">
        <v>437</v>
      </c>
    </row>
    <row r="799" spans="1:3" s="182" customFormat="1" ht="38.25" x14ac:dyDescent="0.25">
      <c r="A799" s="15" t="s">
        <v>605</v>
      </c>
      <c r="B799" s="16" t="s">
        <v>614</v>
      </c>
      <c r="C799" s="15" t="s">
        <v>615</v>
      </c>
    </row>
    <row r="800" spans="1:3" s="182" customFormat="1" x14ac:dyDescent="0.25"/>
    <row r="801" spans="1:3" s="182" customFormat="1" x14ac:dyDescent="0.25"/>
    <row r="802" spans="1:3" s="182" customFormat="1" x14ac:dyDescent="0.25"/>
    <row r="803" spans="1:3" s="182" customFormat="1" x14ac:dyDescent="0.25"/>
    <row r="804" spans="1:3" s="182" customFormat="1" x14ac:dyDescent="0.25"/>
    <row r="805" spans="1:3" s="182" customFormat="1" x14ac:dyDescent="0.25"/>
    <row r="806" spans="1:3" s="182" customFormat="1" x14ac:dyDescent="0.25"/>
    <row r="807" spans="1:3" s="182" customFormat="1" x14ac:dyDescent="0.25"/>
    <row r="808" spans="1:3" s="182" customFormat="1" x14ac:dyDescent="0.25"/>
    <row r="809" spans="1:3" s="182" customFormat="1" x14ac:dyDescent="0.25"/>
    <row r="810" spans="1:3" s="182" customFormat="1" x14ac:dyDescent="0.25">
      <c r="A810" s="15" t="s">
        <v>606</v>
      </c>
      <c r="B810" s="16" t="s">
        <v>616</v>
      </c>
      <c r="C810" s="15" t="s">
        <v>617</v>
      </c>
    </row>
    <row r="811" spans="1:3" s="182" customFormat="1" x14ac:dyDescent="0.25"/>
    <row r="812" spans="1:3" s="182" customFormat="1" x14ac:dyDescent="0.25"/>
    <row r="813" spans="1:3" s="182" customFormat="1" x14ac:dyDescent="0.25"/>
    <row r="814" spans="1:3" s="182" customFormat="1" x14ac:dyDescent="0.25"/>
    <row r="815" spans="1:3" s="182" customFormat="1" x14ac:dyDescent="0.25"/>
    <row r="816" spans="1:3" s="182" customFormat="1" x14ac:dyDescent="0.25"/>
    <row r="817" spans="1:3" s="182" customFormat="1" x14ac:dyDescent="0.25"/>
    <row r="818" spans="1:3" s="182" customFormat="1" x14ac:dyDescent="0.25"/>
    <row r="819" spans="1:3" s="182" customFormat="1" x14ac:dyDescent="0.25"/>
    <row r="820" spans="1:3" s="182" customFormat="1" x14ac:dyDescent="0.25"/>
    <row r="821" spans="1:3" s="182" customFormat="1" x14ac:dyDescent="0.25">
      <c r="A821" s="15" t="s">
        <v>618</v>
      </c>
      <c r="B821" s="16" t="s">
        <v>429</v>
      </c>
      <c r="C821" s="15" t="s">
        <v>430</v>
      </c>
    </row>
    <row r="829" spans="1:3" s="182" customFormat="1" x14ac:dyDescent="0.25"/>
    <row r="830" spans="1:3" s="182" customFormat="1" x14ac:dyDescent="0.25"/>
    <row r="832" spans="1:3" x14ac:dyDescent="0.25">
      <c r="A832" s="15" t="s">
        <v>619</v>
      </c>
      <c r="B832" s="16" t="s">
        <v>434</v>
      </c>
      <c r="C832" s="15" t="s">
        <v>435</v>
      </c>
    </row>
    <row r="844" spans="1:3" x14ac:dyDescent="0.25">
      <c r="A844" s="15" t="s">
        <v>620</v>
      </c>
      <c r="B844" s="16" t="s">
        <v>436</v>
      </c>
      <c r="C844" s="15" t="s">
        <v>192</v>
      </c>
    </row>
    <row r="855" spans="1:3" s="182" customFormat="1" x14ac:dyDescent="0.25"/>
    <row r="856" spans="1:3" s="182" customFormat="1" x14ac:dyDescent="0.25">
      <c r="A856" s="15" t="s">
        <v>621</v>
      </c>
      <c r="B856" s="16" t="s">
        <v>627</v>
      </c>
      <c r="C856" s="15" t="s">
        <v>628</v>
      </c>
    </row>
    <row r="857" spans="1:3" s="182" customFormat="1" x14ac:dyDescent="0.25"/>
    <row r="858" spans="1:3" s="182" customFormat="1" x14ac:dyDescent="0.25"/>
    <row r="859" spans="1:3" s="182" customFormat="1" x14ac:dyDescent="0.25"/>
    <row r="860" spans="1:3" s="182" customFormat="1" x14ac:dyDescent="0.25"/>
    <row r="861" spans="1:3" s="182" customFormat="1" x14ac:dyDescent="0.25"/>
    <row r="862" spans="1:3" s="182" customFormat="1" x14ac:dyDescent="0.25"/>
    <row r="863" spans="1:3" s="182" customFormat="1" x14ac:dyDescent="0.25"/>
    <row r="864" spans="1:3" s="182" customFormat="1" x14ac:dyDescent="0.25"/>
    <row r="865" spans="1:3" s="182" customFormat="1" x14ac:dyDescent="0.25"/>
    <row r="866" spans="1:3" s="182" customFormat="1" x14ac:dyDescent="0.25"/>
    <row r="867" spans="1:3" s="182" customFormat="1" x14ac:dyDescent="0.25">
      <c r="A867" s="15" t="s">
        <v>622</v>
      </c>
      <c r="B867" s="16" t="s">
        <v>629</v>
      </c>
      <c r="C867" s="15" t="s">
        <v>630</v>
      </c>
    </row>
    <row r="868" spans="1:3" s="182" customFormat="1" x14ac:dyDescent="0.25"/>
    <row r="869" spans="1:3" s="182" customFormat="1" x14ac:dyDescent="0.25"/>
    <row r="870" spans="1:3" s="182" customFormat="1" x14ac:dyDescent="0.25"/>
    <row r="871" spans="1:3" s="182" customFormat="1" x14ac:dyDescent="0.25"/>
    <row r="872" spans="1:3" s="182" customFormat="1" x14ac:dyDescent="0.25"/>
    <row r="873" spans="1:3" s="182" customFormat="1" x14ac:dyDescent="0.25"/>
    <row r="874" spans="1:3" s="182" customFormat="1" x14ac:dyDescent="0.25"/>
    <row r="875" spans="1:3" s="182" customFormat="1" x14ac:dyDescent="0.25"/>
    <row r="876" spans="1:3" s="182" customFormat="1" x14ac:dyDescent="0.25"/>
    <row r="877" spans="1:3" s="182" customFormat="1" x14ac:dyDescent="0.25"/>
    <row r="878" spans="1:3" s="182" customFormat="1" x14ac:dyDescent="0.25"/>
    <row r="879" spans="1:3" s="182" customFormat="1" x14ac:dyDescent="0.25">
      <c r="A879" s="15" t="s">
        <v>623</v>
      </c>
      <c r="B879" s="16" t="s">
        <v>631</v>
      </c>
      <c r="C879" s="15" t="s">
        <v>632</v>
      </c>
    </row>
    <row r="880" spans="1:3" s="182" customFormat="1" x14ac:dyDescent="0.25"/>
    <row r="881" spans="1:3" s="182" customFormat="1" x14ac:dyDescent="0.25"/>
    <row r="882" spans="1:3" s="182" customFormat="1" x14ac:dyDescent="0.25"/>
    <row r="883" spans="1:3" s="182" customFormat="1" x14ac:dyDescent="0.25"/>
    <row r="884" spans="1:3" s="182" customFormat="1" x14ac:dyDescent="0.25"/>
    <row r="886" spans="1:3" s="182" customFormat="1" x14ac:dyDescent="0.25"/>
    <row r="887" spans="1:3" s="182" customFormat="1" x14ac:dyDescent="0.25"/>
    <row r="888" spans="1:3" x14ac:dyDescent="0.25">
      <c r="C888" s="180"/>
    </row>
    <row r="889" spans="1:3" x14ac:dyDescent="0.25">
      <c r="C889" s="180"/>
    </row>
    <row r="890" spans="1:3" x14ac:dyDescent="0.25">
      <c r="A890" s="15" t="s">
        <v>624</v>
      </c>
      <c r="B890" s="16" t="s">
        <v>633</v>
      </c>
      <c r="C890" s="15" t="s">
        <v>634</v>
      </c>
    </row>
    <row r="891" spans="1:3" s="182" customFormat="1" x14ac:dyDescent="0.25"/>
    <row r="892" spans="1:3" s="182" customFormat="1" x14ac:dyDescent="0.25"/>
    <row r="893" spans="1:3" s="182" customFormat="1" x14ac:dyDescent="0.25"/>
    <row r="894" spans="1:3" s="182" customFormat="1" x14ac:dyDescent="0.25"/>
    <row r="895" spans="1:3" s="182" customFormat="1" x14ac:dyDescent="0.25"/>
    <row r="896" spans="1:3" s="182" customFormat="1" x14ac:dyDescent="0.25"/>
    <row r="897" spans="1:3" s="182" customFormat="1" x14ac:dyDescent="0.25"/>
    <row r="898" spans="1:3" s="182" customFormat="1" x14ac:dyDescent="0.25"/>
    <row r="899" spans="1:3" s="182" customFormat="1" x14ac:dyDescent="0.25"/>
    <row r="900" spans="1:3" s="182" customFormat="1" x14ac:dyDescent="0.25"/>
    <row r="901" spans="1:3" s="182" customFormat="1" ht="25.5" x14ac:dyDescent="0.25">
      <c r="A901" s="15" t="s">
        <v>625</v>
      </c>
      <c r="B901" s="16" t="s">
        <v>637</v>
      </c>
      <c r="C901" s="15" t="s">
        <v>635</v>
      </c>
    </row>
    <row r="902" spans="1:3" s="182" customFormat="1" x14ac:dyDescent="0.25"/>
    <row r="903" spans="1:3" s="182" customFormat="1" x14ac:dyDescent="0.25"/>
    <row r="904" spans="1:3" s="182" customFormat="1" x14ac:dyDescent="0.25"/>
    <row r="905" spans="1:3" s="182" customFormat="1" x14ac:dyDescent="0.25"/>
    <row r="906" spans="1:3" s="182" customFormat="1" x14ac:dyDescent="0.25"/>
    <row r="907" spans="1:3" s="182" customFormat="1" x14ac:dyDescent="0.25"/>
    <row r="908" spans="1:3" s="182" customFormat="1" x14ac:dyDescent="0.25"/>
    <row r="909" spans="1:3" s="182" customFormat="1" x14ac:dyDescent="0.25"/>
    <row r="910" spans="1:3" s="182" customFormat="1" x14ac:dyDescent="0.25"/>
    <row r="911" spans="1:3" s="182" customFormat="1" x14ac:dyDescent="0.25">
      <c r="B911" s="182" t="s">
        <v>524</v>
      </c>
    </row>
    <row r="912" spans="1:3" s="182" customFormat="1" x14ac:dyDescent="0.25"/>
    <row r="913" spans="2:4" s="182" customFormat="1" x14ac:dyDescent="0.25">
      <c r="B913" s="182" t="s">
        <v>594</v>
      </c>
      <c r="C913" s="182">
        <v>146.44999999999999</v>
      </c>
    </row>
    <row r="914" spans="2:4" s="182" customFormat="1" x14ac:dyDescent="0.25"/>
    <row r="915" spans="2:4" s="182" customFormat="1" x14ac:dyDescent="0.25">
      <c r="D915" s="182">
        <v>140.1</v>
      </c>
    </row>
    <row r="916" spans="2:4" s="182" customFormat="1" x14ac:dyDescent="0.25">
      <c r="D916" s="182">
        <v>163.07</v>
      </c>
    </row>
    <row r="917" spans="2:4" s="182" customFormat="1" x14ac:dyDescent="0.25">
      <c r="D917" s="182">
        <v>139.5</v>
      </c>
    </row>
    <row r="918" spans="2:4" s="182" customFormat="1" x14ac:dyDescent="0.25">
      <c r="D918" s="182">
        <v>143.13</v>
      </c>
    </row>
    <row r="919" spans="2:4" s="182" customFormat="1" x14ac:dyDescent="0.25"/>
    <row r="920" spans="2:4" s="182" customFormat="1" x14ac:dyDescent="0.25">
      <c r="D920" s="182" t="s">
        <v>489</v>
      </c>
    </row>
    <row r="921" spans="2:4" s="182" customFormat="1" x14ac:dyDescent="0.25">
      <c r="D921" s="182">
        <f>AVERAGE(D915:D918)</f>
        <v>146.44999999999999</v>
      </c>
    </row>
    <row r="922" spans="2:4" s="182" customFormat="1" x14ac:dyDescent="0.25"/>
    <row r="923" spans="2:4" s="182" customFormat="1" x14ac:dyDescent="0.25"/>
    <row r="924" spans="2:4" s="182" customFormat="1" x14ac:dyDescent="0.25"/>
    <row r="925" spans="2:4" s="182" customFormat="1" x14ac:dyDescent="0.25"/>
    <row r="926" spans="2:4" s="182" customFormat="1" x14ac:dyDescent="0.25"/>
    <row r="927" spans="2:4" s="182" customFormat="1" x14ac:dyDescent="0.25"/>
    <row r="928" spans="2:4" s="182" customFormat="1" x14ac:dyDescent="0.25"/>
    <row r="929" spans="1:3" s="182" customFormat="1" x14ac:dyDescent="0.25"/>
    <row r="930" spans="1:3" s="182" customFormat="1" x14ac:dyDescent="0.25"/>
    <row r="931" spans="1:3" s="182" customFormat="1" x14ac:dyDescent="0.25"/>
    <row r="932" spans="1:3" s="182" customFormat="1" x14ac:dyDescent="0.25"/>
    <row r="933" spans="1:3" s="182" customFormat="1" x14ac:dyDescent="0.25">
      <c r="B933" s="187" t="s">
        <v>501</v>
      </c>
      <c r="C933" s="187">
        <f>15.29</f>
        <v>15.29</v>
      </c>
    </row>
    <row r="934" spans="1:3" s="182" customFormat="1" x14ac:dyDescent="0.25">
      <c r="B934" s="187" t="s">
        <v>500</v>
      </c>
      <c r="C934" s="187">
        <f>67.37-55.58+146.45</f>
        <v>158.24</v>
      </c>
    </row>
    <row r="935" spans="1:3" s="182" customFormat="1" x14ac:dyDescent="0.25">
      <c r="B935" s="187" t="s">
        <v>595</v>
      </c>
      <c r="C935" s="187">
        <f>C933+C934</f>
        <v>173.53</v>
      </c>
    </row>
    <row r="936" spans="1:3" s="182" customFormat="1" x14ac:dyDescent="0.25"/>
    <row r="937" spans="1:3" s="182" customFormat="1" x14ac:dyDescent="0.25"/>
    <row r="938" spans="1:3" s="182" customFormat="1" x14ac:dyDescent="0.25"/>
    <row r="939" spans="1:3" s="182" customFormat="1" ht="25.5" x14ac:dyDescent="0.25">
      <c r="A939" s="15" t="s">
        <v>626</v>
      </c>
      <c r="B939" s="16" t="s">
        <v>638</v>
      </c>
      <c r="C939" s="15" t="s">
        <v>636</v>
      </c>
    </row>
    <row r="940" spans="1:3" s="182" customFormat="1" x14ac:dyDescent="0.25"/>
    <row r="941" spans="1:3" s="182" customFormat="1" x14ac:dyDescent="0.25"/>
    <row r="942" spans="1:3" s="182" customFormat="1" x14ac:dyDescent="0.25"/>
    <row r="943" spans="1:3" s="182" customFormat="1" x14ac:dyDescent="0.25"/>
    <row r="944" spans="1:3" s="182" customFormat="1" x14ac:dyDescent="0.25"/>
    <row r="945" spans="2:4" s="182" customFormat="1" x14ac:dyDescent="0.25"/>
    <row r="946" spans="2:4" s="182" customFormat="1" x14ac:dyDescent="0.25"/>
    <row r="947" spans="2:4" s="182" customFormat="1" x14ac:dyDescent="0.25"/>
    <row r="948" spans="2:4" s="182" customFormat="1" x14ac:dyDescent="0.25"/>
    <row r="949" spans="2:4" s="182" customFormat="1" x14ac:dyDescent="0.25">
      <c r="B949" s="182" t="s">
        <v>524</v>
      </c>
    </row>
    <row r="950" spans="2:4" s="182" customFormat="1" x14ac:dyDescent="0.25"/>
    <row r="951" spans="2:4" s="182" customFormat="1" x14ac:dyDescent="0.25">
      <c r="B951" s="182" t="s">
        <v>594</v>
      </c>
      <c r="C951" s="182">
        <v>169.27</v>
      </c>
    </row>
    <row r="952" spans="2:4" s="182" customFormat="1" x14ac:dyDescent="0.25"/>
    <row r="953" spans="2:4" s="182" customFormat="1" x14ac:dyDescent="0.25">
      <c r="D953" s="182">
        <v>224.4</v>
      </c>
    </row>
    <row r="954" spans="2:4" s="182" customFormat="1" x14ac:dyDescent="0.25">
      <c r="D954" s="182">
        <v>163.07</v>
      </c>
    </row>
    <row r="955" spans="2:4" s="182" customFormat="1" x14ac:dyDescent="0.25">
      <c r="D955" s="182">
        <v>154.84</v>
      </c>
    </row>
    <row r="956" spans="2:4" s="182" customFormat="1" x14ac:dyDescent="0.25">
      <c r="D956" s="182">
        <v>134.76</v>
      </c>
    </row>
    <row r="957" spans="2:4" s="182" customFormat="1" x14ac:dyDescent="0.25"/>
    <row r="958" spans="2:4" s="182" customFormat="1" x14ac:dyDescent="0.25">
      <c r="D958" s="182" t="s">
        <v>489</v>
      </c>
    </row>
    <row r="959" spans="2:4" s="182" customFormat="1" x14ac:dyDescent="0.25">
      <c r="D959" s="182">
        <f>AVERAGE(D953:D956)</f>
        <v>169.26750000000001</v>
      </c>
    </row>
    <row r="960" spans="2:4" s="182" customFormat="1" x14ac:dyDescent="0.25"/>
    <row r="961" spans="1:3" s="182" customFormat="1" x14ac:dyDescent="0.25"/>
    <row r="962" spans="1:3" s="182" customFormat="1" x14ac:dyDescent="0.25"/>
    <row r="963" spans="1:3" s="182" customFormat="1" x14ac:dyDescent="0.25"/>
    <row r="964" spans="1:3" s="182" customFormat="1" x14ac:dyDescent="0.25"/>
    <row r="965" spans="1:3" s="182" customFormat="1" x14ac:dyDescent="0.25"/>
    <row r="966" spans="1:3" s="182" customFormat="1" x14ac:dyDescent="0.25"/>
    <row r="967" spans="1:3" s="182" customFormat="1" x14ac:dyDescent="0.25"/>
    <row r="968" spans="1:3" s="182" customFormat="1" x14ac:dyDescent="0.25"/>
    <row r="969" spans="1:3" s="182" customFormat="1" x14ac:dyDescent="0.25"/>
    <row r="970" spans="1:3" s="182" customFormat="1" x14ac:dyDescent="0.25"/>
    <row r="971" spans="1:3" s="182" customFormat="1" x14ac:dyDescent="0.25">
      <c r="B971" s="187" t="s">
        <v>501</v>
      </c>
      <c r="C971" s="187">
        <f>15.29</f>
        <v>15.29</v>
      </c>
    </row>
    <row r="972" spans="1:3" s="182" customFormat="1" x14ac:dyDescent="0.25">
      <c r="B972" s="187" t="s">
        <v>500</v>
      </c>
      <c r="C972" s="187">
        <f>67.37-55.58+169.27</f>
        <v>181.06</v>
      </c>
    </row>
    <row r="973" spans="1:3" s="182" customFormat="1" x14ac:dyDescent="0.25">
      <c r="B973" s="187" t="s">
        <v>595</v>
      </c>
      <c r="C973" s="187">
        <f>C971+C972</f>
        <v>196.35</v>
      </c>
    </row>
    <row r="974" spans="1:3" s="182" customFormat="1" x14ac:dyDescent="0.25"/>
    <row r="976" spans="1:3" x14ac:dyDescent="0.25">
      <c r="A976" s="15" t="s">
        <v>6</v>
      </c>
      <c r="B976" s="16" t="s">
        <v>450</v>
      </c>
      <c r="C976" s="15" t="s">
        <v>449</v>
      </c>
    </row>
    <row r="990" spans="1:3" x14ac:dyDescent="0.25">
      <c r="A990" s="15" t="s">
        <v>113</v>
      </c>
      <c r="B990" s="168" t="s">
        <v>455</v>
      </c>
      <c r="C990" s="167" t="s">
        <v>454</v>
      </c>
    </row>
    <row r="1001" spans="1:3" s="182" customFormat="1" x14ac:dyDescent="0.25"/>
    <row r="1002" spans="1:3" s="182" customFormat="1" ht="25.5" x14ac:dyDescent="0.25">
      <c r="A1002" s="15" t="s">
        <v>541</v>
      </c>
      <c r="B1002" s="168" t="s">
        <v>543</v>
      </c>
      <c r="C1002" s="167" t="s">
        <v>544</v>
      </c>
    </row>
    <row r="1003" spans="1:3" s="182" customFormat="1" x14ac:dyDescent="0.25"/>
    <row r="1004" spans="1:3" s="182" customFormat="1" x14ac:dyDescent="0.25"/>
    <row r="1005" spans="1:3" s="182" customFormat="1" x14ac:dyDescent="0.25"/>
    <row r="1006" spans="1:3" s="182" customFormat="1" x14ac:dyDescent="0.25"/>
    <row r="1007" spans="1:3" s="182" customFormat="1" x14ac:dyDescent="0.25"/>
    <row r="1008" spans="1:3" s="182" customFormat="1" x14ac:dyDescent="0.25"/>
    <row r="1009" spans="1:3" s="182" customFormat="1" x14ac:dyDescent="0.25"/>
    <row r="1010" spans="1:3" s="182" customFormat="1" x14ac:dyDescent="0.25"/>
    <row r="1011" spans="1:3" s="182" customFormat="1" x14ac:dyDescent="0.25"/>
    <row r="1012" spans="1:3" s="182" customFormat="1" ht="25.5" x14ac:dyDescent="0.25">
      <c r="A1012" s="15" t="s">
        <v>542</v>
      </c>
      <c r="B1012" s="168" t="s">
        <v>545</v>
      </c>
      <c r="C1012" s="167" t="s">
        <v>546</v>
      </c>
    </row>
    <row r="1013" spans="1:3" s="182" customFormat="1" x14ac:dyDescent="0.25"/>
    <row r="1014" spans="1:3" s="182" customFormat="1" x14ac:dyDescent="0.25"/>
    <row r="1015" spans="1:3" s="182" customFormat="1" x14ac:dyDescent="0.25"/>
    <row r="1016" spans="1:3" s="182" customFormat="1" x14ac:dyDescent="0.25"/>
    <row r="1017" spans="1:3" s="182" customFormat="1" x14ac:dyDescent="0.25"/>
    <row r="1018" spans="1:3" s="182" customFormat="1" x14ac:dyDescent="0.25"/>
    <row r="1019" spans="1:3" s="182" customFormat="1" x14ac:dyDescent="0.25"/>
    <row r="1020" spans="1:3" s="182" customFormat="1" x14ac:dyDescent="0.25"/>
    <row r="1021" spans="1:3" s="182" customFormat="1" x14ac:dyDescent="0.25"/>
    <row r="1022" spans="1:3" s="182" customFormat="1" x14ac:dyDescent="0.25"/>
    <row r="1023" spans="1:3" s="182" customFormat="1" x14ac:dyDescent="0.25"/>
    <row r="1024" spans="1:3" s="182" customFormat="1" x14ac:dyDescent="0.25"/>
    <row r="1025" spans="1:3" s="182" customFormat="1" x14ac:dyDescent="0.25"/>
    <row r="1026" spans="1:3" s="182" customFormat="1" x14ac:dyDescent="0.25"/>
    <row r="1027" spans="1:3" s="182" customFormat="1" x14ac:dyDescent="0.25"/>
    <row r="1028" spans="1:3" s="182" customFormat="1" x14ac:dyDescent="0.25"/>
    <row r="1029" spans="1:3" s="182" customFormat="1" x14ac:dyDescent="0.25"/>
    <row r="1031" spans="1:3" s="182" customFormat="1" x14ac:dyDescent="0.25"/>
    <row r="1033" spans="1:3" x14ac:dyDescent="0.25">
      <c r="A1033" s="15" t="s">
        <v>17</v>
      </c>
      <c r="B1033" s="16" t="s">
        <v>538</v>
      </c>
      <c r="C1033" s="15" t="s">
        <v>539</v>
      </c>
    </row>
    <row r="1042" spans="1:3" x14ac:dyDescent="0.25">
      <c r="A1042" s="15" t="s">
        <v>18</v>
      </c>
      <c r="B1042" s="16" t="s">
        <v>462</v>
      </c>
      <c r="C1042" s="15" t="s">
        <v>33</v>
      </c>
    </row>
    <row r="1050" spans="1:3" s="182" customFormat="1" x14ac:dyDescent="0.25"/>
    <row r="1051" spans="1:3" s="182" customFormat="1" x14ac:dyDescent="0.25">
      <c r="A1051" s="15" t="s">
        <v>19</v>
      </c>
      <c r="B1051" s="16" t="s">
        <v>537</v>
      </c>
      <c r="C1051" s="15" t="s">
        <v>540</v>
      </c>
    </row>
    <row r="1052" spans="1:3" s="182" customFormat="1" x14ac:dyDescent="0.25"/>
    <row r="1053" spans="1:3" s="182" customFormat="1" x14ac:dyDescent="0.25"/>
    <row r="1054" spans="1:3" s="182" customFormat="1" x14ac:dyDescent="0.25"/>
    <row r="1055" spans="1:3" s="182" customFormat="1" x14ac:dyDescent="0.25"/>
    <row r="1056" spans="1:3" s="182" customFormat="1" x14ac:dyDescent="0.25"/>
    <row r="1057" spans="1:3" s="182" customFormat="1" x14ac:dyDescent="0.25"/>
    <row r="1058" spans="1:3" s="182" customFormat="1" x14ac:dyDescent="0.25"/>
    <row r="1059" spans="1:3" s="182" customFormat="1" x14ac:dyDescent="0.25"/>
    <row r="1061" spans="1:3" x14ac:dyDescent="0.25">
      <c r="A1061" s="15" t="s">
        <v>20</v>
      </c>
      <c r="B1061" s="16" t="s">
        <v>463</v>
      </c>
      <c r="C1061" s="15" t="s">
        <v>34</v>
      </c>
    </row>
    <row r="1070" spans="1:3" s="182" customFormat="1" x14ac:dyDescent="0.25"/>
    <row r="1071" spans="1:3" s="182" customFormat="1" x14ac:dyDescent="0.25"/>
    <row r="1072" spans="1:3" s="182" customFormat="1" x14ac:dyDescent="0.25">
      <c r="A1072" s="15" t="s">
        <v>21</v>
      </c>
      <c r="B1072" s="16" t="s">
        <v>505</v>
      </c>
      <c r="C1072" s="15" t="s">
        <v>506</v>
      </c>
    </row>
    <row r="1073" spans="1:3" s="182" customFormat="1" x14ac:dyDescent="0.25"/>
    <row r="1074" spans="1:3" s="182" customFormat="1" x14ac:dyDescent="0.25"/>
    <row r="1075" spans="1:3" s="182" customFormat="1" x14ac:dyDescent="0.25"/>
    <row r="1076" spans="1:3" s="182" customFormat="1" x14ac:dyDescent="0.25"/>
    <row r="1077" spans="1:3" s="182" customFormat="1" x14ac:dyDescent="0.25"/>
    <row r="1078" spans="1:3" s="182" customFormat="1" x14ac:dyDescent="0.25"/>
    <row r="1079" spans="1:3" s="182" customFormat="1" x14ac:dyDescent="0.25"/>
    <row r="1080" spans="1:3" s="182" customFormat="1" x14ac:dyDescent="0.25"/>
    <row r="1081" spans="1:3" s="182" customFormat="1" x14ac:dyDescent="0.25"/>
    <row r="1083" spans="1:3" x14ac:dyDescent="0.25">
      <c r="A1083" s="15" t="s">
        <v>22</v>
      </c>
      <c r="B1083" s="16" t="s">
        <v>464</v>
      </c>
      <c r="C1083" s="15" t="s">
        <v>194</v>
      </c>
    </row>
    <row r="1094" spans="1:3" x14ac:dyDescent="0.25">
      <c r="A1094" s="15" t="s">
        <v>195</v>
      </c>
      <c r="B1094" s="16" t="s">
        <v>465</v>
      </c>
      <c r="C1094" s="15" t="s">
        <v>456</v>
      </c>
    </row>
    <row r="1101" spans="1:3" x14ac:dyDescent="0.25">
      <c r="A1101" s="15" t="s">
        <v>196</v>
      </c>
      <c r="B1101" s="16" t="s">
        <v>466</v>
      </c>
      <c r="C1101" s="15" t="s">
        <v>457</v>
      </c>
    </row>
    <row r="1107" spans="1:10" s="182" customFormat="1" x14ac:dyDescent="0.25"/>
    <row r="1108" spans="1:10" s="182" customFormat="1" x14ac:dyDescent="0.25"/>
    <row r="1110" spans="1:10" x14ac:dyDescent="0.25">
      <c r="A1110" s="182" t="s">
        <v>514</v>
      </c>
      <c r="B1110" s="182" t="s">
        <v>514</v>
      </c>
      <c r="C1110" s="182" t="s">
        <v>514</v>
      </c>
      <c r="D1110" s="182" t="s">
        <v>514</v>
      </c>
      <c r="E1110" s="182" t="s">
        <v>514</v>
      </c>
      <c r="F1110" s="182" t="s">
        <v>514</v>
      </c>
      <c r="G1110" s="182" t="s">
        <v>514</v>
      </c>
      <c r="H1110" s="182" t="s">
        <v>514</v>
      </c>
      <c r="I1110" s="182" t="s">
        <v>514</v>
      </c>
      <c r="J1110" s="182" t="s">
        <v>514</v>
      </c>
    </row>
  </sheetData>
  <mergeCells count="9">
    <mergeCell ref="B271:I271"/>
    <mergeCell ref="B273:I273"/>
    <mergeCell ref="B38:I38"/>
    <mergeCell ref="B39:I39"/>
    <mergeCell ref="B41:I41"/>
    <mergeCell ref="B43:I43"/>
    <mergeCell ref="B270:I270"/>
    <mergeCell ref="B179:J179"/>
    <mergeCell ref="B250:J250"/>
  </mergeCells>
  <hyperlinks>
    <hyperlink ref="C513" r:id="rId1"/>
    <hyperlink ref="C530" r:id="rId2"/>
    <hyperlink ref="C546" r:id="rId3"/>
  </hyperlinks>
  <pageMargins left="0.51181102362204722" right="0.51181102362204722" top="0.78740157480314965" bottom="0.78740157480314965" header="0.31496062992125984" footer="0.31496062992125984"/>
  <pageSetup paperSize="9" scale="35" fitToHeight="0" orientation="portrait" r:id="rId4"/>
  <headerFooter>
    <oddHeader>&amp;R&amp;P de &amp;N</oddHeader>
  </headerFooter>
  <drawing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4" ySplit="1" topLeftCell="E2" activePane="bottomRight" state="frozen"/>
      <selection activeCell="B1" sqref="B1:AB183"/>
      <selection pane="topRight" activeCell="B1" sqref="B1:AB183"/>
      <selection pane="bottomLeft" activeCell="B1" sqref="B1:AB183"/>
      <selection pane="bottomRight" activeCell="L9" sqref="L9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hidden="1" customWidth="1"/>
    <col min="10" max="10" width="15.5703125" style="6" hidden="1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hidden="1" customWidth="1"/>
    <col min="20" max="20" width="25.140625" style="269" hidden="1" customWidth="1"/>
    <col min="21" max="21" width="14" style="279" hidden="1" customWidth="1"/>
    <col min="22" max="22" width="0" style="279" hidden="1" customWidth="1"/>
    <col min="23" max="23" width="13.28515625" style="279" customWidth="1"/>
    <col min="24" max="26" width="12" style="269" customWidth="1"/>
    <col min="27" max="27" width="15.140625" style="269" customWidth="1"/>
    <col min="28" max="29" width="12" style="269" hidden="1" customWidth="1"/>
    <col min="30" max="30" width="13" style="269" hidden="1" customWidth="1"/>
    <col min="31" max="31" width="15.7109375" style="269" hidden="1" customWidth="1"/>
    <col min="32" max="32" width="12" style="269" hidden="1" customWidth="1"/>
    <col min="33" max="33" width="12.140625" style="269" hidden="1" customWidth="1"/>
    <col min="34" max="34" width="13" style="269" hidden="1" customWidth="1"/>
    <col min="35" max="35" width="16" style="269" hidden="1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652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657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107846.3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customHeight="1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315" t="s">
        <v>298</v>
      </c>
      <c r="Y15" s="315"/>
      <c r="Z15" s="315"/>
      <c r="AA15" s="315"/>
      <c r="AB15" s="315" t="s">
        <v>299</v>
      </c>
      <c r="AC15" s="315"/>
      <c r="AD15" s="315"/>
      <c r="AE15" s="315"/>
      <c r="AF15" s="315" t="s">
        <v>507</v>
      </c>
      <c r="AG15" s="315"/>
      <c r="AH15" s="315"/>
      <c r="AI15" s="315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$E$9</f>
        <v>0.29289999999999999</v>
      </c>
      <c r="K20" s="7">
        <f>ROUND(G20*(1+$J20),2)</f>
        <v>0</v>
      </c>
      <c r="L20" s="7">
        <f>ROUND(H20*(1+$J20),2)</f>
        <v>302.45999999999998</v>
      </c>
      <c r="M20" s="7">
        <f>K20+L20</f>
        <v>302.45999999999998</v>
      </c>
      <c r="N20" s="7">
        <f>ROUND($E20*K20,2)</f>
        <v>0</v>
      </c>
      <c r="O20" s="7">
        <f>ROUND($E20*L20,2)</f>
        <v>302.45999999999998</v>
      </c>
      <c r="P20" s="7">
        <f>SUM(N20:O20)</f>
        <v>302.45999999999998</v>
      </c>
      <c r="Q20" s="219">
        <f>P20/$T$6</f>
        <v>2.8045468411990026E-3</v>
      </c>
      <c r="R20" s="219">
        <f>R19+Q20</f>
        <v>2.8045468411990026E-3</v>
      </c>
      <c r="S20" s="171" t="s">
        <v>369</v>
      </c>
      <c r="T20" s="17"/>
      <c r="X20" s="270">
        <v>1</v>
      </c>
      <c r="Y20" s="271">
        <f>TRUNC($X20*N20,2)</f>
        <v>0</v>
      </c>
      <c r="Z20" s="271">
        <f>TRUNC($X20*O20,2)</f>
        <v>302.45999999999998</v>
      </c>
      <c r="AA20" s="271">
        <f>Y20+Z20</f>
        <v>302.45999999999998</v>
      </c>
      <c r="AB20" s="165"/>
      <c r="AC20" s="165"/>
      <c r="AD20" s="165"/>
      <c r="AE20" s="165"/>
      <c r="AF20" s="165"/>
      <c r="AG20" s="165"/>
      <c r="AH20" s="165"/>
      <c r="AI20" s="165"/>
      <c r="AK20" s="81">
        <f t="shared" ref="AK20:AN23" si="0">X20+AB20+AF20</f>
        <v>1</v>
      </c>
      <c r="AL20" s="84">
        <f t="shared" si="0"/>
        <v>0</v>
      </c>
      <c r="AM20" s="84">
        <f t="shared" si="0"/>
        <v>302.45999999999998</v>
      </c>
      <c r="AN20" s="84">
        <f t="shared" si="0"/>
        <v>302.45999999999998</v>
      </c>
      <c r="AP20" s="194">
        <f t="shared" ref="AP20:AR23" si="1">N20-AL20</f>
        <v>0</v>
      </c>
      <c r="AQ20" s="194">
        <f t="shared" si="1"/>
        <v>0</v>
      </c>
      <c r="AR20" s="194">
        <f t="shared" si="1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$E$9</f>
        <v>0.29289999999999999</v>
      </c>
      <c r="K21" s="7">
        <f t="shared" ref="K21:L23" si="2">ROUND(G21*(1+$J21),2)</f>
        <v>20.45</v>
      </c>
      <c r="L21" s="7">
        <f t="shared" si="2"/>
        <v>2.11</v>
      </c>
      <c r="M21" s="7">
        <f t="shared" ref="M21:M23" si="3">K21+L21</f>
        <v>22.56</v>
      </c>
      <c r="N21" s="7">
        <f t="shared" ref="N21:O23" si="4">ROUND($E21*K21,2)</f>
        <v>4499</v>
      </c>
      <c r="O21" s="7">
        <f t="shared" si="4"/>
        <v>464.2</v>
      </c>
      <c r="P21" s="7">
        <f t="shared" ref="P21:P23" si="5">SUM(N21:O21)</f>
        <v>4963.2</v>
      </c>
      <c r="Q21" s="219">
        <f>P21/$T$6</f>
        <v>4.6021050328105828E-2</v>
      </c>
      <c r="R21" s="219">
        <f>R20+Q21</f>
        <v>4.8825597169304832E-2</v>
      </c>
      <c r="S21" s="220" t="s">
        <v>332</v>
      </c>
      <c r="T21" s="17"/>
      <c r="X21" s="270">
        <v>1</v>
      </c>
      <c r="Y21" s="271">
        <f>TRUNC($X21*N21,2)</f>
        <v>4499</v>
      </c>
      <c r="Z21" s="271">
        <f>TRUNC($X21*O21,2)</f>
        <v>464.2</v>
      </c>
      <c r="AA21" s="271">
        <f>Y21+Z21</f>
        <v>4963.2</v>
      </c>
      <c r="AB21" s="165"/>
      <c r="AC21" s="165"/>
      <c r="AD21" s="165"/>
      <c r="AE21" s="165"/>
      <c r="AF21" s="165"/>
      <c r="AG21" s="165"/>
      <c r="AH21" s="165"/>
      <c r="AI21" s="165"/>
      <c r="AK21" s="81">
        <f t="shared" si="0"/>
        <v>1</v>
      </c>
      <c r="AL21" s="84">
        <f t="shared" si="0"/>
        <v>4499</v>
      </c>
      <c r="AM21" s="84">
        <f t="shared" si="0"/>
        <v>464.2</v>
      </c>
      <c r="AN21" s="84">
        <f t="shared" si="0"/>
        <v>4963.2</v>
      </c>
      <c r="AP21" s="194">
        <f t="shared" si="1"/>
        <v>0</v>
      </c>
      <c r="AQ21" s="194">
        <f t="shared" si="1"/>
        <v>0</v>
      </c>
      <c r="AR21" s="194">
        <f t="shared" si="1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$E$9</f>
        <v>0.29289999999999999</v>
      </c>
      <c r="K22" s="7">
        <f t="shared" si="2"/>
        <v>26.5</v>
      </c>
      <c r="L22" s="7">
        <f t="shared" si="2"/>
        <v>384.28</v>
      </c>
      <c r="M22" s="7">
        <f t="shared" si="3"/>
        <v>410.78</v>
      </c>
      <c r="N22" s="7">
        <f t="shared" si="4"/>
        <v>79.5</v>
      </c>
      <c r="O22" s="7">
        <f t="shared" si="4"/>
        <v>1152.8399999999999</v>
      </c>
      <c r="P22" s="7">
        <f t="shared" si="5"/>
        <v>1232.3399999999999</v>
      </c>
      <c r="Q22" s="219">
        <f>P22/$T$6</f>
        <v>1.1426817609876277E-2</v>
      </c>
      <c r="R22" s="219">
        <f>R21+Q22</f>
        <v>6.0252414779181113E-2</v>
      </c>
      <c r="S22" s="221" t="s">
        <v>356</v>
      </c>
      <c r="T22" s="17"/>
      <c r="X22" s="270">
        <v>1</v>
      </c>
      <c r="Y22" s="271">
        <f t="shared" ref="Y22:Z23" si="6">TRUNC($X22*N22,2)</f>
        <v>79.5</v>
      </c>
      <c r="Z22" s="271">
        <f t="shared" si="6"/>
        <v>1152.8399999999999</v>
      </c>
      <c r="AA22" s="271">
        <f>Y22+Z22</f>
        <v>1232.3399999999999</v>
      </c>
      <c r="AB22" s="165"/>
      <c r="AC22" s="165"/>
      <c r="AD22" s="165"/>
      <c r="AE22" s="165"/>
      <c r="AF22" s="165"/>
      <c r="AG22" s="165"/>
      <c r="AH22" s="165"/>
      <c r="AI22" s="165"/>
      <c r="AK22" s="81">
        <f t="shared" si="0"/>
        <v>1</v>
      </c>
      <c r="AL22" s="84">
        <f t="shared" si="0"/>
        <v>79.5</v>
      </c>
      <c r="AM22" s="84">
        <f t="shared" si="0"/>
        <v>1152.8399999999999</v>
      </c>
      <c r="AN22" s="84">
        <f t="shared" si="0"/>
        <v>1232.3399999999999</v>
      </c>
      <c r="AP22" s="194">
        <f t="shared" si="1"/>
        <v>0</v>
      </c>
      <c r="AQ22" s="194">
        <f t="shared" si="1"/>
        <v>0</v>
      </c>
      <c r="AR22" s="194">
        <f t="shared" si="1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$E$9</f>
        <v>0.29289999999999999</v>
      </c>
      <c r="K23" s="7">
        <f t="shared" si="2"/>
        <v>2622.08</v>
      </c>
      <c r="L23" s="7">
        <f t="shared" si="2"/>
        <v>35.54</v>
      </c>
      <c r="M23" s="7">
        <f t="shared" si="3"/>
        <v>2657.62</v>
      </c>
      <c r="N23" s="7">
        <f t="shared" si="4"/>
        <v>2622.08</v>
      </c>
      <c r="O23" s="7">
        <f t="shared" si="4"/>
        <v>35.54</v>
      </c>
      <c r="P23" s="7">
        <f t="shared" si="5"/>
        <v>2657.62</v>
      </c>
      <c r="Q23" s="219">
        <f>P23/$T$6</f>
        <v>2.4642662752454185E-2</v>
      </c>
      <c r="R23" s="219">
        <f>R22+Q23</f>
        <v>8.4895077531635305E-2</v>
      </c>
      <c r="S23" s="220" t="s">
        <v>332</v>
      </c>
      <c r="T23" s="157">
        <f>P23</f>
        <v>2657.62</v>
      </c>
      <c r="X23" s="270">
        <v>1</v>
      </c>
      <c r="Y23" s="271">
        <f t="shared" si="6"/>
        <v>2622.08</v>
      </c>
      <c r="Z23" s="271">
        <f t="shared" si="6"/>
        <v>35.54</v>
      </c>
      <c r="AA23" s="271">
        <f>Y23+Z23</f>
        <v>2657.62</v>
      </c>
      <c r="AB23" s="165"/>
      <c r="AC23" s="165"/>
      <c r="AD23" s="165"/>
      <c r="AE23" s="165"/>
      <c r="AF23" s="165"/>
      <c r="AG23" s="165"/>
      <c r="AH23" s="165"/>
      <c r="AI23" s="165"/>
      <c r="AK23" s="81">
        <f t="shared" si="0"/>
        <v>1</v>
      </c>
      <c r="AL23" s="84">
        <f t="shared" si="0"/>
        <v>2622.08</v>
      </c>
      <c r="AM23" s="84">
        <f t="shared" si="0"/>
        <v>35.54</v>
      </c>
      <c r="AN23" s="84">
        <f t="shared" si="0"/>
        <v>2657.62</v>
      </c>
      <c r="AP23" s="194">
        <f t="shared" si="1"/>
        <v>0</v>
      </c>
      <c r="AQ23" s="194">
        <f t="shared" si="1"/>
        <v>0</v>
      </c>
      <c r="AR23" s="194">
        <f t="shared" si="1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7200.58</v>
      </c>
      <c r="O24" s="89">
        <f>SUM(O20:O23)</f>
        <v>1955.04</v>
      </c>
      <c r="P24" s="89">
        <f>SUM(P20:P23)</f>
        <v>9155.619999999999</v>
      </c>
      <c r="Q24" s="279"/>
      <c r="R24" s="279"/>
      <c r="S24" s="279"/>
      <c r="T24" s="3"/>
      <c r="U24" s="170">
        <f>P24</f>
        <v>9155.619999999999</v>
      </c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$E$9</f>
        <v>0.29289999999999999</v>
      </c>
      <c r="K27" s="7">
        <f t="shared" ref="K27:L29" si="7">ROUND(G27*(1+$J27),2)</f>
        <v>101.93</v>
      </c>
      <c r="L27" s="7">
        <f t="shared" si="7"/>
        <v>1.51</v>
      </c>
      <c r="M27" s="7">
        <f t="shared" ref="M27:M29" si="8">K27+L27</f>
        <v>103.44000000000001</v>
      </c>
      <c r="N27" s="7">
        <f t="shared" ref="N27:O29" si="9">ROUND($E27*K27,2)</f>
        <v>7338.96</v>
      </c>
      <c r="O27" s="7">
        <f t="shared" si="9"/>
        <v>108.72</v>
      </c>
      <c r="P27" s="7">
        <f t="shared" ref="P27:P29" si="10">SUM(N27:O27)</f>
        <v>7447.68</v>
      </c>
      <c r="Q27" s="219">
        <f>P27/$T$6</f>
        <v>6.9058280163529023E-2</v>
      </c>
      <c r="R27" s="219">
        <f>R26+Q27</f>
        <v>6.9058280163529023E-2</v>
      </c>
      <c r="S27" s="220" t="s">
        <v>332</v>
      </c>
      <c r="T27" s="17"/>
      <c r="X27" s="270">
        <v>1</v>
      </c>
      <c r="Y27" s="271">
        <f t="shared" ref="Y27:Z29" si="11">TRUNC($X27*N27,2)</f>
        <v>7338.96</v>
      </c>
      <c r="Z27" s="271">
        <f t="shared" si="11"/>
        <v>108.72</v>
      </c>
      <c r="AA27" s="271">
        <f t="shared" ref="AA27:AA29" si="12">Y27+Z27</f>
        <v>7447.68</v>
      </c>
      <c r="AB27" s="165"/>
      <c r="AC27" s="165"/>
      <c r="AD27" s="165"/>
      <c r="AE27" s="165"/>
      <c r="AF27" s="165"/>
      <c r="AG27" s="165"/>
      <c r="AH27" s="165"/>
      <c r="AI27" s="165"/>
      <c r="AK27" s="81">
        <f t="shared" ref="AK27:AN29" si="13">X27+AB27+AF27</f>
        <v>1</v>
      </c>
      <c r="AL27" s="84">
        <f t="shared" si="13"/>
        <v>7338.96</v>
      </c>
      <c r="AM27" s="84">
        <f t="shared" si="13"/>
        <v>108.72</v>
      </c>
      <c r="AN27" s="84">
        <f t="shared" si="13"/>
        <v>7447.68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$E$9</f>
        <v>0.29289999999999999</v>
      </c>
      <c r="K28" s="7">
        <f t="shared" si="7"/>
        <v>105.41</v>
      </c>
      <c r="L28" s="7">
        <f t="shared" si="7"/>
        <v>1.51</v>
      </c>
      <c r="M28" s="7">
        <f t="shared" si="8"/>
        <v>106.92</v>
      </c>
      <c r="N28" s="7">
        <f t="shared" si="9"/>
        <v>5270.5</v>
      </c>
      <c r="O28" s="7">
        <f t="shared" si="9"/>
        <v>75.5</v>
      </c>
      <c r="P28" s="7">
        <f t="shared" si="10"/>
        <v>5346</v>
      </c>
      <c r="Q28" s="219">
        <f>P28/$T$6</f>
        <v>4.957054623107144E-2</v>
      </c>
      <c r="R28" s="219">
        <f>R27+Q28</f>
        <v>0.11862882639460046</v>
      </c>
      <c r="S28" s="220" t="s">
        <v>332</v>
      </c>
      <c r="T28" s="157">
        <f>P28</f>
        <v>5346</v>
      </c>
      <c r="X28" s="270">
        <v>1</v>
      </c>
      <c r="Y28" s="271">
        <f t="shared" si="11"/>
        <v>5270.5</v>
      </c>
      <c r="Z28" s="271">
        <f t="shared" si="11"/>
        <v>75.5</v>
      </c>
      <c r="AA28" s="271">
        <f t="shared" si="12"/>
        <v>5346</v>
      </c>
      <c r="AB28" s="165"/>
      <c r="AC28" s="165"/>
      <c r="AD28" s="165"/>
      <c r="AE28" s="165"/>
      <c r="AF28" s="165"/>
      <c r="AG28" s="165"/>
      <c r="AH28" s="165"/>
      <c r="AI28" s="165"/>
      <c r="AK28" s="81">
        <f t="shared" si="13"/>
        <v>1</v>
      </c>
      <c r="AL28" s="84">
        <f t="shared" si="13"/>
        <v>5270.5</v>
      </c>
      <c r="AM28" s="84">
        <f t="shared" si="13"/>
        <v>75.5</v>
      </c>
      <c r="AN28" s="84">
        <f t="shared" si="13"/>
        <v>5346</v>
      </c>
      <c r="AP28" s="194">
        <f t="shared" ref="AP28:AR29" si="14">N28-AL28</f>
        <v>0</v>
      </c>
      <c r="AQ28" s="194">
        <f t="shared" si="14"/>
        <v>0</v>
      </c>
      <c r="AR28" s="194">
        <f t="shared" si="14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$E$9</f>
        <v>0.29289999999999999</v>
      </c>
      <c r="K29" s="7">
        <f t="shared" si="7"/>
        <v>19.86</v>
      </c>
      <c r="L29" s="7">
        <f t="shared" si="7"/>
        <v>1.54</v>
      </c>
      <c r="M29" s="7">
        <f t="shared" si="8"/>
        <v>21.4</v>
      </c>
      <c r="N29" s="7">
        <f t="shared" si="9"/>
        <v>4369.2</v>
      </c>
      <c r="O29" s="7">
        <f t="shared" si="9"/>
        <v>338.8</v>
      </c>
      <c r="P29" s="7">
        <f t="shared" si="10"/>
        <v>4708</v>
      </c>
      <c r="Q29" s="219">
        <f>P29/$T$6</f>
        <v>4.3654719726128756E-2</v>
      </c>
      <c r="R29" s="219">
        <f>R28+Q29</f>
        <v>0.16228354612072921</v>
      </c>
      <c r="S29" s="220" t="s">
        <v>332</v>
      </c>
      <c r="T29" s="157">
        <f>P29</f>
        <v>4708</v>
      </c>
      <c r="X29" s="270">
        <v>1</v>
      </c>
      <c r="Y29" s="271">
        <f t="shared" si="11"/>
        <v>4369.2</v>
      </c>
      <c r="Z29" s="271">
        <f t="shared" si="11"/>
        <v>338.8</v>
      </c>
      <c r="AA29" s="271">
        <f t="shared" si="12"/>
        <v>4708</v>
      </c>
      <c r="AB29" s="165"/>
      <c r="AC29" s="165"/>
      <c r="AD29" s="165"/>
      <c r="AE29" s="165"/>
      <c r="AF29" s="165"/>
      <c r="AG29" s="165"/>
      <c r="AH29" s="165"/>
      <c r="AI29" s="165"/>
      <c r="AK29" s="81">
        <f t="shared" si="13"/>
        <v>1</v>
      </c>
      <c r="AL29" s="84">
        <f t="shared" si="13"/>
        <v>4369.2</v>
      </c>
      <c r="AM29" s="84">
        <f t="shared" si="13"/>
        <v>338.8</v>
      </c>
      <c r="AN29" s="84">
        <f t="shared" si="13"/>
        <v>4708</v>
      </c>
      <c r="AP29" s="194">
        <f t="shared" si="14"/>
        <v>0</v>
      </c>
      <c r="AQ29" s="194">
        <f t="shared" si="14"/>
        <v>0</v>
      </c>
      <c r="AR29" s="194">
        <f t="shared" si="14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16978.66</v>
      </c>
      <c r="O30" s="89">
        <f>SUM(O27:O29)</f>
        <v>523.02</v>
      </c>
      <c r="P30" s="89">
        <f>SUM(P27:P29)</f>
        <v>17501.68</v>
      </c>
      <c r="Q30" s="279"/>
      <c r="R30" s="279"/>
      <c r="S30" s="279"/>
      <c r="T30" s="3"/>
      <c r="U30" s="170">
        <f>P30</f>
        <v>17501.68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$E$9</f>
        <v>0.29289999999999999</v>
      </c>
      <c r="K33" s="7">
        <f t="shared" ref="K33:L37" si="15">ROUND(G33*(1+$J33),2)</f>
        <v>0</v>
      </c>
      <c r="L33" s="7">
        <f t="shared" si="15"/>
        <v>193.94</v>
      </c>
      <c r="M33" s="7">
        <f t="shared" ref="M33:M37" si="16">K33+L33</f>
        <v>193.94</v>
      </c>
      <c r="N33" s="7">
        <f t="shared" ref="N33:O37" si="17">ROUND($E33*K33,2)</f>
        <v>0</v>
      </c>
      <c r="O33" s="7">
        <f t="shared" si="17"/>
        <v>969.7</v>
      </c>
      <c r="P33" s="7">
        <f t="shared" ref="P33:P37" si="18">SUM(N33:O33)</f>
        <v>969.7</v>
      </c>
      <c r="Q33" s="219">
        <f>P33/$T$6</f>
        <v>8.9914999401926633E-3</v>
      </c>
      <c r="R33" s="219">
        <f>R32+Q33</f>
        <v>8.9914999401926633E-3</v>
      </c>
      <c r="S33" s="221" t="s">
        <v>356</v>
      </c>
      <c r="T33" s="17"/>
      <c r="X33" s="270">
        <v>1</v>
      </c>
      <c r="Y33" s="271">
        <f t="shared" ref="Y33:Z37" si="19">TRUNC($X33*N33,2)</f>
        <v>0</v>
      </c>
      <c r="Z33" s="271">
        <f t="shared" si="19"/>
        <v>969.7</v>
      </c>
      <c r="AA33" s="271">
        <f t="shared" ref="AA33:AA37" si="20">Y33+Z33</f>
        <v>969.7</v>
      </c>
      <c r="AB33" s="165"/>
      <c r="AC33" s="165"/>
      <c r="AD33" s="165"/>
      <c r="AE33" s="165"/>
      <c r="AF33" s="165"/>
      <c r="AG33" s="165"/>
      <c r="AH33" s="165"/>
      <c r="AI33" s="165"/>
      <c r="AK33" s="81">
        <f t="shared" ref="AK33:AN37" si="21">X33+AB33+AF33</f>
        <v>1</v>
      </c>
      <c r="AL33" s="84">
        <f t="shared" si="21"/>
        <v>0</v>
      </c>
      <c r="AM33" s="84">
        <f t="shared" si="21"/>
        <v>969.7</v>
      </c>
      <c r="AN33" s="84">
        <f t="shared" si="21"/>
        <v>969.7</v>
      </c>
      <c r="AP33" s="194">
        <f t="shared" ref="AP33:AR37" si="22">N33-AL33</f>
        <v>0</v>
      </c>
      <c r="AQ33" s="194">
        <f t="shared" si="22"/>
        <v>0</v>
      </c>
      <c r="AR33" s="194">
        <f t="shared" si="22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$E$9</f>
        <v>0.29289999999999999</v>
      </c>
      <c r="K34" s="7">
        <f t="shared" si="15"/>
        <v>10.02</v>
      </c>
      <c r="L34" s="7">
        <f t="shared" si="15"/>
        <v>0</v>
      </c>
      <c r="M34" s="7">
        <f t="shared" si="16"/>
        <v>10.02</v>
      </c>
      <c r="N34" s="7">
        <f t="shared" si="17"/>
        <v>200.4</v>
      </c>
      <c r="O34" s="7">
        <f t="shared" si="17"/>
        <v>0</v>
      </c>
      <c r="P34" s="7">
        <f t="shared" si="18"/>
        <v>200.4</v>
      </c>
      <c r="Q34" s="219">
        <f>P34/$T$6</f>
        <v>1.8582000495149114E-3</v>
      </c>
      <c r="R34" s="219">
        <f>R33+Q34</f>
        <v>1.0849699989707575E-2</v>
      </c>
      <c r="S34" s="171" t="s">
        <v>369</v>
      </c>
      <c r="T34" s="17"/>
      <c r="X34" s="270">
        <v>1</v>
      </c>
      <c r="Y34" s="271">
        <f t="shared" si="19"/>
        <v>200.4</v>
      </c>
      <c r="Z34" s="271">
        <f t="shared" si="19"/>
        <v>0</v>
      </c>
      <c r="AA34" s="271">
        <f t="shared" si="20"/>
        <v>200.4</v>
      </c>
      <c r="AB34" s="165"/>
      <c r="AC34" s="165"/>
      <c r="AD34" s="165"/>
      <c r="AE34" s="165"/>
      <c r="AF34" s="165"/>
      <c r="AG34" s="165"/>
      <c r="AH34" s="165"/>
      <c r="AI34" s="165"/>
      <c r="AK34" s="81">
        <f t="shared" si="21"/>
        <v>1</v>
      </c>
      <c r="AL34" s="84">
        <f t="shared" si="21"/>
        <v>200.4</v>
      </c>
      <c r="AM34" s="84">
        <f t="shared" si="21"/>
        <v>0</v>
      </c>
      <c r="AN34" s="84">
        <f t="shared" si="21"/>
        <v>200.4</v>
      </c>
      <c r="AP34" s="194">
        <f t="shared" si="22"/>
        <v>0</v>
      </c>
      <c r="AQ34" s="194">
        <f t="shared" si="22"/>
        <v>0</v>
      </c>
      <c r="AR34" s="194">
        <f t="shared" si="22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$E$9</f>
        <v>0.29289999999999999</v>
      </c>
      <c r="K35" s="7">
        <f t="shared" si="15"/>
        <v>764.16</v>
      </c>
      <c r="L35" s="7">
        <f t="shared" si="15"/>
        <v>1233.22</v>
      </c>
      <c r="M35" s="7">
        <f t="shared" si="16"/>
        <v>1997.38</v>
      </c>
      <c r="N35" s="7">
        <f t="shared" si="17"/>
        <v>1528.32</v>
      </c>
      <c r="O35" s="7">
        <f t="shared" si="17"/>
        <v>2466.44</v>
      </c>
      <c r="P35" s="7">
        <f t="shared" si="18"/>
        <v>3994.76</v>
      </c>
      <c r="Q35" s="219">
        <f>P35/$T$6</f>
        <v>3.7041233681637663E-2</v>
      </c>
      <c r="R35" s="219">
        <f>R34+Q35</f>
        <v>4.789093367134524E-2</v>
      </c>
      <c r="S35" s="220" t="s">
        <v>332</v>
      </c>
      <c r="T35" s="17"/>
      <c r="X35" s="270">
        <v>1</v>
      </c>
      <c r="Y35" s="271">
        <f t="shared" si="19"/>
        <v>1528.32</v>
      </c>
      <c r="Z35" s="271">
        <f t="shared" si="19"/>
        <v>2466.44</v>
      </c>
      <c r="AA35" s="271">
        <f t="shared" si="20"/>
        <v>3994.76</v>
      </c>
      <c r="AB35" s="165"/>
      <c r="AC35" s="165"/>
      <c r="AD35" s="165"/>
      <c r="AE35" s="165"/>
      <c r="AF35" s="165"/>
      <c r="AG35" s="165"/>
      <c r="AH35" s="165"/>
      <c r="AI35" s="165"/>
      <c r="AK35" s="81">
        <f t="shared" si="21"/>
        <v>1</v>
      </c>
      <c r="AL35" s="84">
        <f t="shared" si="21"/>
        <v>1528.32</v>
      </c>
      <c r="AM35" s="84">
        <f t="shared" si="21"/>
        <v>2466.44</v>
      </c>
      <c r="AN35" s="84">
        <f t="shared" si="21"/>
        <v>3994.76</v>
      </c>
      <c r="AP35" s="194">
        <f t="shared" si="22"/>
        <v>0</v>
      </c>
      <c r="AQ35" s="194">
        <f t="shared" si="22"/>
        <v>0</v>
      </c>
      <c r="AR35" s="194">
        <f t="shared" si="22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$E$9</f>
        <v>0.29289999999999999</v>
      </c>
      <c r="K36" s="7">
        <f t="shared" si="15"/>
        <v>0.28000000000000003</v>
      </c>
      <c r="L36" s="7">
        <f t="shared" si="15"/>
        <v>0.22</v>
      </c>
      <c r="M36" s="7">
        <f t="shared" si="16"/>
        <v>0.5</v>
      </c>
      <c r="N36" s="7">
        <f t="shared" si="17"/>
        <v>117.6</v>
      </c>
      <c r="O36" s="7">
        <f t="shared" si="17"/>
        <v>92.4</v>
      </c>
      <c r="P36" s="7">
        <f t="shared" si="18"/>
        <v>210</v>
      </c>
      <c r="Q36" s="219">
        <f>P36/$T$6</f>
        <v>1.9472156207491586E-3</v>
      </c>
      <c r="R36" s="219">
        <f>R35+Q36</f>
        <v>4.9838149292094396E-2</v>
      </c>
      <c r="S36" s="171" t="s">
        <v>369</v>
      </c>
      <c r="T36" s="157"/>
      <c r="X36" s="270">
        <v>1</v>
      </c>
      <c r="Y36" s="271">
        <f t="shared" si="19"/>
        <v>117.6</v>
      </c>
      <c r="Z36" s="271">
        <f t="shared" si="19"/>
        <v>92.4</v>
      </c>
      <c r="AA36" s="271">
        <f t="shared" si="20"/>
        <v>210</v>
      </c>
      <c r="AB36" s="165"/>
      <c r="AC36" s="165"/>
      <c r="AD36" s="165"/>
      <c r="AE36" s="165"/>
      <c r="AF36" s="165"/>
      <c r="AG36" s="165"/>
      <c r="AH36" s="165"/>
      <c r="AI36" s="165"/>
      <c r="AK36" s="81">
        <f t="shared" si="21"/>
        <v>1</v>
      </c>
      <c r="AL36" s="84">
        <f t="shared" si="21"/>
        <v>117.6</v>
      </c>
      <c r="AM36" s="84">
        <f t="shared" si="21"/>
        <v>92.4</v>
      </c>
      <c r="AN36" s="84">
        <f t="shared" si="21"/>
        <v>210</v>
      </c>
      <c r="AP36" s="194">
        <f t="shared" si="22"/>
        <v>0</v>
      </c>
      <c r="AQ36" s="194">
        <f t="shared" si="22"/>
        <v>0</v>
      </c>
      <c r="AR36" s="194">
        <f t="shared" si="22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$E$9</f>
        <v>0.29289999999999999</v>
      </c>
      <c r="K37" s="7">
        <f t="shared" si="15"/>
        <v>0</v>
      </c>
      <c r="L37" s="7">
        <f t="shared" si="15"/>
        <v>343.91</v>
      </c>
      <c r="M37" s="7">
        <f t="shared" si="16"/>
        <v>343.91</v>
      </c>
      <c r="N37" s="7">
        <f t="shared" si="17"/>
        <v>0</v>
      </c>
      <c r="O37" s="7">
        <f t="shared" si="17"/>
        <v>343.91</v>
      </c>
      <c r="P37" s="7">
        <f t="shared" si="18"/>
        <v>343.91</v>
      </c>
      <c r="Q37" s="219">
        <f>P37/$T$6</f>
        <v>3.188890114913539E-3</v>
      </c>
      <c r="R37" s="219">
        <f>R36+Q37</f>
        <v>5.3027039407007932E-2</v>
      </c>
      <c r="S37" s="171" t="s">
        <v>369</v>
      </c>
      <c r="T37" s="157"/>
      <c r="X37" s="270">
        <v>1</v>
      </c>
      <c r="Y37" s="271">
        <f t="shared" si="19"/>
        <v>0</v>
      </c>
      <c r="Z37" s="271">
        <f t="shared" si="19"/>
        <v>343.91</v>
      </c>
      <c r="AA37" s="271">
        <f t="shared" si="20"/>
        <v>343.91</v>
      </c>
      <c r="AB37" s="165"/>
      <c r="AC37" s="165"/>
      <c r="AD37" s="165"/>
      <c r="AE37" s="165"/>
      <c r="AF37" s="165"/>
      <c r="AG37" s="165"/>
      <c r="AH37" s="165"/>
      <c r="AI37" s="165"/>
      <c r="AK37" s="81">
        <f t="shared" si="21"/>
        <v>1</v>
      </c>
      <c r="AL37" s="84">
        <f t="shared" si="21"/>
        <v>0</v>
      </c>
      <c r="AM37" s="84">
        <f t="shared" si="21"/>
        <v>343.91</v>
      </c>
      <c r="AN37" s="84">
        <f t="shared" si="21"/>
        <v>343.91</v>
      </c>
      <c r="AP37" s="194">
        <f t="shared" si="22"/>
        <v>0</v>
      </c>
      <c r="AQ37" s="194">
        <f t="shared" si="22"/>
        <v>0</v>
      </c>
      <c r="AR37" s="194">
        <f t="shared" si="22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1846.32</v>
      </c>
      <c r="O38" s="89">
        <f>SUM(O33:O37)</f>
        <v>3872.4500000000003</v>
      </c>
      <c r="P38" s="89">
        <f>SUM(P33:P37)</f>
        <v>5718.77</v>
      </c>
      <c r="Q38" s="279"/>
      <c r="R38" s="279"/>
      <c r="S38" s="279"/>
      <c r="T38" s="3"/>
      <c r="U38" s="170">
        <f>P38</f>
        <v>5718.77</v>
      </c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270">
        <v>1</v>
      </c>
      <c r="Y41" s="271">
        <f t="shared" ref="Y41:Z41" si="23">TRUNC($X41*N41,2)</f>
        <v>0</v>
      </c>
      <c r="Z41" s="271">
        <f t="shared" si="23"/>
        <v>0</v>
      </c>
      <c r="AA41" s="271">
        <f t="shared" ref="AA41" si="24">Y41+Z41</f>
        <v>0</v>
      </c>
      <c r="AB41" s="165"/>
      <c r="AC41" s="165"/>
      <c r="AD41" s="165"/>
      <c r="AE41" s="165"/>
      <c r="AF41" s="165"/>
      <c r="AG41" s="165"/>
      <c r="AH41" s="165"/>
      <c r="AI41" s="165"/>
      <c r="AK41" s="81">
        <f t="shared" ref="AK41:AN41" si="25">X41+AB41+AF41</f>
        <v>1</v>
      </c>
      <c r="AL41" s="84">
        <f t="shared" si="25"/>
        <v>0</v>
      </c>
      <c r="AM41" s="84">
        <f t="shared" si="25"/>
        <v>0</v>
      </c>
      <c r="AN41" s="84">
        <f t="shared" si="25"/>
        <v>0</v>
      </c>
      <c r="AP41" s="194">
        <f t="shared" ref="AP41:AR41" si="26">N41-AL41</f>
        <v>0</v>
      </c>
      <c r="AQ41" s="194">
        <f t="shared" si="26"/>
        <v>0</v>
      </c>
      <c r="AR41" s="194">
        <f t="shared" si="26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$E$9</f>
        <v>0.29289999999999999</v>
      </c>
      <c r="K45" s="7">
        <f t="shared" ref="K45:L48" si="27">ROUND(G45*(1+$J45),2)</f>
        <v>4.95</v>
      </c>
      <c r="L45" s="7">
        <f t="shared" si="27"/>
        <v>1.69</v>
      </c>
      <c r="M45" s="7">
        <f t="shared" ref="M45:M48" si="28">K45+L45</f>
        <v>6.6400000000000006</v>
      </c>
      <c r="N45" s="7">
        <f t="shared" ref="N45:O48" si="29">ROUND($E45*K45,2)</f>
        <v>990</v>
      </c>
      <c r="O45" s="7">
        <f t="shared" si="29"/>
        <v>338</v>
      </c>
      <c r="P45" s="7">
        <f t="shared" ref="P45:P48" si="30">SUM(N45:O45)</f>
        <v>1328</v>
      </c>
      <c r="Q45" s="219">
        <f>P45/$T$6</f>
        <v>1.2313820687404204E-2</v>
      </c>
      <c r="R45" s="219">
        <f>R44+Q45</f>
        <v>1.2313820687404204E-2</v>
      </c>
      <c r="S45" s="221" t="s">
        <v>356</v>
      </c>
      <c r="T45" s="17"/>
      <c r="X45" s="270">
        <v>1</v>
      </c>
      <c r="Y45" s="271">
        <f t="shared" ref="Y45:Z48" si="31">TRUNC($X45*N45,2)</f>
        <v>990</v>
      </c>
      <c r="Z45" s="271">
        <f t="shared" si="31"/>
        <v>338</v>
      </c>
      <c r="AA45" s="271">
        <f t="shared" ref="AA45:AA48" si="32">Y45+Z45</f>
        <v>1328</v>
      </c>
      <c r="AB45" s="165"/>
      <c r="AC45" s="165"/>
      <c r="AD45" s="165"/>
      <c r="AE45" s="165"/>
      <c r="AF45" s="165"/>
      <c r="AG45" s="165"/>
      <c r="AH45" s="165"/>
      <c r="AI45" s="165"/>
      <c r="AK45" s="81">
        <f t="shared" ref="AK45:AN48" si="33">X45+AB45+AF45</f>
        <v>1</v>
      </c>
      <c r="AL45" s="84">
        <f t="shared" si="33"/>
        <v>990</v>
      </c>
      <c r="AM45" s="84">
        <f t="shared" si="33"/>
        <v>338</v>
      </c>
      <c r="AN45" s="84">
        <f t="shared" si="33"/>
        <v>1328</v>
      </c>
      <c r="AP45" s="194">
        <f t="shared" ref="AP45:AR48" si="34">N45-AL45</f>
        <v>0</v>
      </c>
      <c r="AQ45" s="194">
        <f t="shared" si="34"/>
        <v>0</v>
      </c>
      <c r="AR45" s="194">
        <f t="shared" si="34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$E$9</f>
        <v>0.29289999999999999</v>
      </c>
      <c r="K46" s="7">
        <f t="shared" si="27"/>
        <v>4.0599999999999996</v>
      </c>
      <c r="L46" s="7">
        <f t="shared" si="27"/>
        <v>1.98</v>
      </c>
      <c r="M46" s="7">
        <f t="shared" si="28"/>
        <v>6.0399999999999991</v>
      </c>
      <c r="N46" s="7">
        <f t="shared" si="29"/>
        <v>812</v>
      </c>
      <c r="O46" s="7">
        <f t="shared" si="29"/>
        <v>396</v>
      </c>
      <c r="P46" s="7">
        <f t="shared" si="30"/>
        <v>1208</v>
      </c>
      <c r="Q46" s="219">
        <f>P46/$T$6</f>
        <v>1.1201126046976113E-2</v>
      </c>
      <c r="R46" s="219">
        <f>R45+Q46</f>
        <v>2.3514946734380315E-2</v>
      </c>
      <c r="S46" s="221" t="s">
        <v>356</v>
      </c>
      <c r="T46" s="17"/>
      <c r="X46" s="270">
        <v>1</v>
      </c>
      <c r="Y46" s="271">
        <f t="shared" si="31"/>
        <v>812</v>
      </c>
      <c r="Z46" s="271">
        <f t="shared" si="31"/>
        <v>396</v>
      </c>
      <c r="AA46" s="271">
        <f t="shared" si="32"/>
        <v>1208</v>
      </c>
      <c r="AB46" s="165"/>
      <c r="AC46" s="165"/>
      <c r="AD46" s="165"/>
      <c r="AE46" s="165"/>
      <c r="AF46" s="165"/>
      <c r="AG46" s="165"/>
      <c r="AH46" s="165"/>
      <c r="AI46" s="165"/>
      <c r="AK46" s="81">
        <f t="shared" si="33"/>
        <v>1</v>
      </c>
      <c r="AL46" s="84">
        <f t="shared" si="33"/>
        <v>812</v>
      </c>
      <c r="AM46" s="84">
        <f t="shared" si="33"/>
        <v>396</v>
      </c>
      <c r="AN46" s="84">
        <f t="shared" si="33"/>
        <v>1208</v>
      </c>
      <c r="AP46" s="194">
        <f t="shared" si="34"/>
        <v>0</v>
      </c>
      <c r="AQ46" s="194">
        <f t="shared" si="34"/>
        <v>0</v>
      </c>
      <c r="AR46" s="194">
        <f t="shared" si="34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$E$9</f>
        <v>0.29289999999999999</v>
      </c>
      <c r="K47" s="7">
        <f t="shared" si="27"/>
        <v>0</v>
      </c>
      <c r="L47" s="7">
        <f t="shared" si="27"/>
        <v>151.76</v>
      </c>
      <c r="M47" s="7">
        <f t="shared" si="28"/>
        <v>151.76</v>
      </c>
      <c r="N47" s="7">
        <f t="shared" si="29"/>
        <v>0</v>
      </c>
      <c r="O47" s="7">
        <f t="shared" si="29"/>
        <v>1517.6</v>
      </c>
      <c r="P47" s="7">
        <f t="shared" si="30"/>
        <v>1517.6</v>
      </c>
      <c r="Q47" s="219">
        <f>P47/$T$6</f>
        <v>1.4071878219280586E-2</v>
      </c>
      <c r="R47" s="219">
        <f>R46+Q47</f>
        <v>3.7586824953660905E-2</v>
      </c>
      <c r="S47" s="221" t="s">
        <v>356</v>
      </c>
      <c r="T47" s="17"/>
      <c r="X47" s="270">
        <v>1</v>
      </c>
      <c r="Y47" s="271">
        <f t="shared" si="31"/>
        <v>0</v>
      </c>
      <c r="Z47" s="271">
        <f t="shared" si="31"/>
        <v>1517.6</v>
      </c>
      <c r="AA47" s="271">
        <f t="shared" si="32"/>
        <v>1517.6</v>
      </c>
      <c r="AB47" s="165"/>
      <c r="AC47" s="165"/>
      <c r="AD47" s="165"/>
      <c r="AE47" s="165"/>
      <c r="AF47" s="165"/>
      <c r="AG47" s="165"/>
      <c r="AH47" s="165"/>
      <c r="AI47" s="165"/>
      <c r="AK47" s="81">
        <f t="shared" si="33"/>
        <v>1</v>
      </c>
      <c r="AL47" s="84">
        <f t="shared" si="33"/>
        <v>0</v>
      </c>
      <c r="AM47" s="84">
        <f t="shared" si="33"/>
        <v>1517.6</v>
      </c>
      <c r="AN47" s="84">
        <f t="shared" si="33"/>
        <v>1517.6</v>
      </c>
      <c r="AP47" s="194">
        <f t="shared" si="34"/>
        <v>0</v>
      </c>
      <c r="AQ47" s="194">
        <f t="shared" si="34"/>
        <v>0</v>
      </c>
      <c r="AR47" s="194">
        <f t="shared" si="34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$E$9</f>
        <v>0.29289999999999999</v>
      </c>
      <c r="K48" s="7">
        <f t="shared" si="27"/>
        <v>193.03</v>
      </c>
      <c r="L48" s="7">
        <f t="shared" si="27"/>
        <v>121.99</v>
      </c>
      <c r="M48" s="7">
        <f t="shared" si="28"/>
        <v>315.02</v>
      </c>
      <c r="N48" s="7">
        <f t="shared" si="29"/>
        <v>69.489999999999995</v>
      </c>
      <c r="O48" s="7">
        <f t="shared" si="29"/>
        <v>43.92</v>
      </c>
      <c r="P48" s="7">
        <f t="shared" si="30"/>
        <v>113.41</v>
      </c>
      <c r="Q48" s="219">
        <f>P48/$T$6</f>
        <v>1.0515891597579147E-3</v>
      </c>
      <c r="R48" s="219">
        <f>R47+Q48</f>
        <v>3.8638414113418819E-2</v>
      </c>
      <c r="S48" s="171" t="s">
        <v>369</v>
      </c>
      <c r="T48" s="17"/>
      <c r="X48" s="270">
        <v>1</v>
      </c>
      <c r="Y48" s="271">
        <f t="shared" si="31"/>
        <v>69.489999999999995</v>
      </c>
      <c r="Z48" s="271">
        <f t="shared" si="31"/>
        <v>43.92</v>
      </c>
      <c r="AA48" s="271">
        <f t="shared" si="32"/>
        <v>113.41</v>
      </c>
      <c r="AB48" s="165"/>
      <c r="AC48" s="165"/>
      <c r="AD48" s="165"/>
      <c r="AE48" s="165"/>
      <c r="AF48" s="165"/>
      <c r="AG48" s="165"/>
      <c r="AH48" s="165"/>
      <c r="AI48" s="165"/>
      <c r="AK48" s="81">
        <f t="shared" si="33"/>
        <v>1</v>
      </c>
      <c r="AL48" s="84">
        <f t="shared" si="33"/>
        <v>69.489999999999995</v>
      </c>
      <c r="AM48" s="84">
        <f t="shared" si="33"/>
        <v>43.92</v>
      </c>
      <c r="AN48" s="84">
        <f t="shared" si="33"/>
        <v>113.41</v>
      </c>
      <c r="AP48" s="194">
        <f t="shared" si="34"/>
        <v>0</v>
      </c>
      <c r="AQ48" s="194">
        <f t="shared" si="34"/>
        <v>0</v>
      </c>
      <c r="AR48" s="194">
        <f t="shared" si="34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1871.49</v>
      </c>
      <c r="O49" s="89">
        <f>SUM(O45:O48)</f>
        <v>2295.52</v>
      </c>
      <c r="P49" s="89">
        <f>SUM(P45:P48)</f>
        <v>4167.01</v>
      </c>
      <c r="Q49" s="279"/>
      <c r="R49" s="279"/>
      <c r="S49" s="279"/>
      <c r="T49" s="3"/>
      <c r="U49" s="170">
        <f>P49</f>
        <v>4167.01</v>
      </c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K52" s="81">
        <f t="shared" ref="AK52:AN52" si="35">X52+AB52+AF52</f>
        <v>0</v>
      </c>
      <c r="AL52" s="84">
        <f t="shared" si="35"/>
        <v>0</v>
      </c>
      <c r="AM52" s="84">
        <f t="shared" si="35"/>
        <v>0</v>
      </c>
      <c r="AN52" s="84">
        <f t="shared" si="35"/>
        <v>0</v>
      </c>
      <c r="AP52" s="194">
        <f t="shared" ref="AP52:AR52" si="36">N52-AL52</f>
        <v>0</v>
      </c>
      <c r="AQ52" s="194">
        <f t="shared" si="36"/>
        <v>0</v>
      </c>
      <c r="AR52" s="194">
        <f t="shared" si="36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K56" s="81">
        <f t="shared" ref="AK56:AN56" si="37">X56+AB56+AF56</f>
        <v>0</v>
      </c>
      <c r="AL56" s="84">
        <f t="shared" si="37"/>
        <v>0</v>
      </c>
      <c r="AM56" s="84">
        <f t="shared" si="37"/>
        <v>0</v>
      </c>
      <c r="AN56" s="84">
        <f t="shared" si="37"/>
        <v>0</v>
      </c>
      <c r="AP56" s="194">
        <f t="shared" ref="AP56:AR56" si="38">N56-AL56</f>
        <v>0</v>
      </c>
      <c r="AQ56" s="194">
        <f t="shared" si="38"/>
        <v>0</v>
      </c>
      <c r="AR56" s="194">
        <f t="shared" si="38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K60" s="81">
        <f t="shared" ref="AK60:AN60" si="39">X60+AB60+AF60</f>
        <v>0</v>
      </c>
      <c r="AL60" s="84">
        <f t="shared" si="39"/>
        <v>0</v>
      </c>
      <c r="AM60" s="84">
        <f t="shared" si="39"/>
        <v>0</v>
      </c>
      <c r="AN60" s="84">
        <f t="shared" si="39"/>
        <v>0</v>
      </c>
      <c r="AP60" s="194">
        <f t="shared" ref="AP60:AR60" si="40">N60-AL60</f>
        <v>0</v>
      </c>
      <c r="AQ60" s="194">
        <f t="shared" si="40"/>
        <v>0</v>
      </c>
      <c r="AR60" s="194">
        <f t="shared" si="40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O64" s="18"/>
      <c r="AP64" s="194">
        <f t="shared" ref="AP64:AR64" si="41">N64-AL64</f>
        <v>0</v>
      </c>
      <c r="AQ64" s="194">
        <f t="shared" si="41"/>
        <v>0</v>
      </c>
      <c r="AR64" s="194">
        <f t="shared" si="41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K68" s="81">
        <f t="shared" ref="AK68:AN68" si="42">X68+AB68+AF68</f>
        <v>0</v>
      </c>
      <c r="AL68" s="84">
        <f t="shared" si="42"/>
        <v>0</v>
      </c>
      <c r="AM68" s="84">
        <f t="shared" si="42"/>
        <v>0</v>
      </c>
      <c r="AN68" s="84">
        <f t="shared" si="42"/>
        <v>0</v>
      </c>
      <c r="AP68" s="194">
        <f t="shared" ref="AP68:AR68" si="43">N68-AL68</f>
        <v>0</v>
      </c>
      <c r="AQ68" s="194">
        <f t="shared" si="43"/>
        <v>0</v>
      </c>
      <c r="AR68" s="194">
        <f t="shared" si="43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K72" s="81">
        <f t="shared" ref="AK72:AN72" si="44">X72+AB72+AF72</f>
        <v>0</v>
      </c>
      <c r="AL72" s="84">
        <f t="shared" si="44"/>
        <v>0</v>
      </c>
      <c r="AM72" s="84">
        <f t="shared" si="44"/>
        <v>0</v>
      </c>
      <c r="AN72" s="84">
        <f t="shared" si="44"/>
        <v>0</v>
      </c>
      <c r="AP72" s="194">
        <f t="shared" ref="AP72:AR72" si="45">N72-AL72</f>
        <v>0</v>
      </c>
      <c r="AQ72" s="194">
        <f t="shared" si="45"/>
        <v>0</v>
      </c>
      <c r="AR72" s="194">
        <f t="shared" si="45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K76" s="81">
        <f t="shared" ref="AK76:AN76" si="46">X76+AB76+AF76</f>
        <v>0</v>
      </c>
      <c r="AL76" s="84">
        <f t="shared" si="46"/>
        <v>0</v>
      </c>
      <c r="AM76" s="84">
        <f t="shared" si="46"/>
        <v>0</v>
      </c>
      <c r="AN76" s="84">
        <f t="shared" si="46"/>
        <v>0</v>
      </c>
      <c r="AP76" s="194">
        <f t="shared" ref="AP76:AR76" si="47">N76-AL76</f>
        <v>0</v>
      </c>
      <c r="AQ76" s="194">
        <f t="shared" si="47"/>
        <v>0</v>
      </c>
      <c r="AR76" s="194">
        <f t="shared" si="47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48">SUM(G80,H80)</f>
        <v>0.49</v>
      </c>
      <c r="J80" s="81">
        <f t="shared" ref="J80:J119" si="49">$E$9</f>
        <v>0.29289999999999999</v>
      </c>
      <c r="K80" s="7">
        <f t="shared" ref="K80:L119" si="50">ROUND(G80*(1+$J80),2)</f>
        <v>0.5</v>
      </c>
      <c r="L80" s="7">
        <f t="shared" si="50"/>
        <v>0.13</v>
      </c>
      <c r="M80" s="7">
        <f t="shared" ref="M80:M119" si="51">K80+L80</f>
        <v>0.63</v>
      </c>
      <c r="N80" s="7">
        <f t="shared" ref="N80:O119" si="52">ROUND($E80*K80,2)</f>
        <v>85</v>
      </c>
      <c r="O80" s="7">
        <f t="shared" si="52"/>
        <v>22.1</v>
      </c>
      <c r="P80" s="7">
        <f t="shared" ref="P80:P119" si="53">SUM(N80:O80)</f>
        <v>107.1</v>
      </c>
      <c r="Q80" s="219">
        <f t="shared" ref="Q80:Q119" si="54">P80/$T$6</f>
        <v>9.930799665820709E-4</v>
      </c>
      <c r="R80" s="219">
        <f t="shared" ref="R80:R119" si="55">R79+Q80</f>
        <v>9.930799665820709E-4</v>
      </c>
      <c r="S80" s="171" t="s">
        <v>369</v>
      </c>
      <c r="T80" s="17"/>
      <c r="X80" s="270">
        <v>1</v>
      </c>
      <c r="Y80" s="271">
        <f t="shared" ref="Y80:Z119" si="56">TRUNC($X80*N80,2)</f>
        <v>85</v>
      </c>
      <c r="Z80" s="271">
        <f t="shared" si="56"/>
        <v>22.1</v>
      </c>
      <c r="AA80" s="271">
        <f t="shared" ref="AA80:AA119" si="57">Y80+Z80</f>
        <v>107.1</v>
      </c>
      <c r="AB80" s="165"/>
      <c r="AC80" s="165"/>
      <c r="AD80" s="165"/>
      <c r="AE80" s="165"/>
      <c r="AF80" s="165"/>
      <c r="AG80" s="165"/>
      <c r="AH80" s="165"/>
      <c r="AI80" s="165"/>
      <c r="AK80" s="81">
        <f t="shared" ref="AK80:AN119" si="58">X80+AB80+AF80</f>
        <v>1</v>
      </c>
      <c r="AL80" s="84">
        <f t="shared" si="58"/>
        <v>85</v>
      </c>
      <c r="AM80" s="84">
        <f t="shared" si="58"/>
        <v>22.1</v>
      </c>
      <c r="AN80" s="84">
        <f t="shared" si="58"/>
        <v>107.1</v>
      </c>
      <c r="AP80" s="194">
        <f t="shared" ref="AP80:AR119" si="59">N80-AL80</f>
        <v>0</v>
      </c>
      <c r="AQ80" s="194">
        <f t="shared" si="59"/>
        <v>0</v>
      </c>
      <c r="AR80" s="194">
        <f t="shared" si="59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48"/>
        <v>27.340000000000003</v>
      </c>
      <c r="J81" s="81">
        <f t="shared" si="49"/>
        <v>0.29289999999999999</v>
      </c>
      <c r="K81" s="7">
        <f t="shared" si="50"/>
        <v>24.23</v>
      </c>
      <c r="L81" s="7">
        <f t="shared" si="50"/>
        <v>11.12</v>
      </c>
      <c r="M81" s="7">
        <f t="shared" si="51"/>
        <v>35.35</v>
      </c>
      <c r="N81" s="7">
        <f t="shared" si="52"/>
        <v>72.69</v>
      </c>
      <c r="O81" s="7">
        <f t="shared" si="52"/>
        <v>33.36</v>
      </c>
      <c r="P81" s="7">
        <f t="shared" si="53"/>
        <v>106.05</v>
      </c>
      <c r="Q81" s="219">
        <f t="shared" si="54"/>
        <v>9.8334388847832522E-4</v>
      </c>
      <c r="R81" s="219">
        <f t="shared" si="55"/>
        <v>1.9764238550603963E-3</v>
      </c>
      <c r="S81" s="171" t="s">
        <v>369</v>
      </c>
      <c r="T81" s="17"/>
      <c r="X81" s="270">
        <v>1</v>
      </c>
      <c r="Y81" s="271">
        <f t="shared" si="56"/>
        <v>72.69</v>
      </c>
      <c r="Z81" s="271">
        <f t="shared" si="56"/>
        <v>33.36</v>
      </c>
      <c r="AA81" s="271">
        <f t="shared" si="57"/>
        <v>106.05</v>
      </c>
      <c r="AB81" s="165"/>
      <c r="AC81" s="165"/>
      <c r="AD81" s="165"/>
      <c r="AE81" s="165"/>
      <c r="AF81" s="165"/>
      <c r="AG81" s="165"/>
      <c r="AH81" s="165"/>
      <c r="AI81" s="165"/>
      <c r="AK81" s="81">
        <f t="shared" si="58"/>
        <v>1</v>
      </c>
      <c r="AL81" s="84">
        <f t="shared" si="58"/>
        <v>72.69</v>
      </c>
      <c r="AM81" s="84">
        <f t="shared" si="58"/>
        <v>33.36</v>
      </c>
      <c r="AN81" s="84">
        <f t="shared" si="58"/>
        <v>106.05</v>
      </c>
      <c r="AP81" s="194">
        <f t="shared" si="59"/>
        <v>0</v>
      </c>
      <c r="AQ81" s="194">
        <f t="shared" si="59"/>
        <v>0</v>
      </c>
      <c r="AR81" s="194">
        <f t="shared" si="59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48"/>
        <v>27.07</v>
      </c>
      <c r="J82" s="81">
        <f t="shared" si="49"/>
        <v>0.29289999999999999</v>
      </c>
      <c r="K82" s="7">
        <f t="shared" si="50"/>
        <v>10.73</v>
      </c>
      <c r="L82" s="7">
        <f t="shared" si="50"/>
        <v>24.27</v>
      </c>
      <c r="M82" s="7">
        <f t="shared" si="51"/>
        <v>35</v>
      </c>
      <c r="N82" s="7">
        <f t="shared" si="52"/>
        <v>107.3</v>
      </c>
      <c r="O82" s="7">
        <f t="shared" si="52"/>
        <v>242.7</v>
      </c>
      <c r="P82" s="7">
        <f t="shared" si="53"/>
        <v>350</v>
      </c>
      <c r="Q82" s="219">
        <f t="shared" si="54"/>
        <v>3.2453593679152644E-3</v>
      </c>
      <c r="R82" s="219">
        <f t="shared" si="55"/>
        <v>5.2217832229756612E-3</v>
      </c>
      <c r="S82" s="171" t="s">
        <v>369</v>
      </c>
      <c r="T82" s="17"/>
      <c r="X82" s="270">
        <v>1</v>
      </c>
      <c r="Y82" s="271">
        <f t="shared" si="56"/>
        <v>107.3</v>
      </c>
      <c r="Z82" s="271">
        <f t="shared" si="56"/>
        <v>242.7</v>
      </c>
      <c r="AA82" s="271">
        <f t="shared" si="57"/>
        <v>350</v>
      </c>
      <c r="AB82" s="165"/>
      <c r="AC82" s="165"/>
      <c r="AD82" s="165"/>
      <c r="AE82" s="165"/>
      <c r="AF82" s="165"/>
      <c r="AG82" s="165"/>
      <c r="AH82" s="165"/>
      <c r="AI82" s="165"/>
      <c r="AK82" s="81">
        <f t="shared" si="58"/>
        <v>1</v>
      </c>
      <c r="AL82" s="84">
        <f t="shared" si="58"/>
        <v>107.3</v>
      </c>
      <c r="AM82" s="84">
        <f t="shared" si="58"/>
        <v>242.7</v>
      </c>
      <c r="AN82" s="84">
        <f t="shared" si="58"/>
        <v>350</v>
      </c>
      <c r="AP82" s="194">
        <f t="shared" si="59"/>
        <v>0</v>
      </c>
      <c r="AQ82" s="194">
        <f t="shared" si="59"/>
        <v>0</v>
      </c>
      <c r="AR82" s="194">
        <f t="shared" si="59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48"/>
        <v>44.45</v>
      </c>
      <c r="J83" s="81">
        <f t="shared" si="49"/>
        <v>0.29289999999999999</v>
      </c>
      <c r="K83" s="7">
        <f t="shared" si="50"/>
        <v>16.79</v>
      </c>
      <c r="L83" s="7">
        <f t="shared" si="50"/>
        <v>40.67</v>
      </c>
      <c r="M83" s="7">
        <f t="shared" si="51"/>
        <v>57.46</v>
      </c>
      <c r="N83" s="7">
        <f t="shared" si="52"/>
        <v>167.9</v>
      </c>
      <c r="O83" s="7">
        <f t="shared" si="52"/>
        <v>406.7</v>
      </c>
      <c r="P83" s="7">
        <f t="shared" si="53"/>
        <v>574.6</v>
      </c>
      <c r="Q83" s="219">
        <f t="shared" si="54"/>
        <v>5.3279528365831746E-3</v>
      </c>
      <c r="R83" s="219">
        <f t="shared" si="55"/>
        <v>1.0549736059558836E-2</v>
      </c>
      <c r="S83" s="171" t="s">
        <v>369</v>
      </c>
      <c r="T83" s="17"/>
      <c r="X83" s="270">
        <v>1</v>
      </c>
      <c r="Y83" s="271">
        <f t="shared" si="56"/>
        <v>167.9</v>
      </c>
      <c r="Z83" s="271">
        <f t="shared" si="56"/>
        <v>406.7</v>
      </c>
      <c r="AA83" s="271">
        <f t="shared" si="57"/>
        <v>574.6</v>
      </c>
      <c r="AB83" s="165"/>
      <c r="AC83" s="165"/>
      <c r="AD83" s="165"/>
      <c r="AE83" s="165"/>
      <c r="AF83" s="165"/>
      <c r="AG83" s="165"/>
      <c r="AH83" s="165"/>
      <c r="AI83" s="165"/>
      <c r="AK83" s="81">
        <f t="shared" si="58"/>
        <v>1</v>
      </c>
      <c r="AL83" s="84">
        <f t="shared" si="58"/>
        <v>167.9</v>
      </c>
      <c r="AM83" s="84">
        <f t="shared" si="58"/>
        <v>406.7</v>
      </c>
      <c r="AN83" s="84">
        <f t="shared" si="58"/>
        <v>574.6</v>
      </c>
      <c r="AP83" s="194">
        <f t="shared" si="59"/>
        <v>0</v>
      </c>
      <c r="AQ83" s="194">
        <f t="shared" si="59"/>
        <v>0</v>
      </c>
      <c r="AR83" s="194">
        <f t="shared" si="59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48"/>
        <v>24.71</v>
      </c>
      <c r="J84" s="81">
        <f t="shared" si="49"/>
        <v>0.29289999999999999</v>
      </c>
      <c r="K84" s="7">
        <f t="shared" si="50"/>
        <v>10.74</v>
      </c>
      <c r="L84" s="7">
        <f t="shared" si="50"/>
        <v>21.2</v>
      </c>
      <c r="M84" s="7">
        <f t="shared" si="51"/>
        <v>31.939999999999998</v>
      </c>
      <c r="N84" s="7">
        <f t="shared" si="52"/>
        <v>107.4</v>
      </c>
      <c r="O84" s="7">
        <f t="shared" si="52"/>
        <v>212</v>
      </c>
      <c r="P84" s="7">
        <f t="shared" si="53"/>
        <v>319.39999999999998</v>
      </c>
      <c r="Q84" s="219">
        <f t="shared" si="54"/>
        <v>2.9616222346061012E-3</v>
      </c>
      <c r="R84" s="219">
        <f t="shared" si="55"/>
        <v>1.3511358294164937E-2</v>
      </c>
      <c r="S84" s="171" t="s">
        <v>369</v>
      </c>
      <c r="T84" s="17"/>
      <c r="X84" s="270">
        <v>1</v>
      </c>
      <c r="Y84" s="271">
        <f t="shared" si="56"/>
        <v>107.4</v>
      </c>
      <c r="Z84" s="271">
        <f t="shared" si="56"/>
        <v>212</v>
      </c>
      <c r="AA84" s="271">
        <f t="shared" si="57"/>
        <v>319.39999999999998</v>
      </c>
      <c r="AB84" s="165"/>
      <c r="AC84" s="165"/>
      <c r="AD84" s="165"/>
      <c r="AE84" s="165"/>
      <c r="AF84" s="165"/>
      <c r="AG84" s="165"/>
      <c r="AH84" s="165"/>
      <c r="AI84" s="165"/>
      <c r="AK84" s="81">
        <f t="shared" si="58"/>
        <v>1</v>
      </c>
      <c r="AL84" s="84">
        <f t="shared" si="58"/>
        <v>107.4</v>
      </c>
      <c r="AM84" s="84">
        <f t="shared" si="58"/>
        <v>212</v>
      </c>
      <c r="AN84" s="84">
        <f t="shared" si="58"/>
        <v>319.39999999999998</v>
      </c>
      <c r="AP84" s="194">
        <f t="shared" si="59"/>
        <v>0</v>
      </c>
      <c r="AQ84" s="194">
        <f t="shared" si="59"/>
        <v>0</v>
      </c>
      <c r="AR84" s="194">
        <f t="shared" si="59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48"/>
        <v>39.729999999999997</v>
      </c>
      <c r="J85" s="81">
        <f t="shared" si="49"/>
        <v>0.29289999999999999</v>
      </c>
      <c r="K85" s="7">
        <f t="shared" si="50"/>
        <v>16.79</v>
      </c>
      <c r="L85" s="7">
        <f t="shared" si="50"/>
        <v>34.57</v>
      </c>
      <c r="M85" s="7">
        <f t="shared" si="51"/>
        <v>51.36</v>
      </c>
      <c r="N85" s="7">
        <f t="shared" si="52"/>
        <v>839.5</v>
      </c>
      <c r="O85" s="7">
        <f t="shared" si="52"/>
        <v>1728.5</v>
      </c>
      <c r="P85" s="7">
        <f t="shared" si="53"/>
        <v>2568</v>
      </c>
      <c r="Q85" s="219">
        <f t="shared" si="54"/>
        <v>2.3811665305161142E-2</v>
      </c>
      <c r="R85" s="219">
        <f t="shared" si="55"/>
        <v>3.7323023599326079E-2</v>
      </c>
      <c r="S85" s="220" t="s">
        <v>332</v>
      </c>
      <c r="T85" s="17"/>
      <c r="X85" s="270">
        <v>1</v>
      </c>
      <c r="Y85" s="271">
        <f t="shared" si="56"/>
        <v>839.5</v>
      </c>
      <c r="Z85" s="271">
        <f t="shared" si="56"/>
        <v>1728.5</v>
      </c>
      <c r="AA85" s="271">
        <f t="shared" si="57"/>
        <v>2568</v>
      </c>
      <c r="AB85" s="165"/>
      <c r="AC85" s="165"/>
      <c r="AD85" s="165"/>
      <c r="AE85" s="165"/>
      <c r="AF85" s="165"/>
      <c r="AG85" s="165"/>
      <c r="AH85" s="165"/>
      <c r="AI85" s="165"/>
      <c r="AK85" s="81">
        <f t="shared" si="58"/>
        <v>1</v>
      </c>
      <c r="AL85" s="84">
        <f t="shared" si="58"/>
        <v>839.5</v>
      </c>
      <c r="AM85" s="84">
        <f t="shared" si="58"/>
        <v>1728.5</v>
      </c>
      <c r="AN85" s="84">
        <f t="shared" si="58"/>
        <v>2568</v>
      </c>
      <c r="AP85" s="194">
        <f t="shared" si="59"/>
        <v>0</v>
      </c>
      <c r="AQ85" s="194">
        <f t="shared" si="59"/>
        <v>0</v>
      </c>
      <c r="AR85" s="194">
        <f t="shared" si="59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48"/>
        <v>41.08</v>
      </c>
      <c r="J86" s="81">
        <f t="shared" si="49"/>
        <v>0.29289999999999999</v>
      </c>
      <c r="K86" s="7">
        <f t="shared" si="50"/>
        <v>19.02</v>
      </c>
      <c r="L86" s="7">
        <f t="shared" si="50"/>
        <v>34.090000000000003</v>
      </c>
      <c r="M86" s="7">
        <f t="shared" si="51"/>
        <v>53.11</v>
      </c>
      <c r="N86" s="7">
        <f t="shared" si="52"/>
        <v>190.2</v>
      </c>
      <c r="O86" s="7">
        <f t="shared" si="52"/>
        <v>340.9</v>
      </c>
      <c r="P86" s="7">
        <f t="shared" si="53"/>
        <v>531.09999999999991</v>
      </c>
      <c r="Q86" s="219">
        <f t="shared" si="54"/>
        <v>4.9246010294279902E-3</v>
      </c>
      <c r="R86" s="219">
        <f t="shared" si="55"/>
        <v>4.2247624628754067E-2</v>
      </c>
      <c r="S86" s="171" t="s">
        <v>369</v>
      </c>
      <c r="T86" s="17"/>
      <c r="X86" s="270">
        <v>1</v>
      </c>
      <c r="Y86" s="271">
        <f t="shared" si="56"/>
        <v>190.2</v>
      </c>
      <c r="Z86" s="271">
        <f t="shared" si="56"/>
        <v>340.9</v>
      </c>
      <c r="AA86" s="271">
        <f t="shared" si="57"/>
        <v>531.09999999999991</v>
      </c>
      <c r="AB86" s="165"/>
      <c r="AC86" s="165"/>
      <c r="AD86" s="165"/>
      <c r="AE86" s="165"/>
      <c r="AF86" s="165"/>
      <c r="AG86" s="165"/>
      <c r="AH86" s="165"/>
      <c r="AI86" s="165"/>
      <c r="AK86" s="81">
        <f t="shared" si="58"/>
        <v>1</v>
      </c>
      <c r="AL86" s="84">
        <f t="shared" si="58"/>
        <v>190.2</v>
      </c>
      <c r="AM86" s="84">
        <f t="shared" si="58"/>
        <v>340.9</v>
      </c>
      <c r="AN86" s="84">
        <f t="shared" si="58"/>
        <v>531.09999999999991</v>
      </c>
      <c r="AP86" s="194">
        <f t="shared" si="59"/>
        <v>0</v>
      </c>
      <c r="AQ86" s="194">
        <f t="shared" si="59"/>
        <v>0</v>
      </c>
      <c r="AR86" s="194">
        <f t="shared" si="59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48"/>
        <v>34.56</v>
      </c>
      <c r="J87" s="81">
        <f t="shared" si="49"/>
        <v>0.29289999999999999</v>
      </c>
      <c r="K87" s="7">
        <f t="shared" si="50"/>
        <v>19.850000000000001</v>
      </c>
      <c r="L87" s="7">
        <f t="shared" si="50"/>
        <v>24.84</v>
      </c>
      <c r="M87" s="7">
        <f t="shared" si="51"/>
        <v>44.69</v>
      </c>
      <c r="N87" s="7">
        <f t="shared" si="52"/>
        <v>198.5</v>
      </c>
      <c r="O87" s="7">
        <f t="shared" si="52"/>
        <v>248.4</v>
      </c>
      <c r="P87" s="7">
        <f t="shared" si="53"/>
        <v>446.9</v>
      </c>
      <c r="Q87" s="219">
        <f t="shared" si="54"/>
        <v>4.1438602900609476E-3</v>
      </c>
      <c r="R87" s="219">
        <f t="shared" si="55"/>
        <v>4.6391484918815014E-2</v>
      </c>
      <c r="S87" s="171" t="s">
        <v>369</v>
      </c>
      <c r="T87" s="17"/>
      <c r="X87" s="270">
        <v>1</v>
      </c>
      <c r="Y87" s="271">
        <f t="shared" si="56"/>
        <v>198.5</v>
      </c>
      <c r="Z87" s="271">
        <f t="shared" si="56"/>
        <v>248.4</v>
      </c>
      <c r="AA87" s="271">
        <f t="shared" si="57"/>
        <v>446.9</v>
      </c>
      <c r="AB87" s="165"/>
      <c r="AC87" s="165"/>
      <c r="AD87" s="165"/>
      <c r="AE87" s="165"/>
      <c r="AF87" s="165"/>
      <c r="AG87" s="165"/>
      <c r="AH87" s="165"/>
      <c r="AI87" s="165"/>
      <c r="AK87" s="81">
        <f t="shared" si="58"/>
        <v>1</v>
      </c>
      <c r="AL87" s="84">
        <f t="shared" si="58"/>
        <v>198.5</v>
      </c>
      <c r="AM87" s="84">
        <f t="shared" si="58"/>
        <v>248.4</v>
      </c>
      <c r="AN87" s="84">
        <f t="shared" si="58"/>
        <v>446.9</v>
      </c>
      <c r="AP87" s="194">
        <f t="shared" si="59"/>
        <v>0</v>
      </c>
      <c r="AQ87" s="194">
        <f t="shared" si="59"/>
        <v>0</v>
      </c>
      <c r="AR87" s="194">
        <f t="shared" si="59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48"/>
        <v>36.92</v>
      </c>
      <c r="J88" s="81">
        <f t="shared" si="49"/>
        <v>0.29289999999999999</v>
      </c>
      <c r="K88" s="7">
        <f t="shared" si="50"/>
        <v>19.850000000000001</v>
      </c>
      <c r="L88" s="7">
        <f t="shared" si="50"/>
        <v>27.89</v>
      </c>
      <c r="M88" s="7">
        <f t="shared" si="51"/>
        <v>47.74</v>
      </c>
      <c r="N88" s="7">
        <f t="shared" si="52"/>
        <v>198.5</v>
      </c>
      <c r="O88" s="7">
        <f t="shared" si="52"/>
        <v>278.89999999999998</v>
      </c>
      <c r="P88" s="7">
        <f t="shared" si="53"/>
        <v>477.4</v>
      </c>
      <c r="Q88" s="219">
        <f t="shared" si="54"/>
        <v>4.4266701778364207E-3</v>
      </c>
      <c r="R88" s="219">
        <f t="shared" si="55"/>
        <v>5.0818155096651434E-2</v>
      </c>
      <c r="S88" s="171" t="s">
        <v>369</v>
      </c>
      <c r="T88" s="17"/>
      <c r="X88" s="270">
        <v>1</v>
      </c>
      <c r="Y88" s="271">
        <f t="shared" si="56"/>
        <v>198.5</v>
      </c>
      <c r="Z88" s="271">
        <f t="shared" si="56"/>
        <v>278.89999999999998</v>
      </c>
      <c r="AA88" s="271">
        <f t="shared" si="57"/>
        <v>477.4</v>
      </c>
      <c r="AB88" s="165"/>
      <c r="AC88" s="165"/>
      <c r="AD88" s="165"/>
      <c r="AE88" s="165"/>
      <c r="AF88" s="165"/>
      <c r="AG88" s="165"/>
      <c r="AH88" s="165"/>
      <c r="AI88" s="165"/>
      <c r="AK88" s="81">
        <f t="shared" si="58"/>
        <v>1</v>
      </c>
      <c r="AL88" s="84">
        <f t="shared" si="58"/>
        <v>198.5</v>
      </c>
      <c r="AM88" s="84">
        <f t="shared" si="58"/>
        <v>278.89999999999998</v>
      </c>
      <c r="AN88" s="84">
        <f t="shared" si="58"/>
        <v>477.4</v>
      </c>
      <c r="AP88" s="194">
        <f t="shared" si="59"/>
        <v>0</v>
      </c>
      <c r="AQ88" s="194">
        <f t="shared" si="59"/>
        <v>0</v>
      </c>
      <c r="AR88" s="194">
        <f t="shared" si="59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48"/>
        <v>54.89</v>
      </c>
      <c r="J89" s="81">
        <f t="shared" si="49"/>
        <v>0.29289999999999999</v>
      </c>
      <c r="K89" s="7">
        <f t="shared" si="50"/>
        <v>26.13</v>
      </c>
      <c r="L89" s="7">
        <f t="shared" si="50"/>
        <v>44.84</v>
      </c>
      <c r="M89" s="7">
        <f t="shared" si="51"/>
        <v>70.97</v>
      </c>
      <c r="N89" s="7">
        <f t="shared" si="52"/>
        <v>261.3</v>
      </c>
      <c r="O89" s="7">
        <f t="shared" si="52"/>
        <v>448.4</v>
      </c>
      <c r="P89" s="7">
        <f t="shared" si="53"/>
        <v>709.7</v>
      </c>
      <c r="Q89" s="219">
        <f t="shared" si="54"/>
        <v>6.5806615525984668E-3</v>
      </c>
      <c r="R89" s="219">
        <f t="shared" si="55"/>
        <v>5.7398816649249902E-2</v>
      </c>
      <c r="S89" s="221" t="s">
        <v>356</v>
      </c>
      <c r="T89" s="17"/>
      <c r="X89" s="270">
        <v>1</v>
      </c>
      <c r="Y89" s="271">
        <f t="shared" si="56"/>
        <v>261.3</v>
      </c>
      <c r="Z89" s="271">
        <f t="shared" si="56"/>
        <v>448.4</v>
      </c>
      <c r="AA89" s="271">
        <f t="shared" si="57"/>
        <v>709.7</v>
      </c>
      <c r="AB89" s="165"/>
      <c r="AC89" s="165"/>
      <c r="AD89" s="165"/>
      <c r="AE89" s="165"/>
      <c r="AF89" s="165"/>
      <c r="AG89" s="165"/>
      <c r="AH89" s="165"/>
      <c r="AI89" s="165"/>
      <c r="AK89" s="81">
        <f t="shared" si="58"/>
        <v>1</v>
      </c>
      <c r="AL89" s="84">
        <f t="shared" si="58"/>
        <v>261.3</v>
      </c>
      <c r="AM89" s="84">
        <f t="shared" si="58"/>
        <v>448.4</v>
      </c>
      <c r="AN89" s="84">
        <f t="shared" si="58"/>
        <v>709.7</v>
      </c>
      <c r="AP89" s="194">
        <f t="shared" si="59"/>
        <v>0</v>
      </c>
      <c r="AQ89" s="194">
        <f t="shared" si="59"/>
        <v>0</v>
      </c>
      <c r="AR89" s="194">
        <f t="shared" si="59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48"/>
        <v>23.31</v>
      </c>
      <c r="J90" s="81">
        <f t="shared" si="49"/>
        <v>0.29289999999999999</v>
      </c>
      <c r="K90" s="7">
        <f t="shared" si="50"/>
        <v>10.39</v>
      </c>
      <c r="L90" s="7">
        <f t="shared" si="50"/>
        <v>19.739999999999998</v>
      </c>
      <c r="M90" s="7">
        <f t="shared" si="51"/>
        <v>30.13</v>
      </c>
      <c r="N90" s="7">
        <f t="shared" si="52"/>
        <v>103.9</v>
      </c>
      <c r="O90" s="7">
        <f t="shared" si="52"/>
        <v>197.4</v>
      </c>
      <c r="P90" s="7">
        <f t="shared" si="53"/>
        <v>301.3</v>
      </c>
      <c r="Q90" s="219">
        <f t="shared" si="54"/>
        <v>2.7937907930081977E-3</v>
      </c>
      <c r="R90" s="219">
        <f t="shared" si="55"/>
        <v>6.01926074422581E-2</v>
      </c>
      <c r="S90" s="171" t="s">
        <v>369</v>
      </c>
      <c r="T90" s="17"/>
      <c r="X90" s="270">
        <v>1</v>
      </c>
      <c r="Y90" s="271">
        <f t="shared" si="56"/>
        <v>103.9</v>
      </c>
      <c r="Z90" s="271">
        <f t="shared" si="56"/>
        <v>197.4</v>
      </c>
      <c r="AA90" s="271">
        <f t="shared" si="57"/>
        <v>301.3</v>
      </c>
      <c r="AB90" s="165"/>
      <c r="AC90" s="165"/>
      <c r="AD90" s="165"/>
      <c r="AE90" s="165"/>
      <c r="AF90" s="165"/>
      <c r="AG90" s="165"/>
      <c r="AH90" s="165"/>
      <c r="AI90" s="165"/>
      <c r="AK90" s="81">
        <f t="shared" si="58"/>
        <v>1</v>
      </c>
      <c r="AL90" s="84">
        <f t="shared" si="58"/>
        <v>103.9</v>
      </c>
      <c r="AM90" s="84">
        <f t="shared" si="58"/>
        <v>197.4</v>
      </c>
      <c r="AN90" s="84">
        <f t="shared" si="58"/>
        <v>301.3</v>
      </c>
      <c r="AP90" s="194">
        <f t="shared" si="59"/>
        <v>0</v>
      </c>
      <c r="AQ90" s="194">
        <f t="shared" si="59"/>
        <v>0</v>
      </c>
      <c r="AR90" s="194">
        <f t="shared" si="59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48"/>
        <v>28.69</v>
      </c>
      <c r="J91" s="81">
        <f t="shared" si="49"/>
        <v>0.29289999999999999</v>
      </c>
      <c r="K91" s="7">
        <f t="shared" si="50"/>
        <v>13.28</v>
      </c>
      <c r="L91" s="7">
        <f t="shared" si="50"/>
        <v>23.82</v>
      </c>
      <c r="M91" s="7">
        <f t="shared" si="51"/>
        <v>37.1</v>
      </c>
      <c r="N91" s="7">
        <f t="shared" si="52"/>
        <v>132.80000000000001</v>
      </c>
      <c r="O91" s="7">
        <f t="shared" si="52"/>
        <v>238.2</v>
      </c>
      <c r="P91" s="7">
        <f t="shared" si="53"/>
        <v>371</v>
      </c>
      <c r="Q91" s="219">
        <f t="shared" si="54"/>
        <v>3.4400809299901802E-3</v>
      </c>
      <c r="R91" s="219">
        <f t="shared" si="55"/>
        <v>6.3632688372248281E-2</v>
      </c>
      <c r="S91" s="171" t="s">
        <v>369</v>
      </c>
      <c r="T91" s="17"/>
      <c r="X91" s="270">
        <v>1</v>
      </c>
      <c r="Y91" s="271">
        <f t="shared" si="56"/>
        <v>132.80000000000001</v>
      </c>
      <c r="Z91" s="271">
        <f t="shared" si="56"/>
        <v>238.2</v>
      </c>
      <c r="AA91" s="271">
        <f t="shared" si="57"/>
        <v>371</v>
      </c>
      <c r="AB91" s="165"/>
      <c r="AC91" s="165"/>
      <c r="AD91" s="165"/>
      <c r="AE91" s="165"/>
      <c r="AF91" s="165"/>
      <c r="AG91" s="165"/>
      <c r="AH91" s="165"/>
      <c r="AI91" s="165"/>
      <c r="AK91" s="81">
        <f t="shared" si="58"/>
        <v>1</v>
      </c>
      <c r="AL91" s="84">
        <f t="shared" si="58"/>
        <v>132.80000000000001</v>
      </c>
      <c r="AM91" s="84">
        <f t="shared" si="58"/>
        <v>238.2</v>
      </c>
      <c r="AN91" s="84">
        <f t="shared" si="58"/>
        <v>371</v>
      </c>
      <c r="AP91" s="194">
        <f t="shared" si="59"/>
        <v>0</v>
      </c>
      <c r="AQ91" s="194">
        <f t="shared" si="59"/>
        <v>0</v>
      </c>
      <c r="AR91" s="194">
        <f t="shared" si="59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48"/>
        <v>36.950000000000003</v>
      </c>
      <c r="J92" s="81">
        <f t="shared" si="49"/>
        <v>0.29289999999999999</v>
      </c>
      <c r="K92" s="7">
        <f t="shared" si="50"/>
        <v>16.14</v>
      </c>
      <c r="L92" s="7">
        <f t="shared" si="50"/>
        <v>31.64</v>
      </c>
      <c r="M92" s="7">
        <f t="shared" si="51"/>
        <v>47.78</v>
      </c>
      <c r="N92" s="7">
        <f t="shared" si="52"/>
        <v>161.4</v>
      </c>
      <c r="O92" s="7">
        <f t="shared" si="52"/>
        <v>316.39999999999998</v>
      </c>
      <c r="P92" s="7">
        <f t="shared" si="53"/>
        <v>477.79999999999995</v>
      </c>
      <c r="Q92" s="219">
        <f t="shared" si="54"/>
        <v>4.4303791599711803E-3</v>
      </c>
      <c r="R92" s="219">
        <f t="shared" si="55"/>
        <v>6.8063067532219468E-2</v>
      </c>
      <c r="S92" s="171" t="s">
        <v>369</v>
      </c>
      <c r="T92" s="17"/>
      <c r="X92" s="270">
        <v>1</v>
      </c>
      <c r="Y92" s="271">
        <f t="shared" si="56"/>
        <v>161.4</v>
      </c>
      <c r="Z92" s="271">
        <f t="shared" si="56"/>
        <v>316.39999999999998</v>
      </c>
      <c r="AA92" s="271">
        <f t="shared" si="57"/>
        <v>477.79999999999995</v>
      </c>
      <c r="AB92" s="165"/>
      <c r="AC92" s="165"/>
      <c r="AD92" s="165"/>
      <c r="AE92" s="165"/>
      <c r="AF92" s="165"/>
      <c r="AG92" s="165"/>
      <c r="AH92" s="165"/>
      <c r="AI92" s="165"/>
      <c r="AK92" s="81">
        <f t="shared" si="58"/>
        <v>1</v>
      </c>
      <c r="AL92" s="84">
        <f t="shared" si="58"/>
        <v>161.4</v>
      </c>
      <c r="AM92" s="84">
        <f t="shared" si="58"/>
        <v>316.39999999999998</v>
      </c>
      <c r="AN92" s="84">
        <f t="shared" si="58"/>
        <v>477.79999999999995</v>
      </c>
      <c r="AP92" s="194">
        <f t="shared" si="59"/>
        <v>0</v>
      </c>
      <c r="AQ92" s="194">
        <f t="shared" si="59"/>
        <v>0</v>
      </c>
      <c r="AR92" s="194">
        <f t="shared" si="59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48"/>
        <v>50.6</v>
      </c>
      <c r="J93" s="81">
        <f t="shared" si="49"/>
        <v>0.29289999999999999</v>
      </c>
      <c r="K93" s="7">
        <f t="shared" si="50"/>
        <v>21.89</v>
      </c>
      <c r="L93" s="7">
        <f t="shared" si="50"/>
        <v>43.53</v>
      </c>
      <c r="M93" s="7">
        <f t="shared" si="51"/>
        <v>65.42</v>
      </c>
      <c r="N93" s="7">
        <f t="shared" si="52"/>
        <v>218.9</v>
      </c>
      <c r="O93" s="7">
        <f t="shared" si="52"/>
        <v>435.3</v>
      </c>
      <c r="P93" s="7">
        <f t="shared" si="53"/>
        <v>654.20000000000005</v>
      </c>
      <c r="Q93" s="219">
        <f t="shared" si="54"/>
        <v>6.0660402814004749E-3</v>
      </c>
      <c r="R93" s="219">
        <f t="shared" si="55"/>
        <v>7.4129107813619949E-2</v>
      </c>
      <c r="S93" s="221" t="s">
        <v>356</v>
      </c>
      <c r="T93" s="17"/>
      <c r="X93" s="270">
        <v>1</v>
      </c>
      <c r="Y93" s="271">
        <f t="shared" si="56"/>
        <v>218.9</v>
      </c>
      <c r="Z93" s="271">
        <f t="shared" si="56"/>
        <v>435.3</v>
      </c>
      <c r="AA93" s="271">
        <f t="shared" si="57"/>
        <v>654.20000000000005</v>
      </c>
      <c r="AB93" s="165"/>
      <c r="AC93" s="165"/>
      <c r="AD93" s="165"/>
      <c r="AE93" s="165"/>
      <c r="AF93" s="165"/>
      <c r="AG93" s="165"/>
      <c r="AH93" s="165"/>
      <c r="AI93" s="165"/>
      <c r="AK93" s="81">
        <f t="shared" si="58"/>
        <v>1</v>
      </c>
      <c r="AL93" s="84">
        <f t="shared" si="58"/>
        <v>218.9</v>
      </c>
      <c r="AM93" s="84">
        <f t="shared" si="58"/>
        <v>435.3</v>
      </c>
      <c r="AN93" s="84">
        <f t="shared" si="58"/>
        <v>654.20000000000005</v>
      </c>
      <c r="AP93" s="194">
        <f t="shared" si="59"/>
        <v>0</v>
      </c>
      <c r="AQ93" s="194">
        <f t="shared" si="59"/>
        <v>0</v>
      </c>
      <c r="AR93" s="194">
        <f t="shared" si="59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48"/>
        <v>42.650000000000006</v>
      </c>
      <c r="J94" s="81">
        <f t="shared" si="49"/>
        <v>0.29289999999999999</v>
      </c>
      <c r="K94" s="7">
        <f t="shared" si="50"/>
        <v>16.14</v>
      </c>
      <c r="L94" s="7">
        <f t="shared" si="50"/>
        <v>39.01</v>
      </c>
      <c r="M94" s="7">
        <f t="shared" si="51"/>
        <v>55.15</v>
      </c>
      <c r="N94" s="7">
        <f t="shared" si="52"/>
        <v>161.4</v>
      </c>
      <c r="O94" s="7">
        <f t="shared" si="52"/>
        <v>390.1</v>
      </c>
      <c r="P94" s="7">
        <f t="shared" si="53"/>
        <v>551.5</v>
      </c>
      <c r="Q94" s="219">
        <f t="shared" si="54"/>
        <v>5.1137591183007666E-3</v>
      </c>
      <c r="R94" s="219">
        <f t="shared" si="55"/>
        <v>7.9242866931920716E-2</v>
      </c>
      <c r="S94" s="171" t="s">
        <v>369</v>
      </c>
      <c r="T94" s="17"/>
      <c r="X94" s="270">
        <v>1</v>
      </c>
      <c r="Y94" s="271">
        <f t="shared" si="56"/>
        <v>161.4</v>
      </c>
      <c r="Z94" s="271">
        <f t="shared" si="56"/>
        <v>390.1</v>
      </c>
      <c r="AA94" s="271">
        <f t="shared" si="57"/>
        <v>551.5</v>
      </c>
      <c r="AB94" s="165"/>
      <c r="AC94" s="165"/>
      <c r="AD94" s="165"/>
      <c r="AE94" s="165"/>
      <c r="AF94" s="165"/>
      <c r="AG94" s="165"/>
      <c r="AH94" s="165"/>
      <c r="AI94" s="165"/>
      <c r="AK94" s="81">
        <f t="shared" si="58"/>
        <v>1</v>
      </c>
      <c r="AL94" s="84">
        <f t="shared" si="58"/>
        <v>161.4</v>
      </c>
      <c r="AM94" s="84">
        <f t="shared" si="58"/>
        <v>390.1</v>
      </c>
      <c r="AN94" s="84">
        <f t="shared" si="58"/>
        <v>551.5</v>
      </c>
      <c r="AP94" s="194">
        <f t="shared" si="59"/>
        <v>0</v>
      </c>
      <c r="AQ94" s="194">
        <f t="shared" si="59"/>
        <v>0</v>
      </c>
      <c r="AR94" s="194">
        <f t="shared" si="59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48"/>
        <v>3.88</v>
      </c>
      <c r="J95" s="81">
        <f t="shared" si="49"/>
        <v>0.29289999999999999</v>
      </c>
      <c r="K95" s="7">
        <f t="shared" si="50"/>
        <v>1.03</v>
      </c>
      <c r="L95" s="7">
        <f t="shared" si="50"/>
        <v>3.98</v>
      </c>
      <c r="M95" s="7">
        <f t="shared" si="51"/>
        <v>5.01</v>
      </c>
      <c r="N95" s="7">
        <f t="shared" si="52"/>
        <v>2060</v>
      </c>
      <c r="O95" s="7">
        <f t="shared" si="52"/>
        <v>7960</v>
      </c>
      <c r="P95" s="7">
        <f t="shared" si="53"/>
        <v>10020</v>
      </c>
      <c r="Q95" s="219">
        <f t="shared" si="54"/>
        <v>9.2910002475745573E-2</v>
      </c>
      <c r="R95" s="219">
        <f t="shared" si="55"/>
        <v>0.17215286940766628</v>
      </c>
      <c r="S95" s="220" t="s">
        <v>332</v>
      </c>
      <c r="T95" s="163"/>
      <c r="X95" s="270">
        <v>1</v>
      </c>
      <c r="Y95" s="271">
        <f t="shared" si="56"/>
        <v>2060</v>
      </c>
      <c r="Z95" s="271">
        <f t="shared" si="56"/>
        <v>7960</v>
      </c>
      <c r="AA95" s="271">
        <f t="shared" si="57"/>
        <v>10020</v>
      </c>
      <c r="AB95" s="165"/>
      <c r="AC95" s="165"/>
      <c r="AD95" s="165"/>
      <c r="AE95" s="165"/>
      <c r="AF95" s="165"/>
      <c r="AG95" s="165"/>
      <c r="AH95" s="165"/>
      <c r="AI95" s="165"/>
      <c r="AK95" s="81">
        <f t="shared" si="58"/>
        <v>1</v>
      </c>
      <c r="AL95" s="84">
        <f t="shared" si="58"/>
        <v>2060</v>
      </c>
      <c r="AM95" s="84">
        <f t="shared" si="58"/>
        <v>7960</v>
      </c>
      <c r="AN95" s="84">
        <f t="shared" si="58"/>
        <v>10020</v>
      </c>
      <c r="AP95" s="194">
        <f t="shared" si="59"/>
        <v>0</v>
      </c>
      <c r="AQ95" s="194">
        <f t="shared" si="59"/>
        <v>0</v>
      </c>
      <c r="AR95" s="194">
        <f t="shared" si="59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48"/>
        <v>6.4399999999999995</v>
      </c>
      <c r="J96" s="81">
        <f t="shared" si="49"/>
        <v>0.29289999999999999</v>
      </c>
      <c r="K96" s="7">
        <f t="shared" si="50"/>
        <v>1.37</v>
      </c>
      <c r="L96" s="7">
        <f t="shared" si="50"/>
        <v>6.96</v>
      </c>
      <c r="M96" s="7">
        <f t="shared" si="51"/>
        <v>8.33</v>
      </c>
      <c r="N96" s="7">
        <f t="shared" si="52"/>
        <v>274</v>
      </c>
      <c r="O96" s="7">
        <f t="shared" si="52"/>
        <v>1392</v>
      </c>
      <c r="P96" s="7">
        <f t="shared" si="53"/>
        <v>1666</v>
      </c>
      <c r="Q96" s="219">
        <f t="shared" si="54"/>
        <v>1.5447910591276658E-2</v>
      </c>
      <c r="R96" s="219">
        <f t="shared" si="55"/>
        <v>0.18760077999894292</v>
      </c>
      <c r="S96" s="221" t="s">
        <v>356</v>
      </c>
      <c r="T96" s="17"/>
      <c r="X96" s="270">
        <v>1</v>
      </c>
      <c r="Y96" s="271">
        <f t="shared" si="56"/>
        <v>274</v>
      </c>
      <c r="Z96" s="271">
        <f t="shared" si="56"/>
        <v>1392</v>
      </c>
      <c r="AA96" s="271">
        <f t="shared" si="57"/>
        <v>1666</v>
      </c>
      <c r="AB96" s="165"/>
      <c r="AC96" s="165"/>
      <c r="AD96" s="165"/>
      <c r="AE96" s="165"/>
      <c r="AF96" s="165"/>
      <c r="AG96" s="165"/>
      <c r="AH96" s="165"/>
      <c r="AI96" s="165"/>
      <c r="AK96" s="81">
        <f t="shared" si="58"/>
        <v>1</v>
      </c>
      <c r="AL96" s="84">
        <f t="shared" si="58"/>
        <v>274</v>
      </c>
      <c r="AM96" s="84">
        <f t="shared" si="58"/>
        <v>1392</v>
      </c>
      <c r="AN96" s="84">
        <f t="shared" si="58"/>
        <v>1666</v>
      </c>
      <c r="AP96" s="194">
        <f t="shared" si="59"/>
        <v>0</v>
      </c>
      <c r="AQ96" s="194">
        <f t="shared" si="59"/>
        <v>0</v>
      </c>
      <c r="AR96" s="194">
        <f t="shared" si="59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48"/>
        <v>8.86</v>
      </c>
      <c r="J97" s="81">
        <f t="shared" si="49"/>
        <v>0.29289999999999999</v>
      </c>
      <c r="K97" s="7">
        <f t="shared" si="50"/>
        <v>1.8</v>
      </c>
      <c r="L97" s="7">
        <f t="shared" si="50"/>
        <v>9.66</v>
      </c>
      <c r="M97" s="7">
        <f t="shared" si="51"/>
        <v>11.46</v>
      </c>
      <c r="N97" s="7">
        <f t="shared" si="52"/>
        <v>90</v>
      </c>
      <c r="O97" s="7">
        <f t="shared" si="52"/>
        <v>483</v>
      </c>
      <c r="P97" s="7">
        <f t="shared" si="53"/>
        <v>573</v>
      </c>
      <c r="Q97" s="219">
        <f t="shared" si="54"/>
        <v>5.3131169080441326E-3</v>
      </c>
      <c r="R97" s="219">
        <f t="shared" si="55"/>
        <v>0.19291389690698707</v>
      </c>
      <c r="S97" s="171" t="s">
        <v>369</v>
      </c>
      <c r="T97" s="17"/>
      <c r="X97" s="270">
        <v>1</v>
      </c>
      <c r="Y97" s="271">
        <f t="shared" si="56"/>
        <v>90</v>
      </c>
      <c r="Z97" s="271">
        <f t="shared" si="56"/>
        <v>483</v>
      </c>
      <c r="AA97" s="271">
        <f t="shared" si="57"/>
        <v>573</v>
      </c>
      <c r="AB97" s="165"/>
      <c r="AC97" s="165"/>
      <c r="AD97" s="165"/>
      <c r="AE97" s="165"/>
      <c r="AF97" s="165"/>
      <c r="AG97" s="165"/>
      <c r="AH97" s="165"/>
      <c r="AI97" s="165"/>
      <c r="AK97" s="81">
        <f t="shared" si="58"/>
        <v>1</v>
      </c>
      <c r="AL97" s="84">
        <f t="shared" si="58"/>
        <v>90</v>
      </c>
      <c r="AM97" s="84">
        <f t="shared" si="58"/>
        <v>483</v>
      </c>
      <c r="AN97" s="84">
        <f t="shared" si="58"/>
        <v>573</v>
      </c>
      <c r="AP97" s="194">
        <f t="shared" si="59"/>
        <v>0</v>
      </c>
      <c r="AQ97" s="194">
        <f t="shared" si="59"/>
        <v>0</v>
      </c>
      <c r="AR97" s="194">
        <f t="shared" si="59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48"/>
        <v>13.98</v>
      </c>
      <c r="J98" s="81">
        <f t="shared" si="49"/>
        <v>0.29289999999999999</v>
      </c>
      <c r="K98" s="7">
        <f t="shared" si="50"/>
        <v>6.76</v>
      </c>
      <c r="L98" s="7">
        <f t="shared" si="50"/>
        <v>11.31</v>
      </c>
      <c r="M98" s="7">
        <f t="shared" si="51"/>
        <v>18.07</v>
      </c>
      <c r="N98" s="7">
        <f t="shared" si="52"/>
        <v>676</v>
      </c>
      <c r="O98" s="7">
        <f t="shared" si="52"/>
        <v>1131</v>
      </c>
      <c r="P98" s="7">
        <f t="shared" si="53"/>
        <v>1807</v>
      </c>
      <c r="Q98" s="219">
        <f t="shared" si="54"/>
        <v>1.6755326793779664E-2</v>
      </c>
      <c r="R98" s="219">
        <f t="shared" si="55"/>
        <v>0.20966922370076674</v>
      </c>
      <c r="S98" s="221" t="s">
        <v>356</v>
      </c>
      <c r="T98" s="17"/>
      <c r="X98" s="270">
        <v>1</v>
      </c>
      <c r="Y98" s="271">
        <f t="shared" si="56"/>
        <v>676</v>
      </c>
      <c r="Z98" s="271">
        <f t="shared" si="56"/>
        <v>1131</v>
      </c>
      <c r="AA98" s="271">
        <f t="shared" si="57"/>
        <v>1807</v>
      </c>
      <c r="AB98" s="165"/>
      <c r="AC98" s="165"/>
      <c r="AD98" s="165"/>
      <c r="AE98" s="165"/>
      <c r="AF98" s="165"/>
      <c r="AG98" s="165"/>
      <c r="AH98" s="165"/>
      <c r="AI98" s="165"/>
      <c r="AK98" s="81">
        <f t="shared" si="58"/>
        <v>1</v>
      </c>
      <c r="AL98" s="84">
        <f t="shared" si="58"/>
        <v>676</v>
      </c>
      <c r="AM98" s="84">
        <f t="shared" si="58"/>
        <v>1131</v>
      </c>
      <c r="AN98" s="84">
        <f t="shared" si="58"/>
        <v>1807</v>
      </c>
      <c r="AP98" s="194">
        <f t="shared" si="59"/>
        <v>0</v>
      </c>
      <c r="AQ98" s="194">
        <f t="shared" si="59"/>
        <v>0</v>
      </c>
      <c r="AR98" s="194">
        <f t="shared" si="59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48"/>
        <v>12.74</v>
      </c>
      <c r="J99" s="81">
        <f t="shared" si="49"/>
        <v>0.29289999999999999</v>
      </c>
      <c r="K99" s="7">
        <f t="shared" si="50"/>
        <v>5.7</v>
      </c>
      <c r="L99" s="7">
        <f t="shared" si="50"/>
        <v>10.77</v>
      </c>
      <c r="M99" s="7">
        <f t="shared" si="51"/>
        <v>16.47</v>
      </c>
      <c r="N99" s="7">
        <f t="shared" si="52"/>
        <v>570</v>
      </c>
      <c r="O99" s="7">
        <f t="shared" si="52"/>
        <v>1077</v>
      </c>
      <c r="P99" s="7">
        <f t="shared" si="53"/>
        <v>1647</v>
      </c>
      <c r="Q99" s="219">
        <f t="shared" si="54"/>
        <v>1.5271733939875545E-2</v>
      </c>
      <c r="R99" s="219">
        <f t="shared" si="55"/>
        <v>0.22494095764064229</v>
      </c>
      <c r="S99" s="221" t="s">
        <v>356</v>
      </c>
      <c r="T99" s="17"/>
      <c r="X99" s="270">
        <v>1</v>
      </c>
      <c r="Y99" s="271">
        <f t="shared" si="56"/>
        <v>570</v>
      </c>
      <c r="Z99" s="271">
        <f t="shared" si="56"/>
        <v>1077</v>
      </c>
      <c r="AA99" s="271">
        <f t="shared" si="57"/>
        <v>1647</v>
      </c>
      <c r="AB99" s="165"/>
      <c r="AC99" s="165"/>
      <c r="AD99" s="165"/>
      <c r="AE99" s="165"/>
      <c r="AF99" s="165"/>
      <c r="AG99" s="165"/>
      <c r="AH99" s="165"/>
      <c r="AI99" s="165"/>
      <c r="AK99" s="81">
        <f t="shared" si="58"/>
        <v>1</v>
      </c>
      <c r="AL99" s="84">
        <f t="shared" si="58"/>
        <v>570</v>
      </c>
      <c r="AM99" s="84">
        <f t="shared" si="58"/>
        <v>1077</v>
      </c>
      <c r="AN99" s="84">
        <f t="shared" si="58"/>
        <v>1647</v>
      </c>
      <c r="AP99" s="194">
        <f t="shared" si="59"/>
        <v>0</v>
      </c>
      <c r="AQ99" s="194">
        <f t="shared" si="59"/>
        <v>0</v>
      </c>
      <c r="AR99" s="194">
        <f t="shared" si="59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48"/>
        <v>12.719999999999999</v>
      </c>
      <c r="J100" s="81">
        <f t="shared" si="49"/>
        <v>0.29289999999999999</v>
      </c>
      <c r="K100" s="7">
        <f t="shared" si="50"/>
        <v>4.47</v>
      </c>
      <c r="L100" s="7">
        <f t="shared" si="50"/>
        <v>11.97</v>
      </c>
      <c r="M100" s="7">
        <f t="shared" si="51"/>
        <v>16.440000000000001</v>
      </c>
      <c r="N100" s="7">
        <f t="shared" si="52"/>
        <v>447</v>
      </c>
      <c r="O100" s="7">
        <f t="shared" si="52"/>
        <v>1197</v>
      </c>
      <c r="P100" s="7">
        <f t="shared" si="53"/>
        <v>1644</v>
      </c>
      <c r="Q100" s="219">
        <f t="shared" si="54"/>
        <v>1.5243916573864843E-2</v>
      </c>
      <c r="R100" s="219">
        <f t="shared" si="55"/>
        <v>0.24018487421450713</v>
      </c>
      <c r="S100" s="221" t="s">
        <v>356</v>
      </c>
      <c r="T100" s="17"/>
      <c r="X100" s="270">
        <v>1</v>
      </c>
      <c r="Y100" s="271">
        <f t="shared" si="56"/>
        <v>447</v>
      </c>
      <c r="Z100" s="271">
        <f t="shared" si="56"/>
        <v>1197</v>
      </c>
      <c r="AA100" s="271">
        <f t="shared" si="57"/>
        <v>1644</v>
      </c>
      <c r="AB100" s="165"/>
      <c r="AC100" s="165"/>
      <c r="AD100" s="165"/>
      <c r="AE100" s="165"/>
      <c r="AF100" s="165"/>
      <c r="AG100" s="165"/>
      <c r="AH100" s="165"/>
      <c r="AI100" s="165"/>
      <c r="AK100" s="81">
        <f t="shared" si="58"/>
        <v>1</v>
      </c>
      <c r="AL100" s="84">
        <f t="shared" si="58"/>
        <v>447</v>
      </c>
      <c r="AM100" s="84">
        <f t="shared" si="58"/>
        <v>1197</v>
      </c>
      <c r="AN100" s="84">
        <f t="shared" si="58"/>
        <v>1644</v>
      </c>
      <c r="AP100" s="194">
        <f t="shared" si="59"/>
        <v>0</v>
      </c>
      <c r="AQ100" s="194">
        <f t="shared" si="59"/>
        <v>0</v>
      </c>
      <c r="AR100" s="194">
        <f t="shared" si="59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48"/>
        <v>96.009999999999991</v>
      </c>
      <c r="J101" s="81">
        <f t="shared" si="49"/>
        <v>0.29289999999999999</v>
      </c>
      <c r="K101" s="7">
        <f t="shared" si="50"/>
        <v>3.15</v>
      </c>
      <c r="L101" s="7">
        <f t="shared" si="50"/>
        <v>120.98</v>
      </c>
      <c r="M101" s="7">
        <f t="shared" si="51"/>
        <v>124.13000000000001</v>
      </c>
      <c r="N101" s="7">
        <f t="shared" si="52"/>
        <v>37.799999999999997</v>
      </c>
      <c r="O101" s="7">
        <f t="shared" si="52"/>
        <v>1451.76</v>
      </c>
      <c r="P101" s="7">
        <f t="shared" si="53"/>
        <v>1489.56</v>
      </c>
      <c r="Q101" s="219">
        <f t="shared" si="54"/>
        <v>1.3811878571633889E-2</v>
      </c>
      <c r="R101" s="219">
        <f t="shared" si="55"/>
        <v>0.25399675278614103</v>
      </c>
      <c r="S101" s="221" t="s">
        <v>356</v>
      </c>
      <c r="T101" s="17"/>
      <c r="X101" s="270">
        <v>1</v>
      </c>
      <c r="Y101" s="271">
        <f t="shared" si="56"/>
        <v>37.799999999999997</v>
      </c>
      <c r="Z101" s="271">
        <f t="shared" si="56"/>
        <v>1451.76</v>
      </c>
      <c r="AA101" s="271">
        <f t="shared" si="57"/>
        <v>1489.56</v>
      </c>
      <c r="AB101" s="165"/>
      <c r="AC101" s="165"/>
      <c r="AD101" s="165"/>
      <c r="AE101" s="165"/>
      <c r="AF101" s="165"/>
      <c r="AG101" s="165"/>
      <c r="AH101" s="165"/>
      <c r="AI101" s="165"/>
      <c r="AK101" s="81">
        <f t="shared" si="58"/>
        <v>1</v>
      </c>
      <c r="AL101" s="84">
        <f t="shared" si="58"/>
        <v>37.799999999999997</v>
      </c>
      <c r="AM101" s="84">
        <f t="shared" si="58"/>
        <v>1451.76</v>
      </c>
      <c r="AN101" s="84">
        <f t="shared" si="58"/>
        <v>1489.56</v>
      </c>
      <c r="AP101" s="194">
        <f t="shared" si="59"/>
        <v>0</v>
      </c>
      <c r="AQ101" s="194">
        <f t="shared" si="59"/>
        <v>0</v>
      </c>
      <c r="AR101" s="194">
        <f t="shared" si="59"/>
        <v>0</v>
      </c>
    </row>
    <row r="102" spans="1:44" ht="25.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48"/>
        <v>156.37</v>
      </c>
      <c r="J102" s="81">
        <f t="shared" si="49"/>
        <v>0.29289999999999999</v>
      </c>
      <c r="K102" s="7">
        <f t="shared" si="50"/>
        <v>3.15</v>
      </c>
      <c r="L102" s="7">
        <f t="shared" si="50"/>
        <v>199.02</v>
      </c>
      <c r="M102" s="7">
        <f t="shared" si="51"/>
        <v>202.17000000000002</v>
      </c>
      <c r="N102" s="7">
        <f t="shared" si="52"/>
        <v>37.799999999999997</v>
      </c>
      <c r="O102" s="7">
        <f t="shared" si="52"/>
        <v>2388.2399999999998</v>
      </c>
      <c r="P102" s="7">
        <f t="shared" si="53"/>
        <v>2426.04</v>
      </c>
      <c r="Q102" s="219">
        <f t="shared" si="54"/>
        <v>2.249534754553471E-2</v>
      </c>
      <c r="R102" s="219">
        <f t="shared" si="55"/>
        <v>0.27649210033167576</v>
      </c>
      <c r="S102" s="220" t="s">
        <v>332</v>
      </c>
      <c r="T102" s="17"/>
      <c r="X102" s="270">
        <v>1</v>
      </c>
      <c r="Y102" s="271">
        <f t="shared" si="56"/>
        <v>37.799999999999997</v>
      </c>
      <c r="Z102" s="271">
        <f t="shared" si="56"/>
        <v>2388.2399999999998</v>
      </c>
      <c r="AA102" s="271">
        <f t="shared" si="57"/>
        <v>2426.04</v>
      </c>
      <c r="AB102" s="165"/>
      <c r="AC102" s="165"/>
      <c r="AD102" s="165"/>
      <c r="AE102" s="165"/>
      <c r="AF102" s="165"/>
      <c r="AG102" s="165"/>
      <c r="AH102" s="165"/>
      <c r="AI102" s="165"/>
      <c r="AK102" s="81">
        <f t="shared" si="58"/>
        <v>1</v>
      </c>
      <c r="AL102" s="84">
        <f t="shared" si="58"/>
        <v>37.799999999999997</v>
      </c>
      <c r="AM102" s="84">
        <f t="shared" si="58"/>
        <v>2388.2399999999998</v>
      </c>
      <c r="AN102" s="84">
        <f t="shared" si="58"/>
        <v>2426.04</v>
      </c>
      <c r="AP102" s="194">
        <f t="shared" si="59"/>
        <v>0</v>
      </c>
      <c r="AQ102" s="194">
        <f t="shared" si="59"/>
        <v>0</v>
      </c>
      <c r="AR102" s="194">
        <f t="shared" si="59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48"/>
        <v>1431.28</v>
      </c>
      <c r="J103" s="81">
        <f t="shared" si="49"/>
        <v>0.29289999999999999</v>
      </c>
      <c r="K103" s="7">
        <f t="shared" si="50"/>
        <v>25.03</v>
      </c>
      <c r="L103" s="7">
        <f t="shared" si="50"/>
        <v>1825.47</v>
      </c>
      <c r="M103" s="7">
        <f t="shared" si="51"/>
        <v>1850.5</v>
      </c>
      <c r="N103" s="7">
        <f t="shared" si="52"/>
        <v>50.06</v>
      </c>
      <c r="O103" s="7">
        <f t="shared" si="52"/>
        <v>3650.94</v>
      </c>
      <c r="P103" s="7">
        <f t="shared" si="53"/>
        <v>3701</v>
      </c>
      <c r="Q103" s="219">
        <f t="shared" si="54"/>
        <v>3.4317357201869694E-2</v>
      </c>
      <c r="R103" s="219">
        <f t="shared" si="55"/>
        <v>0.31080945753354544</v>
      </c>
      <c r="S103" s="220" t="s">
        <v>332</v>
      </c>
      <c r="T103" s="17"/>
      <c r="X103" s="270">
        <v>1</v>
      </c>
      <c r="Y103" s="271">
        <f t="shared" si="56"/>
        <v>50.06</v>
      </c>
      <c r="Z103" s="271">
        <f t="shared" si="56"/>
        <v>3650.94</v>
      </c>
      <c r="AA103" s="271">
        <f t="shared" si="57"/>
        <v>3701</v>
      </c>
      <c r="AB103" s="165"/>
      <c r="AC103" s="165"/>
      <c r="AD103" s="165"/>
      <c r="AE103" s="165"/>
      <c r="AF103" s="165"/>
      <c r="AG103" s="165"/>
      <c r="AH103" s="165"/>
      <c r="AI103" s="165"/>
      <c r="AK103" s="81">
        <f t="shared" si="58"/>
        <v>1</v>
      </c>
      <c r="AL103" s="84">
        <f t="shared" si="58"/>
        <v>50.06</v>
      </c>
      <c r="AM103" s="84">
        <f t="shared" si="58"/>
        <v>3650.94</v>
      </c>
      <c r="AN103" s="84">
        <f t="shared" si="58"/>
        <v>3701</v>
      </c>
      <c r="AP103" s="194">
        <f t="shared" si="59"/>
        <v>0</v>
      </c>
      <c r="AQ103" s="194">
        <f t="shared" si="59"/>
        <v>0</v>
      </c>
      <c r="AR103" s="194">
        <f t="shared" si="59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48"/>
        <v>2044.4299999999998</v>
      </c>
      <c r="J104" s="81">
        <f t="shared" si="49"/>
        <v>0.29289999999999999</v>
      </c>
      <c r="K104" s="7">
        <f t="shared" si="50"/>
        <v>24.97</v>
      </c>
      <c r="L104" s="7">
        <f t="shared" si="50"/>
        <v>2618.2800000000002</v>
      </c>
      <c r="M104" s="7">
        <f t="shared" si="51"/>
        <v>2643.25</v>
      </c>
      <c r="N104" s="7">
        <f t="shared" si="52"/>
        <v>24.97</v>
      </c>
      <c r="O104" s="7">
        <f t="shared" si="52"/>
        <v>2618.2800000000002</v>
      </c>
      <c r="P104" s="7">
        <f t="shared" si="53"/>
        <v>2643.25</v>
      </c>
      <c r="Q104" s="219">
        <f t="shared" si="54"/>
        <v>2.4509417569262924E-2</v>
      </c>
      <c r="R104" s="219">
        <f t="shared" si="55"/>
        <v>0.33531887510280839</v>
      </c>
      <c r="S104" s="220" t="s">
        <v>332</v>
      </c>
      <c r="T104" s="17"/>
      <c r="X104" s="270">
        <v>1</v>
      </c>
      <c r="Y104" s="271">
        <f t="shared" si="56"/>
        <v>24.97</v>
      </c>
      <c r="Z104" s="271">
        <f t="shared" si="56"/>
        <v>2618.2800000000002</v>
      </c>
      <c r="AA104" s="271">
        <f t="shared" si="57"/>
        <v>2643.25</v>
      </c>
      <c r="AB104" s="165"/>
      <c r="AC104" s="165"/>
      <c r="AD104" s="165"/>
      <c r="AE104" s="165"/>
      <c r="AF104" s="165"/>
      <c r="AG104" s="165"/>
      <c r="AH104" s="165"/>
      <c r="AI104" s="165"/>
      <c r="AK104" s="81">
        <f t="shared" si="58"/>
        <v>1</v>
      </c>
      <c r="AL104" s="84">
        <f t="shared" si="58"/>
        <v>24.97</v>
      </c>
      <c r="AM104" s="84">
        <f t="shared" si="58"/>
        <v>2618.2800000000002</v>
      </c>
      <c r="AN104" s="84">
        <f t="shared" si="58"/>
        <v>2643.25</v>
      </c>
      <c r="AP104" s="194">
        <f t="shared" si="59"/>
        <v>0</v>
      </c>
      <c r="AQ104" s="194">
        <f t="shared" si="59"/>
        <v>0</v>
      </c>
      <c r="AR104" s="194">
        <f t="shared" si="59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48"/>
        <v>556.1</v>
      </c>
      <c r="J105" s="81">
        <f t="shared" si="49"/>
        <v>0.29289999999999999</v>
      </c>
      <c r="K105" s="7">
        <f t="shared" si="50"/>
        <v>46.1</v>
      </c>
      <c r="L105" s="7">
        <f t="shared" si="50"/>
        <v>672.88</v>
      </c>
      <c r="M105" s="7">
        <f t="shared" si="51"/>
        <v>718.98</v>
      </c>
      <c r="N105" s="7">
        <f t="shared" si="52"/>
        <v>92.2</v>
      </c>
      <c r="O105" s="7">
        <f t="shared" si="52"/>
        <v>1345.76</v>
      </c>
      <c r="P105" s="7">
        <f t="shared" si="53"/>
        <v>1437.96</v>
      </c>
      <c r="Q105" s="219">
        <f t="shared" si="54"/>
        <v>1.3333419876249811E-2</v>
      </c>
      <c r="R105" s="219">
        <f t="shared" si="55"/>
        <v>0.3486522949790582</v>
      </c>
      <c r="S105" s="221" t="s">
        <v>356</v>
      </c>
      <c r="T105" s="17"/>
      <c r="X105" s="270">
        <v>1</v>
      </c>
      <c r="Y105" s="271">
        <f t="shared" si="56"/>
        <v>92.2</v>
      </c>
      <c r="Z105" s="271">
        <f t="shared" si="56"/>
        <v>1345.76</v>
      </c>
      <c r="AA105" s="271">
        <f t="shared" si="57"/>
        <v>1437.96</v>
      </c>
      <c r="AB105" s="165"/>
      <c r="AC105" s="165"/>
      <c r="AD105" s="165"/>
      <c r="AE105" s="165"/>
      <c r="AF105" s="165"/>
      <c r="AG105" s="165"/>
      <c r="AH105" s="165"/>
      <c r="AI105" s="165"/>
      <c r="AK105" s="81">
        <f t="shared" si="58"/>
        <v>1</v>
      </c>
      <c r="AL105" s="84">
        <f t="shared" si="58"/>
        <v>92.2</v>
      </c>
      <c r="AM105" s="84">
        <f t="shared" si="58"/>
        <v>1345.76</v>
      </c>
      <c r="AN105" s="84">
        <f t="shared" si="58"/>
        <v>1437.96</v>
      </c>
      <c r="AP105" s="194">
        <f t="shared" si="59"/>
        <v>0</v>
      </c>
      <c r="AQ105" s="194">
        <f t="shared" si="59"/>
        <v>0</v>
      </c>
      <c r="AR105" s="194">
        <f t="shared" si="59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48"/>
        <v>10.18</v>
      </c>
      <c r="J106" s="81">
        <f t="shared" si="49"/>
        <v>0.29289999999999999</v>
      </c>
      <c r="K106" s="7">
        <f t="shared" si="50"/>
        <v>1.2</v>
      </c>
      <c r="L106" s="7">
        <f t="shared" si="50"/>
        <v>11.96</v>
      </c>
      <c r="M106" s="7">
        <f t="shared" si="51"/>
        <v>13.16</v>
      </c>
      <c r="N106" s="7">
        <f t="shared" si="52"/>
        <v>2.4</v>
      </c>
      <c r="O106" s="7">
        <f t="shared" si="52"/>
        <v>23.92</v>
      </c>
      <c r="P106" s="7">
        <f t="shared" si="53"/>
        <v>26.32</v>
      </c>
      <c r="Q106" s="219">
        <f t="shared" si="54"/>
        <v>2.440510244672279E-4</v>
      </c>
      <c r="R106" s="219">
        <f t="shared" si="55"/>
        <v>0.34889634600352543</v>
      </c>
      <c r="S106" s="171" t="s">
        <v>369</v>
      </c>
      <c r="T106" s="17"/>
      <c r="X106" s="270">
        <v>1</v>
      </c>
      <c r="Y106" s="271">
        <f t="shared" si="56"/>
        <v>2.4</v>
      </c>
      <c r="Z106" s="271">
        <f t="shared" si="56"/>
        <v>23.92</v>
      </c>
      <c r="AA106" s="271">
        <f t="shared" si="57"/>
        <v>26.32</v>
      </c>
      <c r="AB106" s="165"/>
      <c r="AC106" s="165"/>
      <c r="AD106" s="165"/>
      <c r="AE106" s="165"/>
      <c r="AF106" s="165"/>
      <c r="AG106" s="165"/>
      <c r="AH106" s="165"/>
      <c r="AI106" s="165"/>
      <c r="AK106" s="81">
        <f t="shared" si="58"/>
        <v>1</v>
      </c>
      <c r="AL106" s="84">
        <f t="shared" si="58"/>
        <v>2.4</v>
      </c>
      <c r="AM106" s="84">
        <f t="shared" si="58"/>
        <v>23.92</v>
      </c>
      <c r="AN106" s="84">
        <f t="shared" si="58"/>
        <v>26.32</v>
      </c>
      <c r="AP106" s="194">
        <f t="shared" si="59"/>
        <v>0</v>
      </c>
      <c r="AQ106" s="194">
        <f t="shared" si="59"/>
        <v>0</v>
      </c>
      <c r="AR106" s="194">
        <f t="shared" si="59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48"/>
        <v>10.64</v>
      </c>
      <c r="J107" s="81">
        <f t="shared" si="49"/>
        <v>0.29289999999999999</v>
      </c>
      <c r="K107" s="7">
        <f t="shared" si="50"/>
        <v>1.63</v>
      </c>
      <c r="L107" s="7">
        <f t="shared" si="50"/>
        <v>12.13</v>
      </c>
      <c r="M107" s="7">
        <f t="shared" si="51"/>
        <v>13.760000000000002</v>
      </c>
      <c r="N107" s="7">
        <f t="shared" si="52"/>
        <v>13.04</v>
      </c>
      <c r="O107" s="7">
        <f t="shared" si="52"/>
        <v>97.04</v>
      </c>
      <c r="P107" s="7">
        <f t="shared" si="53"/>
        <v>110.08000000000001</v>
      </c>
      <c r="Q107" s="219">
        <f t="shared" si="54"/>
        <v>1.0207118834860353E-3</v>
      </c>
      <c r="R107" s="219">
        <f t="shared" si="55"/>
        <v>0.34991705788701144</v>
      </c>
      <c r="S107" s="171" t="s">
        <v>369</v>
      </c>
      <c r="T107" s="17"/>
      <c r="X107" s="270">
        <v>1</v>
      </c>
      <c r="Y107" s="271">
        <f t="shared" si="56"/>
        <v>13.04</v>
      </c>
      <c r="Z107" s="271">
        <f t="shared" si="56"/>
        <v>97.04</v>
      </c>
      <c r="AA107" s="271">
        <f t="shared" si="57"/>
        <v>110.08000000000001</v>
      </c>
      <c r="AB107" s="165"/>
      <c r="AC107" s="165"/>
      <c r="AD107" s="165"/>
      <c r="AE107" s="165"/>
      <c r="AF107" s="165"/>
      <c r="AG107" s="165"/>
      <c r="AH107" s="165"/>
      <c r="AI107" s="165"/>
      <c r="AK107" s="81">
        <f t="shared" si="58"/>
        <v>1</v>
      </c>
      <c r="AL107" s="84">
        <f t="shared" si="58"/>
        <v>13.04</v>
      </c>
      <c r="AM107" s="84">
        <f t="shared" si="58"/>
        <v>97.04</v>
      </c>
      <c r="AN107" s="84">
        <f t="shared" si="58"/>
        <v>110.08000000000001</v>
      </c>
      <c r="AP107" s="194">
        <f t="shared" si="59"/>
        <v>0</v>
      </c>
      <c r="AQ107" s="194">
        <f t="shared" si="59"/>
        <v>0</v>
      </c>
      <c r="AR107" s="194">
        <f t="shared" si="59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48"/>
        <v>11.629999999999999</v>
      </c>
      <c r="J108" s="81">
        <f t="shared" si="49"/>
        <v>0.29289999999999999</v>
      </c>
      <c r="K108" s="7">
        <f t="shared" si="50"/>
        <v>2.2799999999999998</v>
      </c>
      <c r="L108" s="7">
        <f t="shared" si="50"/>
        <v>12.76</v>
      </c>
      <c r="M108" s="7">
        <f t="shared" si="51"/>
        <v>15.04</v>
      </c>
      <c r="N108" s="7">
        <f t="shared" si="52"/>
        <v>4.5599999999999996</v>
      </c>
      <c r="O108" s="7">
        <f t="shared" si="52"/>
        <v>25.52</v>
      </c>
      <c r="P108" s="7">
        <f t="shared" si="53"/>
        <v>30.08</v>
      </c>
      <c r="Q108" s="219">
        <f t="shared" si="54"/>
        <v>2.7891545653397471E-4</v>
      </c>
      <c r="R108" s="219">
        <f t="shared" si="55"/>
        <v>0.35019597334354541</v>
      </c>
      <c r="S108" s="171" t="s">
        <v>369</v>
      </c>
      <c r="T108" s="17"/>
      <c r="X108" s="270">
        <v>1</v>
      </c>
      <c r="Y108" s="271">
        <f t="shared" si="56"/>
        <v>4.5599999999999996</v>
      </c>
      <c r="Z108" s="271">
        <f t="shared" si="56"/>
        <v>25.52</v>
      </c>
      <c r="AA108" s="271">
        <f t="shared" si="57"/>
        <v>30.08</v>
      </c>
      <c r="AB108" s="165"/>
      <c r="AC108" s="165"/>
      <c r="AD108" s="165"/>
      <c r="AE108" s="165"/>
      <c r="AF108" s="165"/>
      <c r="AG108" s="165"/>
      <c r="AH108" s="165"/>
      <c r="AI108" s="165"/>
      <c r="AK108" s="81">
        <f t="shared" si="58"/>
        <v>1</v>
      </c>
      <c r="AL108" s="84">
        <f t="shared" si="58"/>
        <v>4.5599999999999996</v>
      </c>
      <c r="AM108" s="84">
        <f t="shared" si="58"/>
        <v>25.52</v>
      </c>
      <c r="AN108" s="84">
        <f t="shared" si="58"/>
        <v>30.08</v>
      </c>
      <c r="AP108" s="194">
        <f t="shared" si="59"/>
        <v>0</v>
      </c>
      <c r="AQ108" s="194">
        <f t="shared" si="59"/>
        <v>0</v>
      </c>
      <c r="AR108" s="194">
        <f t="shared" si="59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48"/>
        <v>12.809999999999999</v>
      </c>
      <c r="J109" s="81">
        <f t="shared" si="49"/>
        <v>0.29289999999999999</v>
      </c>
      <c r="K109" s="7">
        <f t="shared" si="50"/>
        <v>3.15</v>
      </c>
      <c r="L109" s="7">
        <f t="shared" si="50"/>
        <v>13.41</v>
      </c>
      <c r="M109" s="7">
        <f t="shared" si="51"/>
        <v>16.559999999999999</v>
      </c>
      <c r="N109" s="7">
        <f t="shared" si="52"/>
        <v>37.799999999999997</v>
      </c>
      <c r="O109" s="7">
        <f t="shared" si="52"/>
        <v>160.91999999999999</v>
      </c>
      <c r="P109" s="7">
        <f t="shared" si="53"/>
        <v>198.71999999999997</v>
      </c>
      <c r="Q109" s="219">
        <f t="shared" si="54"/>
        <v>1.8426223245489178E-3</v>
      </c>
      <c r="R109" s="219">
        <f t="shared" si="55"/>
        <v>0.35203859566809431</v>
      </c>
      <c r="S109" s="171" t="s">
        <v>369</v>
      </c>
      <c r="T109" s="17"/>
      <c r="X109" s="270">
        <v>1</v>
      </c>
      <c r="Y109" s="271">
        <f t="shared" si="56"/>
        <v>37.799999999999997</v>
      </c>
      <c r="Z109" s="271">
        <f t="shared" si="56"/>
        <v>160.91999999999999</v>
      </c>
      <c r="AA109" s="271">
        <f t="shared" si="57"/>
        <v>198.71999999999997</v>
      </c>
      <c r="AB109" s="165"/>
      <c r="AC109" s="165"/>
      <c r="AD109" s="165"/>
      <c r="AE109" s="165"/>
      <c r="AF109" s="165"/>
      <c r="AG109" s="165"/>
      <c r="AH109" s="165"/>
      <c r="AI109" s="165"/>
      <c r="AK109" s="81">
        <f t="shared" si="58"/>
        <v>1</v>
      </c>
      <c r="AL109" s="84">
        <f t="shared" si="58"/>
        <v>37.799999999999997</v>
      </c>
      <c r="AM109" s="84">
        <f t="shared" si="58"/>
        <v>160.91999999999999</v>
      </c>
      <c r="AN109" s="84">
        <f t="shared" si="58"/>
        <v>198.71999999999997</v>
      </c>
      <c r="AP109" s="194">
        <f t="shared" si="59"/>
        <v>0</v>
      </c>
      <c r="AQ109" s="194">
        <f t="shared" si="59"/>
        <v>0</v>
      </c>
      <c r="AR109" s="194">
        <f t="shared" si="59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48"/>
        <v>49.91</v>
      </c>
      <c r="J110" s="81">
        <f t="shared" si="49"/>
        <v>0.29289999999999999</v>
      </c>
      <c r="K110" s="7">
        <f t="shared" si="50"/>
        <v>2.42</v>
      </c>
      <c r="L110" s="7">
        <f t="shared" si="50"/>
        <v>62.11</v>
      </c>
      <c r="M110" s="7">
        <f t="shared" si="51"/>
        <v>64.53</v>
      </c>
      <c r="N110" s="7">
        <f t="shared" si="52"/>
        <v>4.84</v>
      </c>
      <c r="O110" s="7">
        <f t="shared" si="52"/>
        <v>124.22</v>
      </c>
      <c r="P110" s="7">
        <f t="shared" si="53"/>
        <v>129.06</v>
      </c>
      <c r="Q110" s="219">
        <f t="shared" si="54"/>
        <v>1.1967030857804116E-3</v>
      </c>
      <c r="R110" s="219">
        <f t="shared" si="55"/>
        <v>0.35323529875387472</v>
      </c>
      <c r="S110" s="171" t="s">
        <v>369</v>
      </c>
      <c r="T110" s="17"/>
      <c r="X110" s="270">
        <v>1</v>
      </c>
      <c r="Y110" s="271">
        <f t="shared" si="56"/>
        <v>4.84</v>
      </c>
      <c r="Z110" s="271">
        <f t="shared" si="56"/>
        <v>124.22</v>
      </c>
      <c r="AA110" s="271">
        <f t="shared" si="57"/>
        <v>129.06</v>
      </c>
      <c r="AB110" s="165"/>
      <c r="AC110" s="165"/>
      <c r="AD110" s="165"/>
      <c r="AE110" s="165"/>
      <c r="AF110" s="165"/>
      <c r="AG110" s="165"/>
      <c r="AH110" s="165"/>
      <c r="AI110" s="165"/>
      <c r="AK110" s="81">
        <f t="shared" si="58"/>
        <v>1</v>
      </c>
      <c r="AL110" s="84">
        <f t="shared" si="58"/>
        <v>4.84</v>
      </c>
      <c r="AM110" s="84">
        <f t="shared" si="58"/>
        <v>124.22</v>
      </c>
      <c r="AN110" s="84">
        <f t="shared" si="58"/>
        <v>129.06</v>
      </c>
      <c r="AP110" s="194">
        <f t="shared" si="59"/>
        <v>0</v>
      </c>
      <c r="AQ110" s="194">
        <f t="shared" si="59"/>
        <v>0</v>
      </c>
      <c r="AR110" s="194">
        <f t="shared" si="59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48"/>
        <v>52.809999999999995</v>
      </c>
      <c r="J111" s="81">
        <f t="shared" si="49"/>
        <v>0.29289999999999999</v>
      </c>
      <c r="K111" s="7">
        <f t="shared" si="50"/>
        <v>4.59</v>
      </c>
      <c r="L111" s="7">
        <f t="shared" si="50"/>
        <v>63.69</v>
      </c>
      <c r="M111" s="7">
        <f t="shared" si="51"/>
        <v>68.28</v>
      </c>
      <c r="N111" s="7">
        <f t="shared" si="52"/>
        <v>55.08</v>
      </c>
      <c r="O111" s="7">
        <f t="shared" si="52"/>
        <v>764.28</v>
      </c>
      <c r="P111" s="7">
        <f t="shared" si="53"/>
        <v>819.36</v>
      </c>
      <c r="Q111" s="219">
        <f t="shared" si="54"/>
        <v>7.5974790048430035E-3</v>
      </c>
      <c r="R111" s="219">
        <f t="shared" si="55"/>
        <v>0.36083277775871769</v>
      </c>
      <c r="S111" s="221" t="s">
        <v>356</v>
      </c>
      <c r="T111" s="17"/>
      <c r="X111" s="270">
        <v>1</v>
      </c>
      <c r="Y111" s="271">
        <f t="shared" si="56"/>
        <v>55.08</v>
      </c>
      <c r="Z111" s="271">
        <f t="shared" si="56"/>
        <v>764.28</v>
      </c>
      <c r="AA111" s="271">
        <f t="shared" si="57"/>
        <v>819.36</v>
      </c>
      <c r="AB111" s="165"/>
      <c r="AC111" s="165"/>
      <c r="AD111" s="165"/>
      <c r="AE111" s="165"/>
      <c r="AF111" s="165"/>
      <c r="AG111" s="165"/>
      <c r="AH111" s="165"/>
      <c r="AI111" s="165"/>
      <c r="AK111" s="81">
        <f t="shared" si="58"/>
        <v>1</v>
      </c>
      <c r="AL111" s="84">
        <f t="shared" si="58"/>
        <v>55.08</v>
      </c>
      <c r="AM111" s="84">
        <f t="shared" si="58"/>
        <v>764.28</v>
      </c>
      <c r="AN111" s="84">
        <f t="shared" si="58"/>
        <v>819.36</v>
      </c>
      <c r="AP111" s="194">
        <f t="shared" si="59"/>
        <v>0</v>
      </c>
      <c r="AQ111" s="194">
        <f t="shared" si="59"/>
        <v>0</v>
      </c>
      <c r="AR111" s="194">
        <f t="shared" si="59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48"/>
        <v>52.809999999999995</v>
      </c>
      <c r="J112" s="81">
        <f t="shared" si="49"/>
        <v>0.29289999999999999</v>
      </c>
      <c r="K112" s="7">
        <f t="shared" si="50"/>
        <v>4.59</v>
      </c>
      <c r="L112" s="7">
        <f t="shared" si="50"/>
        <v>63.69</v>
      </c>
      <c r="M112" s="7">
        <f t="shared" si="51"/>
        <v>68.28</v>
      </c>
      <c r="N112" s="7">
        <f t="shared" si="52"/>
        <v>18.36</v>
      </c>
      <c r="O112" s="7">
        <f t="shared" si="52"/>
        <v>254.76</v>
      </c>
      <c r="P112" s="7">
        <f t="shared" si="53"/>
        <v>273.12</v>
      </c>
      <c r="Q112" s="219">
        <f t="shared" si="54"/>
        <v>2.5324930016143343E-3</v>
      </c>
      <c r="R112" s="219">
        <f t="shared" si="55"/>
        <v>0.36336527076033204</v>
      </c>
      <c r="S112" s="171" t="s">
        <v>369</v>
      </c>
      <c r="T112" s="17"/>
      <c r="X112" s="270">
        <v>1</v>
      </c>
      <c r="Y112" s="271">
        <f t="shared" si="56"/>
        <v>18.36</v>
      </c>
      <c r="Z112" s="271">
        <f t="shared" si="56"/>
        <v>254.76</v>
      </c>
      <c r="AA112" s="271">
        <f t="shared" si="57"/>
        <v>273.12</v>
      </c>
      <c r="AB112" s="165"/>
      <c r="AC112" s="165"/>
      <c r="AD112" s="165"/>
      <c r="AE112" s="165"/>
      <c r="AF112" s="165"/>
      <c r="AG112" s="165"/>
      <c r="AH112" s="165"/>
      <c r="AI112" s="165"/>
      <c r="AK112" s="81">
        <f t="shared" si="58"/>
        <v>1</v>
      </c>
      <c r="AL112" s="84">
        <f t="shared" si="58"/>
        <v>18.36</v>
      </c>
      <c r="AM112" s="84">
        <f t="shared" si="58"/>
        <v>254.76</v>
      </c>
      <c r="AN112" s="84">
        <f t="shared" si="58"/>
        <v>273.12</v>
      </c>
      <c r="AP112" s="194">
        <f t="shared" si="59"/>
        <v>0</v>
      </c>
      <c r="AQ112" s="194">
        <f t="shared" si="59"/>
        <v>0</v>
      </c>
      <c r="AR112" s="194">
        <f t="shared" si="59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48"/>
        <v>55.16</v>
      </c>
      <c r="J113" s="81">
        <f t="shared" si="49"/>
        <v>0.29289999999999999</v>
      </c>
      <c r="K113" s="7">
        <f t="shared" si="50"/>
        <v>6.34</v>
      </c>
      <c r="L113" s="7">
        <f t="shared" si="50"/>
        <v>64.98</v>
      </c>
      <c r="M113" s="7">
        <f t="shared" si="51"/>
        <v>71.320000000000007</v>
      </c>
      <c r="N113" s="7">
        <f t="shared" si="52"/>
        <v>38.04</v>
      </c>
      <c r="O113" s="7">
        <f t="shared" si="52"/>
        <v>389.88</v>
      </c>
      <c r="P113" s="7">
        <f t="shared" si="53"/>
        <v>427.92</v>
      </c>
      <c r="Q113" s="219">
        <f t="shared" si="54"/>
        <v>3.9678690877665715E-3</v>
      </c>
      <c r="R113" s="219">
        <f t="shared" si="55"/>
        <v>0.36733313984809862</v>
      </c>
      <c r="S113" s="171" t="s">
        <v>369</v>
      </c>
      <c r="T113" s="17"/>
      <c r="X113" s="270">
        <v>1</v>
      </c>
      <c r="Y113" s="271">
        <f t="shared" si="56"/>
        <v>38.04</v>
      </c>
      <c r="Z113" s="271">
        <f t="shared" si="56"/>
        <v>389.88</v>
      </c>
      <c r="AA113" s="271">
        <f t="shared" si="57"/>
        <v>427.92</v>
      </c>
      <c r="AB113" s="165"/>
      <c r="AC113" s="165"/>
      <c r="AD113" s="165"/>
      <c r="AE113" s="165"/>
      <c r="AF113" s="165"/>
      <c r="AG113" s="165"/>
      <c r="AH113" s="165"/>
      <c r="AI113" s="165"/>
      <c r="AK113" s="81">
        <f t="shared" si="58"/>
        <v>1</v>
      </c>
      <c r="AL113" s="84">
        <f t="shared" si="58"/>
        <v>38.04</v>
      </c>
      <c r="AM113" s="84">
        <f t="shared" si="58"/>
        <v>389.88</v>
      </c>
      <c r="AN113" s="84">
        <f t="shared" si="58"/>
        <v>427.92</v>
      </c>
      <c r="AP113" s="194">
        <f t="shared" si="59"/>
        <v>0</v>
      </c>
      <c r="AQ113" s="194">
        <f t="shared" si="59"/>
        <v>0</v>
      </c>
      <c r="AR113" s="194">
        <f t="shared" si="59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48"/>
        <v>66.760000000000005</v>
      </c>
      <c r="J114" s="81">
        <f t="shared" si="49"/>
        <v>0.29289999999999999</v>
      </c>
      <c r="K114" s="7">
        <f t="shared" si="50"/>
        <v>6.9</v>
      </c>
      <c r="L114" s="7">
        <f t="shared" si="50"/>
        <v>79.41</v>
      </c>
      <c r="M114" s="7">
        <f t="shared" si="51"/>
        <v>86.31</v>
      </c>
      <c r="N114" s="7">
        <f t="shared" si="52"/>
        <v>13.8</v>
      </c>
      <c r="O114" s="7">
        <f t="shared" si="52"/>
        <v>158.82</v>
      </c>
      <c r="P114" s="7">
        <f t="shared" si="53"/>
        <v>172.62</v>
      </c>
      <c r="Q114" s="219">
        <f t="shared" si="54"/>
        <v>1.6006112402558086E-3</v>
      </c>
      <c r="R114" s="219">
        <f t="shared" si="55"/>
        <v>0.36893375108835441</v>
      </c>
      <c r="S114" s="171" t="s">
        <v>369</v>
      </c>
      <c r="T114" s="17"/>
      <c r="X114" s="270">
        <v>1</v>
      </c>
      <c r="Y114" s="271">
        <f t="shared" si="56"/>
        <v>13.8</v>
      </c>
      <c r="Z114" s="271">
        <f t="shared" si="56"/>
        <v>158.82</v>
      </c>
      <c r="AA114" s="271">
        <f t="shared" si="57"/>
        <v>172.62</v>
      </c>
      <c r="AB114" s="165"/>
      <c r="AC114" s="165"/>
      <c r="AD114" s="165"/>
      <c r="AE114" s="165"/>
      <c r="AF114" s="165"/>
      <c r="AG114" s="165"/>
      <c r="AH114" s="165"/>
      <c r="AI114" s="165"/>
      <c r="AK114" s="81">
        <f t="shared" si="58"/>
        <v>1</v>
      </c>
      <c r="AL114" s="84">
        <f t="shared" si="58"/>
        <v>13.8</v>
      </c>
      <c r="AM114" s="84">
        <f t="shared" si="58"/>
        <v>158.82</v>
      </c>
      <c r="AN114" s="84">
        <f t="shared" si="58"/>
        <v>172.62</v>
      </c>
      <c r="AP114" s="194">
        <f t="shared" si="59"/>
        <v>0</v>
      </c>
      <c r="AQ114" s="194">
        <f t="shared" si="59"/>
        <v>0</v>
      </c>
      <c r="AR114" s="194">
        <f t="shared" si="59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48"/>
        <v>70.289999999999992</v>
      </c>
      <c r="J115" s="81">
        <f t="shared" si="49"/>
        <v>0.29289999999999999</v>
      </c>
      <c r="K115" s="7">
        <f t="shared" si="50"/>
        <v>9.5</v>
      </c>
      <c r="L115" s="7">
        <f t="shared" si="50"/>
        <v>81.38</v>
      </c>
      <c r="M115" s="7">
        <f t="shared" si="51"/>
        <v>90.88</v>
      </c>
      <c r="N115" s="7">
        <f t="shared" si="52"/>
        <v>19</v>
      </c>
      <c r="O115" s="7">
        <f t="shared" si="52"/>
        <v>162.76</v>
      </c>
      <c r="P115" s="7">
        <f t="shared" si="53"/>
        <v>181.76</v>
      </c>
      <c r="Q115" s="219">
        <f t="shared" si="54"/>
        <v>1.6853614820350814E-3</v>
      </c>
      <c r="R115" s="219">
        <f t="shared" si="55"/>
        <v>0.37061911257038949</v>
      </c>
      <c r="S115" s="171" t="s">
        <v>369</v>
      </c>
      <c r="T115" s="164"/>
      <c r="X115" s="270">
        <v>1</v>
      </c>
      <c r="Y115" s="271">
        <f t="shared" si="56"/>
        <v>19</v>
      </c>
      <c r="Z115" s="271">
        <f t="shared" si="56"/>
        <v>162.76</v>
      </c>
      <c r="AA115" s="271">
        <f t="shared" si="57"/>
        <v>181.76</v>
      </c>
      <c r="AB115" s="165"/>
      <c r="AC115" s="165"/>
      <c r="AD115" s="165"/>
      <c r="AE115" s="165"/>
      <c r="AF115" s="165"/>
      <c r="AG115" s="165"/>
      <c r="AH115" s="165"/>
      <c r="AI115" s="165"/>
      <c r="AK115" s="81">
        <f t="shared" si="58"/>
        <v>1</v>
      </c>
      <c r="AL115" s="84">
        <f t="shared" si="58"/>
        <v>19</v>
      </c>
      <c r="AM115" s="84">
        <f t="shared" si="58"/>
        <v>162.76</v>
      </c>
      <c r="AN115" s="84">
        <f t="shared" si="58"/>
        <v>181.76</v>
      </c>
      <c r="AP115" s="194">
        <f t="shared" si="59"/>
        <v>0</v>
      </c>
      <c r="AQ115" s="194">
        <f t="shared" si="59"/>
        <v>0</v>
      </c>
      <c r="AR115" s="194">
        <f t="shared" si="59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48"/>
        <v>75.64</v>
      </c>
      <c r="J116" s="81">
        <f t="shared" si="49"/>
        <v>0.29289999999999999</v>
      </c>
      <c r="K116" s="7">
        <f t="shared" si="50"/>
        <v>14.12</v>
      </c>
      <c r="L116" s="7">
        <f t="shared" si="50"/>
        <v>83.68</v>
      </c>
      <c r="M116" s="7">
        <f t="shared" si="51"/>
        <v>97.800000000000011</v>
      </c>
      <c r="N116" s="7">
        <f t="shared" si="52"/>
        <v>28.24</v>
      </c>
      <c r="O116" s="7">
        <f t="shared" si="52"/>
        <v>167.36</v>
      </c>
      <c r="P116" s="7">
        <f t="shared" si="53"/>
        <v>195.60000000000002</v>
      </c>
      <c r="Q116" s="219">
        <f t="shared" si="54"/>
        <v>1.8136922638977879E-3</v>
      </c>
      <c r="R116" s="219">
        <f t="shared" si="55"/>
        <v>0.37243280483428726</v>
      </c>
      <c r="S116" s="171" t="s">
        <v>369</v>
      </c>
      <c r="T116" s="164"/>
      <c r="X116" s="270">
        <v>1</v>
      </c>
      <c r="Y116" s="271">
        <f t="shared" si="56"/>
        <v>28.24</v>
      </c>
      <c r="Z116" s="271">
        <f t="shared" si="56"/>
        <v>167.36</v>
      </c>
      <c r="AA116" s="271">
        <f t="shared" si="57"/>
        <v>195.60000000000002</v>
      </c>
      <c r="AB116" s="165"/>
      <c r="AC116" s="165"/>
      <c r="AD116" s="165"/>
      <c r="AE116" s="165"/>
      <c r="AF116" s="165"/>
      <c r="AG116" s="165"/>
      <c r="AH116" s="165"/>
      <c r="AI116" s="165"/>
      <c r="AK116" s="81">
        <f t="shared" si="58"/>
        <v>1</v>
      </c>
      <c r="AL116" s="84">
        <f t="shared" si="58"/>
        <v>28.24</v>
      </c>
      <c r="AM116" s="84">
        <f t="shared" si="58"/>
        <v>167.36</v>
      </c>
      <c r="AN116" s="84">
        <f t="shared" si="58"/>
        <v>195.60000000000002</v>
      </c>
      <c r="AP116" s="194">
        <f t="shared" si="59"/>
        <v>0</v>
      </c>
      <c r="AQ116" s="194">
        <f t="shared" si="59"/>
        <v>0</v>
      </c>
      <c r="AR116" s="194">
        <f t="shared" si="59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48"/>
        <v>82.66</v>
      </c>
      <c r="J117" s="81">
        <f t="shared" si="49"/>
        <v>0.29289999999999999</v>
      </c>
      <c r="K117" s="7">
        <f t="shared" si="50"/>
        <v>19.77</v>
      </c>
      <c r="L117" s="7">
        <f t="shared" si="50"/>
        <v>87.1</v>
      </c>
      <c r="M117" s="7">
        <f t="shared" si="51"/>
        <v>106.86999999999999</v>
      </c>
      <c r="N117" s="7">
        <f t="shared" si="52"/>
        <v>39.54</v>
      </c>
      <c r="O117" s="7">
        <f t="shared" si="52"/>
        <v>174.2</v>
      </c>
      <c r="P117" s="7">
        <f t="shared" si="53"/>
        <v>213.73999999999998</v>
      </c>
      <c r="Q117" s="219">
        <f t="shared" si="54"/>
        <v>1.9818946037091674E-3</v>
      </c>
      <c r="R117" s="219">
        <f t="shared" si="55"/>
        <v>0.37441469943799643</v>
      </c>
      <c r="S117" s="171" t="s">
        <v>369</v>
      </c>
      <c r="T117" s="164"/>
      <c r="X117" s="270">
        <v>1</v>
      </c>
      <c r="Y117" s="271">
        <f t="shared" si="56"/>
        <v>39.54</v>
      </c>
      <c r="Z117" s="271">
        <f t="shared" si="56"/>
        <v>174.2</v>
      </c>
      <c r="AA117" s="271">
        <f t="shared" si="57"/>
        <v>213.73999999999998</v>
      </c>
      <c r="AB117" s="165"/>
      <c r="AC117" s="165"/>
      <c r="AD117" s="165"/>
      <c r="AE117" s="165"/>
      <c r="AF117" s="165"/>
      <c r="AG117" s="165"/>
      <c r="AH117" s="165"/>
      <c r="AI117" s="165"/>
      <c r="AK117" s="81">
        <f t="shared" si="58"/>
        <v>1</v>
      </c>
      <c r="AL117" s="84">
        <f t="shared" si="58"/>
        <v>39.54</v>
      </c>
      <c r="AM117" s="84">
        <f t="shared" si="58"/>
        <v>174.2</v>
      </c>
      <c r="AN117" s="84">
        <f t="shared" si="58"/>
        <v>213.73999999999998</v>
      </c>
      <c r="AP117" s="194">
        <f t="shared" si="59"/>
        <v>0</v>
      </c>
      <c r="AQ117" s="194">
        <f t="shared" si="59"/>
        <v>0</v>
      </c>
      <c r="AR117" s="194">
        <f t="shared" si="59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48"/>
        <v>173.53</v>
      </c>
      <c r="J118" s="81">
        <f t="shared" si="49"/>
        <v>0.29289999999999999</v>
      </c>
      <c r="K118" s="7">
        <f t="shared" si="50"/>
        <v>19.77</v>
      </c>
      <c r="L118" s="7">
        <f t="shared" si="50"/>
        <v>204.59</v>
      </c>
      <c r="M118" s="7">
        <f t="shared" si="51"/>
        <v>224.36</v>
      </c>
      <c r="N118" s="7">
        <f t="shared" si="52"/>
        <v>39.54</v>
      </c>
      <c r="O118" s="7">
        <f t="shared" si="52"/>
        <v>409.18</v>
      </c>
      <c r="P118" s="7">
        <f t="shared" si="53"/>
        <v>448.72</v>
      </c>
      <c r="Q118" s="219">
        <f t="shared" si="54"/>
        <v>4.1607361587741075E-3</v>
      </c>
      <c r="R118" s="219">
        <f t="shared" si="55"/>
        <v>0.37857543559677054</v>
      </c>
      <c r="S118" s="171" t="s">
        <v>369</v>
      </c>
      <c r="T118" s="163"/>
      <c r="X118" s="270">
        <v>1</v>
      </c>
      <c r="Y118" s="271">
        <f t="shared" si="56"/>
        <v>39.54</v>
      </c>
      <c r="Z118" s="271">
        <f t="shared" si="56"/>
        <v>409.18</v>
      </c>
      <c r="AA118" s="271">
        <f t="shared" si="57"/>
        <v>448.72</v>
      </c>
      <c r="AB118" s="165"/>
      <c r="AC118" s="165"/>
      <c r="AD118" s="165"/>
      <c r="AE118" s="165"/>
      <c r="AF118" s="165"/>
      <c r="AG118" s="165"/>
      <c r="AH118" s="165"/>
      <c r="AI118" s="165"/>
      <c r="AK118" s="81">
        <f t="shared" si="58"/>
        <v>1</v>
      </c>
      <c r="AL118" s="84">
        <f t="shared" si="58"/>
        <v>39.54</v>
      </c>
      <c r="AM118" s="84">
        <f t="shared" si="58"/>
        <v>409.18</v>
      </c>
      <c r="AN118" s="84">
        <f t="shared" si="58"/>
        <v>448.72</v>
      </c>
      <c r="AP118" s="194">
        <f t="shared" si="59"/>
        <v>0</v>
      </c>
      <c r="AQ118" s="194">
        <f t="shared" si="59"/>
        <v>0</v>
      </c>
      <c r="AR118" s="194">
        <f t="shared" si="59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48"/>
        <v>196.35</v>
      </c>
      <c r="J119" s="81">
        <f t="shared" si="49"/>
        <v>0.29289999999999999</v>
      </c>
      <c r="K119" s="7">
        <f t="shared" si="50"/>
        <v>19.77</v>
      </c>
      <c r="L119" s="7">
        <f t="shared" si="50"/>
        <v>234.09</v>
      </c>
      <c r="M119" s="7">
        <f t="shared" si="51"/>
        <v>253.86</v>
      </c>
      <c r="N119" s="7">
        <f t="shared" si="52"/>
        <v>39.54</v>
      </c>
      <c r="O119" s="7">
        <f t="shared" si="52"/>
        <v>468.18</v>
      </c>
      <c r="P119" s="7">
        <f t="shared" si="53"/>
        <v>507.72</v>
      </c>
      <c r="Q119" s="219">
        <f t="shared" si="54"/>
        <v>4.7078110236512521E-3</v>
      </c>
      <c r="R119" s="219">
        <f t="shared" si="55"/>
        <v>0.38328324662042179</v>
      </c>
      <c r="S119" s="171" t="s">
        <v>369</v>
      </c>
      <c r="T119" s="169"/>
      <c r="X119" s="270">
        <v>1</v>
      </c>
      <c r="Y119" s="271">
        <f t="shared" si="56"/>
        <v>39.54</v>
      </c>
      <c r="Z119" s="271">
        <f t="shared" si="56"/>
        <v>468.18</v>
      </c>
      <c r="AA119" s="271">
        <f t="shared" si="57"/>
        <v>507.72</v>
      </c>
      <c r="AB119" s="165"/>
      <c r="AC119" s="165"/>
      <c r="AD119" s="165"/>
      <c r="AE119" s="165"/>
      <c r="AF119" s="165"/>
      <c r="AG119" s="165"/>
      <c r="AH119" s="165"/>
      <c r="AI119" s="165"/>
      <c r="AK119" s="81">
        <f t="shared" si="58"/>
        <v>1</v>
      </c>
      <c r="AL119" s="84">
        <f t="shared" si="58"/>
        <v>39.54</v>
      </c>
      <c r="AM119" s="84">
        <f t="shared" si="58"/>
        <v>468.18</v>
      </c>
      <c r="AN119" s="84">
        <f t="shared" si="58"/>
        <v>507.72</v>
      </c>
      <c r="AP119" s="194">
        <f t="shared" si="59"/>
        <v>0</v>
      </c>
      <c r="AQ119" s="194">
        <f t="shared" si="59"/>
        <v>0</v>
      </c>
      <c r="AR119" s="194">
        <f t="shared" si="59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7720.3000000000011</v>
      </c>
      <c r="O120" s="89">
        <f>SUM(O80:O119)</f>
        <v>33615.37999999999</v>
      </c>
      <c r="P120" s="89">
        <f>SUM(P80:P119)</f>
        <v>41335.680000000008</v>
      </c>
      <c r="Q120" s="279"/>
      <c r="R120" s="279"/>
      <c r="S120" s="279"/>
      <c r="T120" s="3"/>
      <c r="U120" s="170">
        <f>P120</f>
        <v>41335.680000000008</v>
      </c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$E$9</f>
        <v>0.29289999999999999</v>
      </c>
      <c r="K123" s="7">
        <f t="shared" ref="K123:L126" si="60">ROUND(G123*(1+$J123),2)</f>
        <v>17.38</v>
      </c>
      <c r="L123" s="7">
        <f t="shared" si="60"/>
        <v>20.7</v>
      </c>
      <c r="M123" s="7">
        <f t="shared" ref="M123:M126" si="61">K123+L123</f>
        <v>38.08</v>
      </c>
      <c r="N123" s="7">
        <f t="shared" ref="N123:O126" si="62">ROUND($E123*K123,2)</f>
        <v>173.8</v>
      </c>
      <c r="O123" s="7">
        <f t="shared" si="62"/>
        <v>207</v>
      </c>
      <c r="P123" s="7">
        <f t="shared" ref="P123:P126" si="63">SUM(N123:O123)</f>
        <v>380.8</v>
      </c>
      <c r="Q123" s="219">
        <f>P123/$T$6</f>
        <v>3.5309509922918079E-3</v>
      </c>
      <c r="R123" s="219">
        <f>R122+Q123</f>
        <v>3.5309509922918079E-3</v>
      </c>
      <c r="S123" s="171" t="s">
        <v>369</v>
      </c>
      <c r="T123" s="164">
        <f>P123</f>
        <v>380.8</v>
      </c>
      <c r="X123" s="270">
        <v>1</v>
      </c>
      <c r="Y123" s="271">
        <f t="shared" ref="Y123:Z126" si="64">TRUNC($X123*N123,2)</f>
        <v>173.8</v>
      </c>
      <c r="Z123" s="271">
        <f t="shared" si="64"/>
        <v>207</v>
      </c>
      <c r="AA123" s="271">
        <f t="shared" ref="AA123:AA126" si="65">Y123+Z123</f>
        <v>380.8</v>
      </c>
      <c r="AB123" s="165"/>
      <c r="AC123" s="165"/>
      <c r="AD123" s="165"/>
      <c r="AE123" s="165"/>
      <c r="AF123" s="165"/>
      <c r="AG123" s="165"/>
      <c r="AH123" s="165"/>
      <c r="AI123" s="165"/>
      <c r="AK123" s="81">
        <f t="shared" ref="AK123:AN126" si="66">X123+AB123+AF123</f>
        <v>1</v>
      </c>
      <c r="AL123" s="84">
        <f t="shared" si="66"/>
        <v>173.8</v>
      </c>
      <c r="AM123" s="84">
        <f t="shared" si="66"/>
        <v>207</v>
      </c>
      <c r="AN123" s="84">
        <f t="shared" si="66"/>
        <v>380.8</v>
      </c>
      <c r="AP123" s="194">
        <f t="shared" ref="AP123:AR126" si="67">N123-AL123</f>
        <v>0</v>
      </c>
      <c r="AQ123" s="194">
        <f t="shared" si="67"/>
        <v>0</v>
      </c>
      <c r="AR123" s="194">
        <f t="shared" si="67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$E$9</f>
        <v>0.29289999999999999</v>
      </c>
      <c r="K124" s="7">
        <f t="shared" si="60"/>
        <v>1.22</v>
      </c>
      <c r="L124" s="7">
        <f t="shared" si="60"/>
        <v>1.64</v>
      </c>
      <c r="M124" s="7">
        <f t="shared" si="61"/>
        <v>2.86</v>
      </c>
      <c r="N124" s="7">
        <f t="shared" si="62"/>
        <v>12.2</v>
      </c>
      <c r="O124" s="7">
        <f t="shared" si="62"/>
        <v>16.399999999999999</v>
      </c>
      <c r="P124" s="7">
        <f t="shared" si="63"/>
        <v>28.599999999999998</v>
      </c>
      <c r="Q124" s="219">
        <f>P124/$T$6</f>
        <v>2.6519222263536157E-4</v>
      </c>
      <c r="R124" s="219">
        <f>R123+Q124</f>
        <v>3.7961432149271695E-3</v>
      </c>
      <c r="S124" s="171" t="s">
        <v>369</v>
      </c>
      <c r="T124" s="164">
        <f>P124</f>
        <v>28.599999999999998</v>
      </c>
      <c r="X124" s="270">
        <v>1</v>
      </c>
      <c r="Y124" s="271">
        <f t="shared" si="64"/>
        <v>12.2</v>
      </c>
      <c r="Z124" s="271">
        <f t="shared" si="64"/>
        <v>16.399999999999999</v>
      </c>
      <c r="AA124" s="271">
        <f t="shared" si="65"/>
        <v>28.599999999999998</v>
      </c>
      <c r="AB124" s="165"/>
      <c r="AC124" s="165"/>
      <c r="AD124" s="165"/>
      <c r="AE124" s="165"/>
      <c r="AF124" s="165"/>
      <c r="AG124" s="165"/>
      <c r="AH124" s="165"/>
      <c r="AI124" s="165"/>
      <c r="AK124" s="81">
        <f t="shared" si="66"/>
        <v>1</v>
      </c>
      <c r="AL124" s="84">
        <f t="shared" si="66"/>
        <v>12.2</v>
      </c>
      <c r="AM124" s="84">
        <f t="shared" si="66"/>
        <v>16.399999999999999</v>
      </c>
      <c r="AN124" s="84">
        <f t="shared" si="66"/>
        <v>28.599999999999998</v>
      </c>
      <c r="AP124" s="194">
        <f t="shared" si="67"/>
        <v>0</v>
      </c>
      <c r="AQ124" s="194">
        <f t="shared" si="67"/>
        <v>0</v>
      </c>
      <c r="AR124" s="194">
        <f t="shared" si="67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$E$9</f>
        <v>0.29289999999999999</v>
      </c>
      <c r="K125" s="7">
        <f t="shared" si="60"/>
        <v>1.22</v>
      </c>
      <c r="L125" s="7">
        <f t="shared" si="60"/>
        <v>0.44</v>
      </c>
      <c r="M125" s="7">
        <f t="shared" si="61"/>
        <v>1.66</v>
      </c>
      <c r="N125" s="7">
        <f t="shared" si="62"/>
        <v>12.2</v>
      </c>
      <c r="O125" s="7">
        <f t="shared" si="62"/>
        <v>4.4000000000000004</v>
      </c>
      <c r="P125" s="7">
        <f t="shared" si="63"/>
        <v>16.600000000000001</v>
      </c>
      <c r="Q125" s="219">
        <f>P125/$T$6</f>
        <v>1.5392275859255257E-4</v>
      </c>
      <c r="R125" s="219">
        <f>R124+Q125</f>
        <v>3.9500659735197223E-3</v>
      </c>
      <c r="S125" s="171" t="s">
        <v>369</v>
      </c>
      <c r="T125" s="164">
        <f>P125</f>
        <v>16.600000000000001</v>
      </c>
      <c r="X125" s="270">
        <v>1</v>
      </c>
      <c r="Y125" s="271">
        <f t="shared" si="64"/>
        <v>12.2</v>
      </c>
      <c r="Z125" s="271">
        <f t="shared" si="64"/>
        <v>4.4000000000000004</v>
      </c>
      <c r="AA125" s="271">
        <f t="shared" si="65"/>
        <v>16.600000000000001</v>
      </c>
      <c r="AB125" s="165"/>
      <c r="AC125" s="165"/>
      <c r="AD125" s="165"/>
      <c r="AE125" s="165"/>
      <c r="AF125" s="165"/>
      <c r="AG125" s="165"/>
      <c r="AH125" s="165"/>
      <c r="AI125" s="165"/>
      <c r="AK125" s="81">
        <f t="shared" si="66"/>
        <v>1</v>
      </c>
      <c r="AL125" s="84">
        <f t="shared" si="66"/>
        <v>12.2</v>
      </c>
      <c r="AM125" s="84">
        <f t="shared" si="66"/>
        <v>4.4000000000000004</v>
      </c>
      <c r="AN125" s="84">
        <f t="shared" si="66"/>
        <v>16.600000000000001</v>
      </c>
      <c r="AP125" s="194">
        <f t="shared" si="67"/>
        <v>0</v>
      </c>
      <c r="AQ125" s="194">
        <f t="shared" si="67"/>
        <v>0</v>
      </c>
      <c r="AR125" s="194">
        <f t="shared" si="67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$E$9</f>
        <v>0.29289999999999999</v>
      </c>
      <c r="K126" s="7">
        <f t="shared" si="60"/>
        <v>10.93</v>
      </c>
      <c r="L126" s="7">
        <f t="shared" si="60"/>
        <v>81.7</v>
      </c>
      <c r="M126" s="7">
        <f t="shared" si="61"/>
        <v>92.63</v>
      </c>
      <c r="N126" s="7">
        <f t="shared" si="62"/>
        <v>109.3</v>
      </c>
      <c r="O126" s="7">
        <f t="shared" si="62"/>
        <v>817</v>
      </c>
      <c r="P126" s="7">
        <f t="shared" si="63"/>
        <v>926.3</v>
      </c>
      <c r="Q126" s="219">
        <f>P126/$T$6</f>
        <v>8.589075378571169E-3</v>
      </c>
      <c r="R126" s="219">
        <f>R125+Q126</f>
        <v>1.2539141352090891E-2</v>
      </c>
      <c r="S126" s="221" t="s">
        <v>356</v>
      </c>
      <c r="T126" s="164">
        <f>P126</f>
        <v>926.3</v>
      </c>
      <c r="X126" s="270">
        <v>1</v>
      </c>
      <c r="Y126" s="271">
        <f t="shared" si="64"/>
        <v>109.3</v>
      </c>
      <c r="Z126" s="271">
        <f t="shared" si="64"/>
        <v>817</v>
      </c>
      <c r="AA126" s="271">
        <f t="shared" si="65"/>
        <v>926.3</v>
      </c>
      <c r="AB126" s="165"/>
      <c r="AC126" s="165"/>
      <c r="AD126" s="165"/>
      <c r="AE126" s="165"/>
      <c r="AF126" s="165"/>
      <c r="AG126" s="165"/>
      <c r="AH126" s="165"/>
      <c r="AI126" s="165"/>
      <c r="AK126" s="81">
        <f t="shared" si="66"/>
        <v>1</v>
      </c>
      <c r="AL126" s="84">
        <f t="shared" si="66"/>
        <v>109.3</v>
      </c>
      <c r="AM126" s="84">
        <f t="shared" si="66"/>
        <v>817</v>
      </c>
      <c r="AN126" s="84">
        <f t="shared" si="66"/>
        <v>926.3</v>
      </c>
      <c r="AP126" s="194">
        <f t="shared" si="67"/>
        <v>0</v>
      </c>
      <c r="AQ126" s="194">
        <f t="shared" si="67"/>
        <v>0</v>
      </c>
      <c r="AR126" s="194">
        <f t="shared" si="67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307.5</v>
      </c>
      <c r="O127" s="89">
        <f>SUM(O123:O126)</f>
        <v>1044.8</v>
      </c>
      <c r="P127" s="89">
        <f>SUM(P123:P126)</f>
        <v>1352.3</v>
      </c>
      <c r="Q127" s="279"/>
      <c r="R127" s="279"/>
      <c r="S127" s="279"/>
      <c r="T127" s="3"/>
      <c r="U127" s="170">
        <f>P127</f>
        <v>1352.3</v>
      </c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 t="shared" ref="K130:L130" si="68">ROUND(G130*(1+$J130),2)</f>
        <v>0</v>
      </c>
      <c r="L130" s="7">
        <f t="shared" si="68"/>
        <v>0</v>
      </c>
      <c r="M130" s="7">
        <f t="shared" ref="M130" si="69">K130+L130</f>
        <v>0</v>
      </c>
      <c r="N130" s="7">
        <f t="shared" ref="N130:O130" si="70">ROUND($E130*K130,2)</f>
        <v>0</v>
      </c>
      <c r="O130" s="7">
        <f t="shared" si="70"/>
        <v>0</v>
      </c>
      <c r="P130" s="7">
        <f t="shared" ref="P130" si="71">SUM(N130:O130)</f>
        <v>0</v>
      </c>
      <c r="Q130" s="219"/>
      <c r="R130" s="219"/>
      <c r="S130" s="171"/>
      <c r="T130" s="164"/>
      <c r="X130" s="250"/>
      <c r="Y130" s="251"/>
      <c r="Z130" s="251"/>
      <c r="AA130" s="165"/>
      <c r="AB130" s="165"/>
      <c r="AC130" s="165"/>
      <c r="AD130" s="165"/>
      <c r="AE130" s="165"/>
      <c r="AF130" s="165"/>
      <c r="AG130" s="165"/>
      <c r="AH130" s="165"/>
      <c r="AI130" s="165"/>
      <c r="AK130" s="81">
        <f t="shared" ref="AK130:AN130" si="72">X130+AB130+AF130</f>
        <v>0</v>
      </c>
      <c r="AL130" s="84">
        <f t="shared" si="72"/>
        <v>0</v>
      </c>
      <c r="AM130" s="84">
        <f t="shared" si="72"/>
        <v>0</v>
      </c>
      <c r="AN130" s="84">
        <f t="shared" si="72"/>
        <v>0</v>
      </c>
      <c r="AP130" s="194">
        <f t="shared" ref="AP130:AR130" si="73">N130-AL130</f>
        <v>0</v>
      </c>
      <c r="AQ130" s="194">
        <f t="shared" si="73"/>
        <v>0</v>
      </c>
      <c r="AR130" s="194">
        <f t="shared" si="73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 t="shared" ref="K134:L134" si="74">ROUND(G134*(1+$J134),2)</f>
        <v>0</v>
      </c>
      <c r="L134" s="7">
        <f t="shared" si="74"/>
        <v>0</v>
      </c>
      <c r="M134" s="7">
        <f t="shared" ref="M134" si="75">K134+L134</f>
        <v>0</v>
      </c>
      <c r="N134" s="7">
        <f t="shared" ref="N134:O134" si="76">ROUND($E134*K134,2)</f>
        <v>0</v>
      </c>
      <c r="O134" s="7">
        <f t="shared" si="76"/>
        <v>0</v>
      </c>
      <c r="P134" s="7">
        <f t="shared" ref="P134" si="77">SUM(N134:O134)</f>
        <v>0</v>
      </c>
      <c r="Q134" s="219"/>
      <c r="R134" s="219"/>
      <c r="S134" s="171"/>
      <c r="T134" s="157"/>
      <c r="X134" s="250"/>
      <c r="Y134" s="251"/>
      <c r="Z134" s="251"/>
      <c r="AA134" s="165"/>
      <c r="AB134" s="165"/>
      <c r="AC134" s="165"/>
      <c r="AD134" s="165"/>
      <c r="AE134" s="165"/>
      <c r="AF134" s="165"/>
      <c r="AG134" s="165"/>
      <c r="AH134" s="165"/>
      <c r="AI134" s="165"/>
      <c r="AK134" s="81">
        <f t="shared" ref="AK134:AN134" si="78">X134+AB134+AF134</f>
        <v>0</v>
      </c>
      <c r="AL134" s="84">
        <f t="shared" si="78"/>
        <v>0</v>
      </c>
      <c r="AM134" s="84">
        <f t="shared" si="78"/>
        <v>0</v>
      </c>
      <c r="AN134" s="84">
        <f t="shared" si="78"/>
        <v>0</v>
      </c>
      <c r="AP134" s="194">
        <f t="shared" ref="AP134:AR134" si="79">N134-AL134</f>
        <v>0</v>
      </c>
      <c r="AQ134" s="194">
        <f t="shared" si="79"/>
        <v>0</v>
      </c>
      <c r="AR134" s="194">
        <f t="shared" si="79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 t="shared" ref="K138:L138" si="80">ROUND(G138*(1+$J138),2)</f>
        <v>0</v>
      </c>
      <c r="L138" s="7">
        <f t="shared" si="80"/>
        <v>0</v>
      </c>
      <c r="M138" s="7">
        <f t="shared" ref="M138" si="81">K138+L138</f>
        <v>0</v>
      </c>
      <c r="N138" s="7">
        <f t="shared" ref="N138:O138" si="82">ROUND($E138*K138,2)</f>
        <v>0</v>
      </c>
      <c r="O138" s="7">
        <f t="shared" si="82"/>
        <v>0</v>
      </c>
      <c r="P138" s="7">
        <f t="shared" ref="P138" si="83">SUM(N138:O138)</f>
        <v>0</v>
      </c>
      <c r="Q138" s="219"/>
      <c r="R138" s="219"/>
      <c r="S138" s="171"/>
      <c r="T138" s="164"/>
      <c r="X138" s="250"/>
      <c r="Y138" s="251"/>
      <c r="Z138" s="251"/>
      <c r="AA138" s="165"/>
      <c r="AB138" s="165"/>
      <c r="AC138" s="165"/>
      <c r="AD138" s="165"/>
      <c r="AE138" s="165"/>
      <c r="AF138" s="165"/>
      <c r="AG138" s="165"/>
      <c r="AH138" s="165"/>
      <c r="AI138" s="165"/>
      <c r="AK138" s="81">
        <f t="shared" ref="AK138:AN138" si="84">X138+AB138+AF138</f>
        <v>0</v>
      </c>
      <c r="AL138" s="84">
        <f t="shared" si="84"/>
        <v>0</v>
      </c>
      <c r="AM138" s="84">
        <f t="shared" si="84"/>
        <v>0</v>
      </c>
      <c r="AN138" s="84">
        <f t="shared" si="84"/>
        <v>0</v>
      </c>
      <c r="AP138" s="194">
        <f t="shared" ref="AP138:AR138" si="85">N138-AL138</f>
        <v>0</v>
      </c>
      <c r="AQ138" s="194">
        <f t="shared" si="85"/>
        <v>0</v>
      </c>
      <c r="AR138" s="194">
        <f t="shared" si="85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86">SUM(G142,H142)</f>
        <v>2.5</v>
      </c>
      <c r="J142" s="81">
        <f t="shared" ref="J142:J147" si="87">$E$9</f>
        <v>0.29289999999999999</v>
      </c>
      <c r="K142" s="7">
        <f t="shared" ref="K142:L147" si="88">ROUND(G142*(1+$J142),2)</f>
        <v>1.1599999999999999</v>
      </c>
      <c r="L142" s="7">
        <f t="shared" si="88"/>
        <v>2.0699999999999998</v>
      </c>
      <c r="M142" s="7">
        <f t="shared" ref="M142:M147" si="89">K142+L142</f>
        <v>3.2299999999999995</v>
      </c>
      <c r="N142" s="7">
        <f t="shared" ref="N142:O147" si="90">ROUND($E142*K142,2)</f>
        <v>121.8</v>
      </c>
      <c r="O142" s="7">
        <f t="shared" si="90"/>
        <v>217.35</v>
      </c>
      <c r="P142" s="7">
        <f t="shared" ref="P142:P147" si="91">SUM(N142:O142)</f>
        <v>339.15</v>
      </c>
      <c r="Q142" s="219">
        <f t="shared" ref="Q142:Q147" si="92">P142/$T$6</f>
        <v>3.1447532275098913E-3</v>
      </c>
      <c r="R142" s="219">
        <f t="shared" ref="R142:R147" si="93">R141+Q142</f>
        <v>3.1447532275098913E-3</v>
      </c>
      <c r="S142" s="171" t="s">
        <v>369</v>
      </c>
      <c r="T142" s="164"/>
      <c r="X142" s="270">
        <v>1</v>
      </c>
      <c r="Y142" s="271">
        <f t="shared" ref="Y142:Z147" si="94">TRUNC($X142*N142,2)</f>
        <v>121.8</v>
      </c>
      <c r="Z142" s="271">
        <f t="shared" si="94"/>
        <v>217.35</v>
      </c>
      <c r="AA142" s="271">
        <f t="shared" ref="AA142:AA147" si="95">Y142+Z142</f>
        <v>339.15</v>
      </c>
      <c r="AB142" s="165"/>
      <c r="AC142" s="165"/>
      <c r="AD142" s="165"/>
      <c r="AE142" s="165"/>
      <c r="AF142" s="165"/>
      <c r="AG142" s="165"/>
      <c r="AH142" s="165"/>
      <c r="AI142" s="165"/>
      <c r="AK142" s="81">
        <f t="shared" ref="AK142:AN147" si="96">X142+AB142+AF142</f>
        <v>1</v>
      </c>
      <c r="AL142" s="84">
        <f t="shared" si="96"/>
        <v>121.8</v>
      </c>
      <c r="AM142" s="84">
        <f t="shared" si="96"/>
        <v>217.35</v>
      </c>
      <c r="AN142" s="84">
        <f t="shared" si="96"/>
        <v>339.15</v>
      </c>
      <c r="AP142" s="194">
        <f t="shared" ref="AP142:AR147" si="97">N142-AL142</f>
        <v>0</v>
      </c>
      <c r="AQ142" s="194">
        <f t="shared" si="97"/>
        <v>0</v>
      </c>
      <c r="AR142" s="194">
        <f t="shared" si="97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86"/>
        <v>2.1800000000000002</v>
      </c>
      <c r="J143" s="81">
        <f t="shared" si="87"/>
        <v>0.29289999999999999</v>
      </c>
      <c r="K143" s="7">
        <f t="shared" si="88"/>
        <v>0.87</v>
      </c>
      <c r="L143" s="7">
        <f t="shared" si="88"/>
        <v>1.95</v>
      </c>
      <c r="M143" s="7">
        <f t="shared" si="89"/>
        <v>2.82</v>
      </c>
      <c r="N143" s="7">
        <f t="shared" si="90"/>
        <v>163.13</v>
      </c>
      <c r="O143" s="7">
        <f t="shared" si="90"/>
        <v>365.63</v>
      </c>
      <c r="P143" s="7">
        <f t="shared" si="91"/>
        <v>528.76</v>
      </c>
      <c r="Q143" s="219">
        <f t="shared" si="92"/>
        <v>4.9029034839396437E-3</v>
      </c>
      <c r="R143" s="219">
        <f t="shared" si="93"/>
        <v>8.047656711449535E-3</v>
      </c>
      <c r="S143" s="171" t="s">
        <v>369</v>
      </c>
      <c r="T143" s="164"/>
      <c r="X143" s="270">
        <v>1</v>
      </c>
      <c r="Y143" s="271">
        <f t="shared" si="94"/>
        <v>163.13</v>
      </c>
      <c r="Z143" s="271">
        <f t="shared" si="94"/>
        <v>365.63</v>
      </c>
      <c r="AA143" s="271">
        <f t="shared" si="95"/>
        <v>528.76</v>
      </c>
      <c r="AB143" s="165"/>
      <c r="AC143" s="165"/>
      <c r="AD143" s="165"/>
      <c r="AE143" s="165"/>
      <c r="AF143" s="165"/>
      <c r="AG143" s="165"/>
      <c r="AH143" s="165"/>
      <c r="AI143" s="165"/>
      <c r="AK143" s="81">
        <f t="shared" si="96"/>
        <v>1</v>
      </c>
      <c r="AL143" s="84">
        <f t="shared" si="96"/>
        <v>163.13</v>
      </c>
      <c r="AM143" s="84">
        <f t="shared" si="96"/>
        <v>365.63</v>
      </c>
      <c r="AN143" s="84">
        <f t="shared" si="96"/>
        <v>528.76</v>
      </c>
      <c r="AP143" s="194">
        <f t="shared" si="97"/>
        <v>0</v>
      </c>
      <c r="AQ143" s="194">
        <f t="shared" si="97"/>
        <v>0</v>
      </c>
      <c r="AR143" s="194">
        <f t="shared" si="97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86"/>
        <v>21.57</v>
      </c>
      <c r="J144" s="81">
        <f t="shared" si="87"/>
        <v>0.29289999999999999</v>
      </c>
      <c r="K144" s="7">
        <f t="shared" si="88"/>
        <v>15.19</v>
      </c>
      <c r="L144" s="7">
        <f t="shared" si="88"/>
        <v>12.7</v>
      </c>
      <c r="M144" s="7">
        <f t="shared" si="89"/>
        <v>27.89</v>
      </c>
      <c r="N144" s="7">
        <f t="shared" si="90"/>
        <v>1594.95</v>
      </c>
      <c r="O144" s="7">
        <f t="shared" si="90"/>
        <v>1333.5</v>
      </c>
      <c r="P144" s="7">
        <f t="shared" si="91"/>
        <v>2928.45</v>
      </c>
      <c r="Q144" s="219">
        <f t="shared" si="92"/>
        <v>2.7153921831347017E-2</v>
      </c>
      <c r="R144" s="219">
        <f t="shared" si="93"/>
        <v>3.5201578542796555E-2</v>
      </c>
      <c r="S144" s="220" t="s">
        <v>332</v>
      </c>
      <c r="T144" s="164"/>
      <c r="X144" s="270">
        <v>1</v>
      </c>
      <c r="Y144" s="271">
        <f t="shared" si="94"/>
        <v>1594.95</v>
      </c>
      <c r="Z144" s="271">
        <f t="shared" si="94"/>
        <v>1333.5</v>
      </c>
      <c r="AA144" s="271">
        <f t="shared" si="95"/>
        <v>2928.45</v>
      </c>
      <c r="AB144" s="165"/>
      <c r="AC144" s="165"/>
      <c r="AD144" s="165"/>
      <c r="AE144" s="165"/>
      <c r="AF144" s="165"/>
      <c r="AG144" s="165"/>
      <c r="AH144" s="165"/>
      <c r="AI144" s="165"/>
      <c r="AK144" s="81">
        <f t="shared" si="96"/>
        <v>1</v>
      </c>
      <c r="AL144" s="84">
        <f t="shared" si="96"/>
        <v>1594.95</v>
      </c>
      <c r="AM144" s="84">
        <f t="shared" si="96"/>
        <v>1333.5</v>
      </c>
      <c r="AN144" s="84">
        <f t="shared" si="96"/>
        <v>2928.45</v>
      </c>
      <c r="AP144" s="194">
        <f t="shared" si="97"/>
        <v>0</v>
      </c>
      <c r="AQ144" s="194">
        <f t="shared" si="97"/>
        <v>0</v>
      </c>
      <c r="AR144" s="194">
        <f t="shared" si="97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86"/>
        <v>12.26</v>
      </c>
      <c r="J145" s="81">
        <f t="shared" si="87"/>
        <v>0.29289999999999999</v>
      </c>
      <c r="K145" s="7">
        <f t="shared" si="88"/>
        <v>7.05</v>
      </c>
      <c r="L145" s="7">
        <f t="shared" si="88"/>
        <v>8.8000000000000007</v>
      </c>
      <c r="M145" s="7">
        <f t="shared" si="89"/>
        <v>15.850000000000001</v>
      </c>
      <c r="N145" s="7">
        <f t="shared" si="90"/>
        <v>1321.88</v>
      </c>
      <c r="O145" s="7">
        <f t="shared" si="90"/>
        <v>1650</v>
      </c>
      <c r="P145" s="7">
        <f t="shared" si="91"/>
        <v>2971.88</v>
      </c>
      <c r="Q145" s="219">
        <f t="shared" si="92"/>
        <v>2.7556624566628617E-2</v>
      </c>
      <c r="R145" s="219">
        <f t="shared" si="93"/>
        <v>6.2758203109425176E-2</v>
      </c>
      <c r="S145" s="220" t="s">
        <v>332</v>
      </c>
      <c r="T145" s="164"/>
      <c r="X145" s="270">
        <v>1</v>
      </c>
      <c r="Y145" s="271">
        <f t="shared" si="94"/>
        <v>1321.88</v>
      </c>
      <c r="Z145" s="271">
        <f t="shared" si="94"/>
        <v>1650</v>
      </c>
      <c r="AA145" s="271">
        <f t="shared" si="95"/>
        <v>2971.88</v>
      </c>
      <c r="AB145" s="165"/>
      <c r="AC145" s="165"/>
      <c r="AD145" s="165"/>
      <c r="AE145" s="165"/>
      <c r="AF145" s="165"/>
      <c r="AG145" s="165"/>
      <c r="AH145" s="165"/>
      <c r="AI145" s="165"/>
      <c r="AK145" s="81">
        <f t="shared" si="96"/>
        <v>1</v>
      </c>
      <c r="AL145" s="84">
        <f t="shared" si="96"/>
        <v>1321.88</v>
      </c>
      <c r="AM145" s="84">
        <f t="shared" si="96"/>
        <v>1650</v>
      </c>
      <c r="AN145" s="84">
        <f t="shared" si="96"/>
        <v>2971.88</v>
      </c>
      <c r="AP145" s="194">
        <f t="shared" si="97"/>
        <v>0</v>
      </c>
      <c r="AQ145" s="194">
        <f t="shared" si="97"/>
        <v>0</v>
      </c>
      <c r="AR145" s="194">
        <f t="shared" si="97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86"/>
        <v>14.13</v>
      </c>
      <c r="J146" s="81">
        <f t="shared" si="87"/>
        <v>0.29289999999999999</v>
      </c>
      <c r="K146" s="7">
        <f t="shared" si="88"/>
        <v>5.49</v>
      </c>
      <c r="L146" s="7">
        <f t="shared" si="88"/>
        <v>12.77</v>
      </c>
      <c r="M146" s="7">
        <f t="shared" si="89"/>
        <v>18.259999999999998</v>
      </c>
      <c r="N146" s="7">
        <f t="shared" si="90"/>
        <v>2305.8000000000002</v>
      </c>
      <c r="O146" s="7">
        <f t="shared" si="90"/>
        <v>5363.4</v>
      </c>
      <c r="P146" s="7">
        <f t="shared" si="91"/>
        <v>7669.2</v>
      </c>
      <c r="Q146" s="219">
        <f t="shared" si="92"/>
        <v>7.1112314469759269E-2</v>
      </c>
      <c r="R146" s="219">
        <f t="shared" si="93"/>
        <v>0.13387051757918444</v>
      </c>
      <c r="S146" s="220" t="s">
        <v>332</v>
      </c>
      <c r="T146" s="164"/>
      <c r="X146" s="270">
        <v>1</v>
      </c>
      <c r="Y146" s="271">
        <f t="shared" si="94"/>
        <v>2305.8000000000002</v>
      </c>
      <c r="Z146" s="271">
        <f t="shared" si="94"/>
        <v>5363.4</v>
      </c>
      <c r="AA146" s="271">
        <f t="shared" si="95"/>
        <v>7669.2</v>
      </c>
      <c r="AB146" s="165"/>
      <c r="AC146" s="165"/>
      <c r="AD146" s="165"/>
      <c r="AE146" s="165"/>
      <c r="AF146" s="165"/>
      <c r="AG146" s="165"/>
      <c r="AH146" s="165"/>
      <c r="AI146" s="165"/>
      <c r="AK146" s="81">
        <f t="shared" si="96"/>
        <v>1</v>
      </c>
      <c r="AL146" s="84">
        <f t="shared" si="96"/>
        <v>2305.8000000000002</v>
      </c>
      <c r="AM146" s="84">
        <f t="shared" si="96"/>
        <v>5363.4</v>
      </c>
      <c r="AN146" s="84">
        <f t="shared" si="96"/>
        <v>7669.2</v>
      </c>
      <c r="AP146" s="194">
        <f t="shared" si="97"/>
        <v>0</v>
      </c>
      <c r="AQ146" s="194">
        <f t="shared" si="97"/>
        <v>0</v>
      </c>
      <c r="AR146" s="194">
        <f t="shared" si="97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86"/>
        <v>12.67</v>
      </c>
      <c r="J147" s="81">
        <f t="shared" si="87"/>
        <v>0.29289999999999999</v>
      </c>
      <c r="K147" s="7">
        <f t="shared" si="88"/>
        <v>4.21</v>
      </c>
      <c r="L147" s="7">
        <f t="shared" si="88"/>
        <v>12.17</v>
      </c>
      <c r="M147" s="7">
        <f t="shared" si="89"/>
        <v>16.38</v>
      </c>
      <c r="N147" s="7">
        <f t="shared" si="90"/>
        <v>3157.5</v>
      </c>
      <c r="O147" s="7">
        <f t="shared" si="90"/>
        <v>9127.5</v>
      </c>
      <c r="P147" s="7">
        <f t="shared" si="91"/>
        <v>12285</v>
      </c>
      <c r="Q147" s="219">
        <f t="shared" si="92"/>
        <v>0.11391211381382578</v>
      </c>
      <c r="R147" s="219">
        <f t="shared" si="93"/>
        <v>0.24778263139301021</v>
      </c>
      <c r="S147" s="220" t="s">
        <v>332</v>
      </c>
      <c r="T147" s="164"/>
      <c r="X147" s="270">
        <v>1</v>
      </c>
      <c r="Y147" s="271">
        <f t="shared" si="94"/>
        <v>3157.5</v>
      </c>
      <c r="Z147" s="271">
        <f t="shared" si="94"/>
        <v>9127.5</v>
      </c>
      <c r="AA147" s="271">
        <f t="shared" si="95"/>
        <v>12285</v>
      </c>
      <c r="AB147" s="165"/>
      <c r="AC147" s="165"/>
      <c r="AD147" s="165"/>
      <c r="AE147" s="165"/>
      <c r="AF147" s="165"/>
      <c r="AG147" s="165"/>
      <c r="AH147" s="165"/>
      <c r="AI147" s="165"/>
      <c r="AK147" s="81">
        <f t="shared" si="96"/>
        <v>1</v>
      </c>
      <c r="AL147" s="84">
        <f t="shared" si="96"/>
        <v>3157.5</v>
      </c>
      <c r="AM147" s="84">
        <f t="shared" si="96"/>
        <v>9127.5</v>
      </c>
      <c r="AN147" s="84">
        <f t="shared" si="96"/>
        <v>12285</v>
      </c>
      <c r="AP147" s="194">
        <f t="shared" si="97"/>
        <v>0</v>
      </c>
      <c r="AQ147" s="194">
        <f t="shared" si="97"/>
        <v>0</v>
      </c>
      <c r="AR147" s="194">
        <f t="shared" si="97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8665.0600000000013</v>
      </c>
      <c r="O148" s="89">
        <f>SUM(O142:O147)</f>
        <v>18057.379999999997</v>
      </c>
      <c r="P148" s="89">
        <f>SUM(P142:P147)</f>
        <v>26722.44</v>
      </c>
      <c r="Q148" s="279"/>
      <c r="R148" s="279"/>
      <c r="S148" s="279"/>
      <c r="T148" s="3"/>
      <c r="U148" s="170">
        <f>P148</f>
        <v>26722.44</v>
      </c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$E$9</f>
        <v>0.29289999999999999</v>
      </c>
      <c r="K151" s="7">
        <f t="shared" ref="K151:L152" si="98">ROUND(G151*(1+$J151),2)</f>
        <v>0.35</v>
      </c>
      <c r="L151" s="7">
        <f t="shared" si="98"/>
        <v>0.14000000000000001</v>
      </c>
      <c r="M151" s="7">
        <f t="shared" ref="M151:M152" si="99">K151+L151</f>
        <v>0.49</v>
      </c>
      <c r="N151" s="7">
        <f t="shared" ref="N151:O152" si="100">ROUND($E151*K151,2)</f>
        <v>770</v>
      </c>
      <c r="O151" s="7">
        <f t="shared" si="100"/>
        <v>308</v>
      </c>
      <c r="P151" s="7">
        <f t="shared" ref="P151:P152" si="101">SUM(N151:O151)</f>
        <v>1078</v>
      </c>
      <c r="Q151" s="219">
        <f>P151/$T$6</f>
        <v>9.9957068531790153E-3</v>
      </c>
      <c r="R151" s="219">
        <f>R150+Q151</f>
        <v>9.9957068531790153E-3</v>
      </c>
      <c r="S151" s="221" t="s">
        <v>356</v>
      </c>
      <c r="T151" s="164">
        <f t="shared" ref="T151:T152" si="102">P151</f>
        <v>1078</v>
      </c>
      <c r="X151" s="270">
        <v>1</v>
      </c>
      <c r="Y151" s="271">
        <f t="shared" ref="Y151:Z152" si="103">TRUNC($X151*N151,2)</f>
        <v>770</v>
      </c>
      <c r="Z151" s="271">
        <f t="shared" si="103"/>
        <v>308</v>
      </c>
      <c r="AA151" s="271">
        <f t="shared" ref="AA151:AA152" si="104">Y151+Z151</f>
        <v>1078</v>
      </c>
      <c r="AB151" s="165"/>
      <c r="AC151" s="165"/>
      <c r="AD151" s="165"/>
      <c r="AE151" s="165"/>
      <c r="AF151" s="165"/>
      <c r="AG151" s="165"/>
      <c r="AH151" s="165"/>
      <c r="AI151" s="165"/>
      <c r="AK151" s="81">
        <f t="shared" ref="AK151:AN152" si="105">X151+AB151+AF151</f>
        <v>1</v>
      </c>
      <c r="AL151" s="84">
        <f t="shared" si="105"/>
        <v>770</v>
      </c>
      <c r="AM151" s="84">
        <f t="shared" si="105"/>
        <v>308</v>
      </c>
      <c r="AN151" s="84">
        <f t="shared" si="105"/>
        <v>1078</v>
      </c>
      <c r="AP151" s="194">
        <f t="shared" ref="AP151:AR156" si="106">N151-AL151</f>
        <v>0</v>
      </c>
      <c r="AQ151" s="194">
        <f t="shared" si="106"/>
        <v>0</v>
      </c>
      <c r="AR151" s="194">
        <f t="shared" si="106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$E$9</f>
        <v>0.29289999999999999</v>
      </c>
      <c r="K152" s="7">
        <f t="shared" si="98"/>
        <v>1.32</v>
      </c>
      <c r="L152" s="7">
        <f t="shared" si="98"/>
        <v>0.62</v>
      </c>
      <c r="M152" s="7">
        <f t="shared" si="99"/>
        <v>1.94</v>
      </c>
      <c r="N152" s="7">
        <f t="shared" si="100"/>
        <v>554.4</v>
      </c>
      <c r="O152" s="7">
        <f t="shared" si="100"/>
        <v>260.39999999999998</v>
      </c>
      <c r="P152" s="7">
        <f t="shared" si="101"/>
        <v>814.8</v>
      </c>
      <c r="Q152" s="219">
        <f>P152/$T$6</f>
        <v>7.5551966085067356E-3</v>
      </c>
      <c r="R152" s="219">
        <f>R151+Q152</f>
        <v>1.7550903461685752E-2</v>
      </c>
      <c r="S152" s="221" t="s">
        <v>356</v>
      </c>
      <c r="T152" s="164">
        <f t="shared" si="102"/>
        <v>814.8</v>
      </c>
      <c r="X152" s="270">
        <v>1</v>
      </c>
      <c r="Y152" s="271">
        <f t="shared" si="103"/>
        <v>554.4</v>
      </c>
      <c r="Z152" s="271">
        <f t="shared" si="103"/>
        <v>260.39999999999998</v>
      </c>
      <c r="AA152" s="271">
        <f t="shared" si="104"/>
        <v>814.8</v>
      </c>
      <c r="AB152" s="165"/>
      <c r="AC152" s="165"/>
      <c r="AD152" s="165"/>
      <c r="AE152" s="165"/>
      <c r="AF152" s="165"/>
      <c r="AG152" s="165"/>
      <c r="AH152" s="165"/>
      <c r="AI152" s="165"/>
      <c r="AK152" s="81">
        <f t="shared" si="105"/>
        <v>1</v>
      </c>
      <c r="AL152" s="84">
        <f t="shared" si="105"/>
        <v>554.4</v>
      </c>
      <c r="AM152" s="84">
        <f t="shared" si="105"/>
        <v>260.39999999999998</v>
      </c>
      <c r="AN152" s="84">
        <f t="shared" si="105"/>
        <v>814.8</v>
      </c>
      <c r="AP152" s="194">
        <f t="shared" si="106"/>
        <v>0</v>
      </c>
      <c r="AQ152" s="194">
        <f t="shared" si="106"/>
        <v>0</v>
      </c>
      <c r="AR152" s="194">
        <f t="shared" si="106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1324.4</v>
      </c>
      <c r="O153" s="89">
        <f>SUM(O151:O152)</f>
        <v>568.4</v>
      </c>
      <c r="P153" s="89">
        <f>SUM(P151:P152)</f>
        <v>1892.8</v>
      </c>
      <c r="Q153" s="279"/>
      <c r="R153" s="279"/>
      <c r="S153" s="279"/>
      <c r="T153" s="3"/>
      <c r="U153" s="170">
        <f>P153</f>
        <v>1892.8</v>
      </c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 t="shared" ref="K156:L156" si="107">ROUND(G156*(1+$J156),2)</f>
        <v>0</v>
      </c>
      <c r="L156" s="7">
        <f t="shared" si="107"/>
        <v>0</v>
      </c>
      <c r="M156" s="7">
        <f t="shared" ref="M156" si="108">K156+L156</f>
        <v>0</v>
      </c>
      <c r="N156" s="7">
        <f t="shared" ref="N156:O156" si="109">ROUND($E156*K156,2)</f>
        <v>0</v>
      </c>
      <c r="O156" s="7">
        <f t="shared" si="109"/>
        <v>0</v>
      </c>
      <c r="P156" s="7">
        <f t="shared" ref="P156" si="110">SUM(N156:O156)</f>
        <v>0</v>
      </c>
      <c r="Q156" s="219"/>
      <c r="R156" s="219"/>
      <c r="S156" s="171"/>
      <c r="T156" s="169"/>
      <c r="X156" s="250"/>
      <c r="Y156" s="251"/>
      <c r="Z156" s="251"/>
      <c r="AA156" s="165"/>
      <c r="AB156" s="165"/>
      <c r="AC156" s="165"/>
      <c r="AD156" s="165"/>
      <c r="AE156" s="165"/>
      <c r="AF156" s="165"/>
      <c r="AG156" s="165"/>
      <c r="AH156" s="165"/>
      <c r="AI156" s="165"/>
      <c r="AK156" s="81">
        <f t="shared" ref="AK156:AN156" si="111">X156+AB156+AF156</f>
        <v>0</v>
      </c>
      <c r="AL156" s="84">
        <f t="shared" si="111"/>
        <v>0</v>
      </c>
      <c r="AM156" s="84">
        <f t="shared" si="111"/>
        <v>0</v>
      </c>
      <c r="AN156" s="84">
        <f t="shared" si="111"/>
        <v>0</v>
      </c>
      <c r="AP156" s="194">
        <f t="shared" si="106"/>
        <v>0</v>
      </c>
      <c r="AQ156" s="194">
        <f t="shared" si="106"/>
        <v>0</v>
      </c>
      <c r="AR156" s="194">
        <f t="shared" si="106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 t="shared" ref="K160:L160" si="112">ROUND(G160*(1+$J160),2)</f>
        <v>0</v>
      </c>
      <c r="L160" s="7">
        <f t="shared" si="112"/>
        <v>0</v>
      </c>
      <c r="M160" s="7">
        <f t="shared" ref="M160" si="113">K160+L160</f>
        <v>0</v>
      </c>
      <c r="N160" s="7">
        <f t="shared" ref="N160:O160" si="114">ROUND($E160*K160,2)</f>
        <v>0</v>
      </c>
      <c r="O160" s="7">
        <f t="shared" si="114"/>
        <v>0</v>
      </c>
      <c r="P160" s="7">
        <f t="shared" ref="P160" si="115">SUM(N160:O160)</f>
        <v>0</v>
      </c>
      <c r="Q160" s="219"/>
      <c r="R160" s="219"/>
      <c r="S160" s="171"/>
      <c r="T160" s="169"/>
      <c r="X160" s="250"/>
      <c r="Y160" s="251"/>
      <c r="Z160" s="251"/>
      <c r="AA160" s="165"/>
      <c r="AB160" s="165"/>
      <c r="AC160" s="165"/>
      <c r="AD160" s="165"/>
      <c r="AE160" s="165"/>
      <c r="AF160" s="165"/>
      <c r="AG160" s="165"/>
      <c r="AH160" s="165"/>
      <c r="AI160" s="165"/>
      <c r="AK160" s="81">
        <f t="shared" ref="AK160:AN160" si="116">X160+AB160+AF160</f>
        <v>0</v>
      </c>
      <c r="AL160" s="84">
        <f t="shared" si="116"/>
        <v>0</v>
      </c>
      <c r="AM160" s="84">
        <f t="shared" si="116"/>
        <v>0</v>
      </c>
      <c r="AN160" s="84">
        <f t="shared" si="116"/>
        <v>0</v>
      </c>
      <c r="AP160" s="194">
        <f t="shared" ref="AP160:AR160" si="117">N160-AL160</f>
        <v>0</v>
      </c>
      <c r="AQ160" s="194">
        <f t="shared" si="117"/>
        <v>0</v>
      </c>
      <c r="AR160" s="194">
        <f t="shared" si="117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45914.310000000005</v>
      </c>
      <c r="O163" s="213"/>
      <c r="P163" s="170"/>
      <c r="R163" s="279"/>
      <c r="T163" s="93">
        <f>SUM(T18:T161)</f>
        <v>15956.719999999998</v>
      </c>
      <c r="W163" s="196" t="s">
        <v>48</v>
      </c>
      <c r="X163" s="197"/>
      <c r="Y163" s="198">
        <f>SUM(Y20:Y160)</f>
        <v>45914.310000000012</v>
      </c>
      <c r="Z163" s="198">
        <f>SUM(Z20:Z160)</f>
        <v>61931.99</v>
      </c>
      <c r="AA163" s="199">
        <f>SUM(AA20:AA160)</f>
        <v>107846.30000000003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45914.310000000012</v>
      </c>
      <c r="AM163" s="195">
        <f>SUM(AM20:AM160)</f>
        <v>61931.99</v>
      </c>
      <c r="AN163" s="195">
        <f>SUM(AN20:AN160)</f>
        <v>107846.30000000003</v>
      </c>
      <c r="AP163" s="194">
        <f t="shared" ref="AP163" si="118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61931.989999999991</v>
      </c>
      <c r="P164" s="213"/>
      <c r="Q164" s="10"/>
      <c r="R164" s="279"/>
      <c r="T164" s="94">
        <f>T163/P165</f>
        <v>0.14795797352343101</v>
      </c>
      <c r="W164" s="197"/>
      <c r="X164" s="197"/>
      <c r="Y164" s="197"/>
      <c r="Z164" s="197"/>
      <c r="AA164" s="200">
        <f>AA163/$P$165</f>
        <v>1.0000000000000002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107846.3</v>
      </c>
      <c r="Q165" s="92">
        <f>SUM(Q$20:Q$161)</f>
        <v>1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45914.310000000012</v>
      </c>
      <c r="Z166" s="203">
        <f>Z163</f>
        <v>61931.99</v>
      </c>
      <c r="AA166" s="204">
        <f>AA163</f>
        <v>107846.30000000003</v>
      </c>
      <c r="AB166" s="202"/>
      <c r="AC166" s="203">
        <f>AC163+Y166</f>
        <v>45914.310000000012</v>
      </c>
      <c r="AD166" s="203">
        <f>AD163+Z166</f>
        <v>61931.99</v>
      </c>
      <c r="AE166" s="204">
        <f>AE163+AA166</f>
        <v>107846.30000000003</v>
      </c>
      <c r="AF166" s="202"/>
      <c r="AG166" s="203">
        <f>AG163+AC166</f>
        <v>45914.310000000012</v>
      </c>
      <c r="AH166" s="203">
        <f>AH163+AD166</f>
        <v>61931.99</v>
      </c>
      <c r="AI166" s="204">
        <f>AI163+AE166</f>
        <v>107846.30000000003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1.0000000000000002</v>
      </c>
      <c r="AB167" s="202"/>
      <c r="AC167" s="202"/>
      <c r="AD167" s="202"/>
      <c r="AE167" s="205">
        <f>AE166/$P$165</f>
        <v>1.0000000000000002</v>
      </c>
      <c r="AF167" s="202"/>
      <c r="AG167" s="202"/>
      <c r="AH167" s="202"/>
      <c r="AI167" s="205">
        <f>AI166/$P$165</f>
        <v>1.0000000000000002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x14ac:dyDescent="0.25">
      <c r="A172" s="279">
        <v>155</v>
      </c>
      <c r="D172" s="279"/>
      <c r="F172" s="10"/>
      <c r="G172" s="10"/>
      <c r="H172" s="10"/>
      <c r="I172" s="10"/>
      <c r="R172" s="279"/>
    </row>
    <row r="173" spans="1:44" x14ac:dyDescent="0.25">
      <c r="A173" s="279">
        <v>156</v>
      </c>
      <c r="D173" s="269"/>
      <c r="F173" s="10"/>
      <c r="G173" s="10"/>
      <c r="H173" s="10"/>
      <c r="I173" s="10"/>
      <c r="R173" s="279"/>
    </row>
    <row r="174" spans="1:44" x14ac:dyDescent="0.25">
      <c r="A174" s="279">
        <v>157</v>
      </c>
      <c r="D174" s="269"/>
      <c r="F174" s="10"/>
      <c r="G174" s="10"/>
      <c r="H174" s="10"/>
      <c r="I174" s="10"/>
      <c r="R174" s="279"/>
    </row>
    <row r="175" spans="1:44" x14ac:dyDescent="0.25">
      <c r="A175" s="279">
        <v>158</v>
      </c>
      <c r="C175" s="214"/>
      <c r="D175" s="10"/>
      <c r="E175" s="216"/>
      <c r="F175" s="10"/>
      <c r="G175" s="10"/>
      <c r="H175" s="10"/>
      <c r="I175" s="10"/>
      <c r="R175" s="279"/>
    </row>
    <row r="176" spans="1:44" x14ac:dyDescent="0.25">
      <c r="A176" s="279">
        <v>159</v>
      </c>
      <c r="F176" s="10"/>
      <c r="G176" s="10"/>
      <c r="H176" s="10"/>
      <c r="I176" s="10"/>
      <c r="R176" s="279"/>
    </row>
    <row r="177" spans="1:18" x14ac:dyDescent="0.25">
      <c r="A177" s="279">
        <v>160</v>
      </c>
      <c r="F177" s="10"/>
      <c r="G177" s="10"/>
      <c r="H177" s="10"/>
      <c r="I177" s="10"/>
      <c r="R177" s="279"/>
    </row>
    <row r="178" spans="1:18" x14ac:dyDescent="0.25">
      <c r="A178" s="279">
        <v>161</v>
      </c>
      <c r="F178" s="10"/>
      <c r="G178" s="10"/>
      <c r="H178" s="10"/>
      <c r="I178" s="10"/>
      <c r="R178" s="279"/>
    </row>
    <row r="179" spans="1:18" x14ac:dyDescent="0.25">
      <c r="A179" s="279">
        <v>162</v>
      </c>
      <c r="D179" s="269"/>
      <c r="F179" s="10"/>
      <c r="G179" s="10"/>
      <c r="H179" s="10"/>
      <c r="I179" s="10"/>
      <c r="R179" s="279"/>
    </row>
    <row r="180" spans="1:18" x14ac:dyDescent="0.25">
      <c r="A180" s="279">
        <v>163</v>
      </c>
      <c r="D180" s="269"/>
      <c r="F180" s="10"/>
      <c r="G180" s="10"/>
      <c r="H180" s="10"/>
      <c r="I180" s="10"/>
      <c r="R180" s="279"/>
    </row>
    <row r="181" spans="1:18" x14ac:dyDescent="0.25">
      <c r="A181" s="279">
        <v>164</v>
      </c>
      <c r="D181" s="269"/>
      <c r="F181" s="10"/>
      <c r="G181" s="10"/>
      <c r="H181" s="10"/>
      <c r="I181" s="10"/>
      <c r="R181" s="279"/>
    </row>
    <row r="182" spans="1:18" x14ac:dyDescent="0.25">
      <c r="A182" s="279">
        <v>165</v>
      </c>
      <c r="D182" s="269"/>
      <c r="F182" s="10"/>
      <c r="G182" s="10"/>
      <c r="H182" s="10"/>
      <c r="I182" s="10"/>
      <c r="R182" s="279"/>
    </row>
    <row r="183" spans="1:18" x14ac:dyDescent="0.25">
      <c r="A183" s="279">
        <v>166</v>
      </c>
      <c r="B183" s="10"/>
      <c r="C183" s="214"/>
      <c r="D183" s="10"/>
      <c r="E183" s="216"/>
      <c r="F183" s="10"/>
      <c r="G183" s="10"/>
      <c r="H183" s="10"/>
      <c r="I183" s="10"/>
      <c r="R183" s="279"/>
    </row>
    <row r="184" spans="1:18" x14ac:dyDescent="0.25">
      <c r="A184" s="279">
        <v>167</v>
      </c>
      <c r="D184" s="269"/>
      <c r="F184" s="10"/>
      <c r="G184" s="10"/>
      <c r="H184" s="10"/>
      <c r="I184" s="10"/>
      <c r="R184" s="279"/>
    </row>
    <row r="185" spans="1:18" x14ac:dyDescent="0.25">
      <c r="A185" s="279">
        <v>168</v>
      </c>
      <c r="D185" s="269"/>
      <c r="F185" s="10"/>
      <c r="G185" s="10"/>
      <c r="H185" s="10"/>
      <c r="I185" s="10"/>
      <c r="R185" s="279"/>
    </row>
    <row r="186" spans="1:18" x14ac:dyDescent="0.25">
      <c r="A186" s="279">
        <v>169</v>
      </c>
      <c r="B186" s="10"/>
      <c r="C186" s="10"/>
      <c r="D186" s="10"/>
      <c r="E186" s="216"/>
      <c r="F186" s="10"/>
      <c r="G186" s="10"/>
      <c r="H186" s="10"/>
      <c r="I186" s="10"/>
      <c r="R186" s="279"/>
    </row>
    <row r="187" spans="1:18" x14ac:dyDescent="0.25">
      <c r="A187" s="279">
        <v>170</v>
      </c>
      <c r="C187" s="269"/>
      <c r="D187" s="269"/>
      <c r="F187" s="10"/>
      <c r="G187" s="10"/>
      <c r="H187" s="10"/>
      <c r="I187" s="10"/>
      <c r="R187" s="279"/>
    </row>
    <row r="188" spans="1:18" x14ac:dyDescent="0.25">
      <c r="A188" s="279">
        <v>171</v>
      </c>
      <c r="C188" s="269"/>
      <c r="D188" s="269"/>
      <c r="F188" s="10"/>
      <c r="G188" s="10"/>
      <c r="H188" s="10"/>
      <c r="I188" s="10"/>
      <c r="R188" s="279"/>
    </row>
    <row r="189" spans="1:18" x14ac:dyDescent="0.25">
      <c r="A189" s="279">
        <v>172</v>
      </c>
      <c r="C189" s="269"/>
      <c r="D189" s="269"/>
      <c r="F189" s="10"/>
      <c r="G189" s="10"/>
      <c r="H189" s="10"/>
      <c r="I189" s="10"/>
      <c r="R189" s="279"/>
    </row>
    <row r="190" spans="1:18" x14ac:dyDescent="0.25">
      <c r="A190" s="279">
        <v>173</v>
      </c>
      <c r="C190" s="231"/>
      <c r="D190" s="269"/>
      <c r="F190" s="10"/>
      <c r="G190" s="10"/>
      <c r="H190" s="10"/>
      <c r="I190" s="10"/>
      <c r="R190" s="279"/>
    </row>
    <row r="191" spans="1:18" x14ac:dyDescent="0.25">
      <c r="A191" s="279">
        <v>174</v>
      </c>
      <c r="D191" s="269"/>
      <c r="R191" s="279"/>
    </row>
    <row r="192" spans="1:18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mergeCells count="29">
    <mergeCell ref="X16:X17"/>
    <mergeCell ref="A16:A17"/>
    <mergeCell ref="B16:B17"/>
    <mergeCell ref="C16:C17"/>
    <mergeCell ref="D16:D17"/>
    <mergeCell ref="E16:E17"/>
    <mergeCell ref="F16:F17"/>
    <mergeCell ref="G16:I16"/>
    <mergeCell ref="Q16:Q17"/>
    <mergeCell ref="R16:R17"/>
    <mergeCell ref="S16:S17"/>
    <mergeCell ref="N16:O16"/>
    <mergeCell ref="P16:P17"/>
    <mergeCell ref="AG16:AH16"/>
    <mergeCell ref="AI16:AI17"/>
    <mergeCell ref="B1:P1"/>
    <mergeCell ref="B2:P2"/>
    <mergeCell ref="B3:P3"/>
    <mergeCell ref="B4:P4"/>
    <mergeCell ref="X15:AA15"/>
    <mergeCell ref="AB15:AE15"/>
    <mergeCell ref="AF15:AI15"/>
    <mergeCell ref="K16:M16"/>
    <mergeCell ref="AB16:AB17"/>
    <mergeCell ref="AF16:AF17"/>
    <mergeCell ref="Y16:Z16"/>
    <mergeCell ref="AA16:AA17"/>
    <mergeCell ref="AC16:AD16"/>
    <mergeCell ref="AE16:AE17"/>
  </mergeCells>
  <conditionalFormatting sqref="AL23">
    <cfRule type="cellIs" dxfId="624" priority="119" stopIfTrue="1" operator="equal">
      <formula>N23</formula>
    </cfRule>
  </conditionalFormatting>
  <conditionalFormatting sqref="AM23">
    <cfRule type="cellIs" dxfId="623" priority="118" stopIfTrue="1" operator="equal">
      <formula>O23</formula>
    </cfRule>
  </conditionalFormatting>
  <conditionalFormatting sqref="AN23">
    <cfRule type="cellIs" dxfId="622" priority="117" stopIfTrue="1" operator="equal">
      <formula>P23</formula>
    </cfRule>
  </conditionalFormatting>
  <conditionalFormatting sqref="AM110">
    <cfRule type="cellIs" dxfId="621" priority="97" stopIfTrue="1" operator="equal">
      <formula>O110</formula>
    </cfRule>
  </conditionalFormatting>
  <conditionalFormatting sqref="AN110">
    <cfRule type="cellIs" dxfId="620" priority="96" stopIfTrue="1" operator="equal">
      <formula>P110</formula>
    </cfRule>
  </conditionalFormatting>
  <conditionalFormatting sqref="AN68">
    <cfRule type="cellIs" dxfId="619" priority="111" stopIfTrue="1" operator="equal">
      <formula>P68</formula>
    </cfRule>
  </conditionalFormatting>
  <conditionalFormatting sqref="AL80 AL108 AL105:AL106">
    <cfRule type="cellIs" dxfId="618" priority="110" stopIfTrue="1" operator="equal">
      <formula>N80</formula>
    </cfRule>
  </conditionalFormatting>
  <conditionalFormatting sqref="AM80 AM108 AM105:AM106">
    <cfRule type="cellIs" dxfId="617" priority="109" stopIfTrue="1" operator="equal">
      <formula>O80</formula>
    </cfRule>
  </conditionalFormatting>
  <conditionalFormatting sqref="AN80 AN108 AN105:AN106">
    <cfRule type="cellIs" dxfId="616" priority="108" stopIfTrue="1" operator="equal">
      <formula>P80</formula>
    </cfRule>
  </conditionalFormatting>
  <conditionalFormatting sqref="AL27">
    <cfRule type="cellIs" dxfId="615" priority="116" stopIfTrue="1" operator="equal">
      <formula>N27</formula>
    </cfRule>
  </conditionalFormatting>
  <conditionalFormatting sqref="AM27">
    <cfRule type="cellIs" dxfId="614" priority="115" stopIfTrue="1" operator="equal">
      <formula>O27</formula>
    </cfRule>
  </conditionalFormatting>
  <conditionalFormatting sqref="AN27">
    <cfRule type="cellIs" dxfId="613" priority="114" stopIfTrue="1" operator="equal">
      <formula>P27</formula>
    </cfRule>
  </conditionalFormatting>
  <conditionalFormatting sqref="AL68">
    <cfRule type="cellIs" dxfId="612" priority="113" stopIfTrue="1" operator="equal">
      <formula>N68</formula>
    </cfRule>
  </conditionalFormatting>
  <conditionalFormatting sqref="AM68">
    <cfRule type="cellIs" dxfId="611" priority="112" stopIfTrue="1" operator="equal">
      <formula>O68</formula>
    </cfRule>
  </conditionalFormatting>
  <conditionalFormatting sqref="AL145 AL143">
    <cfRule type="cellIs" dxfId="610" priority="107" stopIfTrue="1" operator="equal">
      <formula>N143</formula>
    </cfRule>
  </conditionalFormatting>
  <conditionalFormatting sqref="AM145 AM143">
    <cfRule type="cellIs" dxfId="609" priority="106" stopIfTrue="1" operator="equal">
      <formula>O143</formula>
    </cfRule>
  </conditionalFormatting>
  <conditionalFormatting sqref="AN145 AN143">
    <cfRule type="cellIs" dxfId="608" priority="105" stopIfTrue="1" operator="equal">
      <formula>P143</formula>
    </cfRule>
  </conditionalFormatting>
  <conditionalFormatting sqref="AM22">
    <cfRule type="cellIs" dxfId="607" priority="103" stopIfTrue="1" operator="equal">
      <formula>O22</formula>
    </cfRule>
  </conditionalFormatting>
  <conditionalFormatting sqref="AL22">
    <cfRule type="cellIs" dxfId="606" priority="104" stopIfTrue="1" operator="equal">
      <formula>N22</formula>
    </cfRule>
  </conditionalFormatting>
  <conditionalFormatting sqref="AN22">
    <cfRule type="cellIs" dxfId="605" priority="102" stopIfTrue="1" operator="equal">
      <formula>P22</formula>
    </cfRule>
  </conditionalFormatting>
  <conditionalFormatting sqref="AL107">
    <cfRule type="cellIs" dxfId="604" priority="101" stopIfTrue="1" operator="equal">
      <formula>N107</formula>
    </cfRule>
  </conditionalFormatting>
  <conditionalFormatting sqref="AM107">
    <cfRule type="cellIs" dxfId="603" priority="100" stopIfTrue="1" operator="equal">
      <formula>O107</formula>
    </cfRule>
  </conditionalFormatting>
  <conditionalFormatting sqref="AN107">
    <cfRule type="cellIs" dxfId="602" priority="99" stopIfTrue="1" operator="equal">
      <formula>P107</formula>
    </cfRule>
  </conditionalFormatting>
  <conditionalFormatting sqref="AL110">
    <cfRule type="cellIs" dxfId="601" priority="98" stopIfTrue="1" operator="equal">
      <formula>N110</formula>
    </cfRule>
  </conditionalFormatting>
  <conditionalFormatting sqref="AL109">
    <cfRule type="cellIs" dxfId="600" priority="95" stopIfTrue="1" operator="equal">
      <formula>N109</formula>
    </cfRule>
  </conditionalFormatting>
  <conditionalFormatting sqref="AM109">
    <cfRule type="cellIs" dxfId="599" priority="94" stopIfTrue="1" operator="equal">
      <formula>O109</formula>
    </cfRule>
  </conditionalFormatting>
  <conditionalFormatting sqref="AN109">
    <cfRule type="cellIs" dxfId="598" priority="93" stopIfTrue="1" operator="equal">
      <formula>P109</formula>
    </cfRule>
  </conditionalFormatting>
  <conditionalFormatting sqref="AL138">
    <cfRule type="cellIs" dxfId="597" priority="92" stopIfTrue="1" operator="equal">
      <formula>N138</formula>
    </cfRule>
  </conditionalFormatting>
  <conditionalFormatting sqref="AM138">
    <cfRule type="cellIs" dxfId="596" priority="91" stopIfTrue="1" operator="equal">
      <formula>O138</formula>
    </cfRule>
  </conditionalFormatting>
  <conditionalFormatting sqref="AN138">
    <cfRule type="cellIs" dxfId="595" priority="90" stopIfTrue="1" operator="equal">
      <formula>P138</formula>
    </cfRule>
  </conditionalFormatting>
  <conditionalFormatting sqref="AL29:AN29">
    <cfRule type="cellIs" dxfId="594" priority="89" stopIfTrue="1" operator="equal">
      <formula>N29</formula>
    </cfRule>
  </conditionalFormatting>
  <conditionalFormatting sqref="AL48">
    <cfRule type="cellIs" dxfId="593" priority="88" stopIfTrue="1" operator="equal">
      <formula>N48</formula>
    </cfRule>
  </conditionalFormatting>
  <conditionalFormatting sqref="AM48">
    <cfRule type="cellIs" dxfId="592" priority="87" stopIfTrue="1" operator="equal">
      <formula>O48</formula>
    </cfRule>
  </conditionalFormatting>
  <conditionalFormatting sqref="AN48">
    <cfRule type="cellIs" dxfId="591" priority="86" stopIfTrue="1" operator="equal">
      <formula>P48</formula>
    </cfRule>
  </conditionalFormatting>
  <conditionalFormatting sqref="AL47">
    <cfRule type="cellIs" dxfId="590" priority="85" stopIfTrue="1" operator="equal">
      <formula>N47</formula>
    </cfRule>
  </conditionalFormatting>
  <conditionalFormatting sqref="AM47">
    <cfRule type="cellIs" dxfId="589" priority="84" stopIfTrue="1" operator="equal">
      <formula>O47</formula>
    </cfRule>
  </conditionalFormatting>
  <conditionalFormatting sqref="AN47">
    <cfRule type="cellIs" dxfId="588" priority="83" stopIfTrue="1" operator="equal">
      <formula>P47</formula>
    </cfRule>
  </conditionalFormatting>
  <conditionalFormatting sqref="AL36:AN36">
    <cfRule type="cellIs" dxfId="587" priority="82" stopIfTrue="1" operator="equal">
      <formula>N36</formula>
    </cfRule>
  </conditionalFormatting>
  <conditionalFormatting sqref="AL144">
    <cfRule type="cellIs" dxfId="586" priority="81" stopIfTrue="1" operator="equal">
      <formula>N144</formula>
    </cfRule>
  </conditionalFormatting>
  <conditionalFormatting sqref="AL142">
    <cfRule type="cellIs" dxfId="585" priority="78" stopIfTrue="1" operator="equal">
      <formula>N142</formula>
    </cfRule>
  </conditionalFormatting>
  <conditionalFormatting sqref="AM144">
    <cfRule type="cellIs" dxfId="584" priority="80" stopIfTrue="1" operator="equal">
      <formula>O144</formula>
    </cfRule>
  </conditionalFormatting>
  <conditionalFormatting sqref="AN144">
    <cfRule type="cellIs" dxfId="583" priority="79" stopIfTrue="1" operator="equal">
      <formula>P144</formula>
    </cfRule>
  </conditionalFormatting>
  <conditionalFormatting sqref="AL146">
    <cfRule type="cellIs" dxfId="582" priority="75" stopIfTrue="1" operator="equal">
      <formula>N146</formula>
    </cfRule>
  </conditionalFormatting>
  <conditionalFormatting sqref="AL125:AN125">
    <cfRule type="cellIs" dxfId="581" priority="72" stopIfTrue="1" operator="equal">
      <formula>N125</formula>
    </cfRule>
  </conditionalFormatting>
  <conditionalFormatting sqref="AM142">
    <cfRule type="cellIs" dxfId="580" priority="77" stopIfTrue="1" operator="equal">
      <formula>O142</formula>
    </cfRule>
  </conditionalFormatting>
  <conditionalFormatting sqref="AN142">
    <cfRule type="cellIs" dxfId="579" priority="76" stopIfTrue="1" operator="equal">
      <formula>P142</formula>
    </cfRule>
  </conditionalFormatting>
  <conditionalFormatting sqref="AM146">
    <cfRule type="cellIs" dxfId="578" priority="74" stopIfTrue="1" operator="equal">
      <formula>O146</formula>
    </cfRule>
  </conditionalFormatting>
  <conditionalFormatting sqref="AN146">
    <cfRule type="cellIs" dxfId="577" priority="73" stopIfTrue="1" operator="equal">
      <formula>P146</formula>
    </cfRule>
  </conditionalFormatting>
  <conditionalFormatting sqref="AM85">
    <cfRule type="cellIs" dxfId="576" priority="69" stopIfTrue="1" operator="equal">
      <formula>O85</formula>
    </cfRule>
  </conditionalFormatting>
  <conditionalFormatting sqref="AL124:AN124">
    <cfRule type="cellIs" dxfId="575" priority="71" stopIfTrue="1" operator="equal">
      <formula>N124</formula>
    </cfRule>
  </conditionalFormatting>
  <conditionalFormatting sqref="AL85">
    <cfRule type="cellIs" dxfId="574" priority="70" stopIfTrue="1" operator="equal">
      <formula>N85</formula>
    </cfRule>
  </conditionalFormatting>
  <conditionalFormatting sqref="AM81">
    <cfRule type="cellIs" dxfId="573" priority="66" stopIfTrue="1" operator="equal">
      <formula>O81</formula>
    </cfRule>
  </conditionalFormatting>
  <conditionalFormatting sqref="AN85">
    <cfRule type="cellIs" dxfId="572" priority="68" stopIfTrue="1" operator="equal">
      <formula>P85</formula>
    </cfRule>
  </conditionalFormatting>
  <conditionalFormatting sqref="AL81">
    <cfRule type="cellIs" dxfId="571" priority="67" stopIfTrue="1" operator="equal">
      <formula>N81</formula>
    </cfRule>
  </conditionalFormatting>
  <conditionalFormatting sqref="AM84">
    <cfRule type="cellIs" dxfId="570" priority="63" stopIfTrue="1" operator="equal">
      <formula>O84</formula>
    </cfRule>
  </conditionalFormatting>
  <conditionalFormatting sqref="AN81">
    <cfRule type="cellIs" dxfId="569" priority="65" stopIfTrue="1" operator="equal">
      <formula>P81</formula>
    </cfRule>
  </conditionalFormatting>
  <conditionalFormatting sqref="AL84">
    <cfRule type="cellIs" dxfId="568" priority="64" stopIfTrue="1" operator="equal">
      <formula>N84</formula>
    </cfRule>
  </conditionalFormatting>
  <conditionalFormatting sqref="AN84">
    <cfRule type="cellIs" dxfId="567" priority="62" stopIfTrue="1" operator="equal">
      <formula>P84</formula>
    </cfRule>
  </conditionalFormatting>
  <conditionalFormatting sqref="AL83">
    <cfRule type="cellIs" dxfId="566" priority="61" stopIfTrue="1" operator="equal">
      <formula>N83</formula>
    </cfRule>
  </conditionalFormatting>
  <conditionalFormatting sqref="AM83">
    <cfRule type="cellIs" dxfId="565" priority="60" stopIfTrue="1" operator="equal">
      <formula>O83</formula>
    </cfRule>
  </conditionalFormatting>
  <conditionalFormatting sqref="AN83">
    <cfRule type="cellIs" dxfId="564" priority="59" stopIfTrue="1" operator="equal">
      <formula>P83</formula>
    </cfRule>
  </conditionalFormatting>
  <conditionalFormatting sqref="AL82">
    <cfRule type="cellIs" dxfId="563" priority="58" stopIfTrue="1" operator="equal">
      <formula>N82</formula>
    </cfRule>
  </conditionalFormatting>
  <conditionalFormatting sqref="AM82">
    <cfRule type="cellIs" dxfId="562" priority="57" stopIfTrue="1" operator="equal">
      <formula>O82</formula>
    </cfRule>
  </conditionalFormatting>
  <conditionalFormatting sqref="AN82">
    <cfRule type="cellIs" dxfId="561" priority="56" stopIfTrue="1" operator="equal">
      <formula>P82</formula>
    </cfRule>
  </conditionalFormatting>
  <conditionalFormatting sqref="AL89">
    <cfRule type="cellIs" dxfId="560" priority="55" stopIfTrue="1" operator="equal">
      <formula>N89</formula>
    </cfRule>
  </conditionalFormatting>
  <conditionalFormatting sqref="AM89">
    <cfRule type="cellIs" dxfId="559" priority="54" stopIfTrue="1" operator="equal">
      <formula>O89</formula>
    </cfRule>
  </conditionalFormatting>
  <conditionalFormatting sqref="AN89">
    <cfRule type="cellIs" dxfId="558" priority="53" stopIfTrue="1" operator="equal">
      <formula>P89</formula>
    </cfRule>
  </conditionalFormatting>
  <conditionalFormatting sqref="AL88">
    <cfRule type="cellIs" dxfId="557" priority="52" stopIfTrue="1" operator="equal">
      <formula>N88</formula>
    </cfRule>
  </conditionalFormatting>
  <conditionalFormatting sqref="AN88">
    <cfRule type="cellIs" dxfId="556" priority="50" stopIfTrue="1" operator="equal">
      <formula>P88</formula>
    </cfRule>
  </conditionalFormatting>
  <conditionalFormatting sqref="AL87">
    <cfRule type="cellIs" dxfId="555" priority="49" stopIfTrue="1" operator="equal">
      <formula>N87</formula>
    </cfRule>
  </conditionalFormatting>
  <conditionalFormatting sqref="AM88">
    <cfRule type="cellIs" dxfId="554" priority="51" stopIfTrue="1" operator="equal">
      <formula>O88</formula>
    </cfRule>
  </conditionalFormatting>
  <conditionalFormatting sqref="AN87">
    <cfRule type="cellIs" dxfId="553" priority="47" stopIfTrue="1" operator="equal">
      <formula>P87</formula>
    </cfRule>
  </conditionalFormatting>
  <conditionalFormatting sqref="AL86">
    <cfRule type="cellIs" dxfId="552" priority="46" stopIfTrue="1" operator="equal">
      <formula>N86</formula>
    </cfRule>
  </conditionalFormatting>
  <conditionalFormatting sqref="AM87">
    <cfRule type="cellIs" dxfId="551" priority="48" stopIfTrue="1" operator="equal">
      <formula>O87</formula>
    </cfRule>
  </conditionalFormatting>
  <conditionalFormatting sqref="AM86">
    <cfRule type="cellIs" dxfId="550" priority="45" stopIfTrue="1" operator="equal">
      <formula>O86</formula>
    </cfRule>
  </conditionalFormatting>
  <conditionalFormatting sqref="AN86">
    <cfRule type="cellIs" dxfId="549" priority="44" stopIfTrue="1" operator="equal">
      <formula>P86</formula>
    </cfRule>
  </conditionalFormatting>
  <conditionalFormatting sqref="AL94">
    <cfRule type="cellIs" dxfId="548" priority="43" stopIfTrue="1" operator="equal">
      <formula>N94</formula>
    </cfRule>
  </conditionalFormatting>
  <conditionalFormatting sqref="AM94">
    <cfRule type="cellIs" dxfId="547" priority="42" stopIfTrue="1" operator="equal">
      <formula>O94</formula>
    </cfRule>
  </conditionalFormatting>
  <conditionalFormatting sqref="AN94">
    <cfRule type="cellIs" dxfId="546" priority="41" stopIfTrue="1" operator="equal">
      <formula>P94</formula>
    </cfRule>
  </conditionalFormatting>
  <conditionalFormatting sqref="AL93">
    <cfRule type="cellIs" dxfId="545" priority="40" stopIfTrue="1" operator="equal">
      <formula>N93</formula>
    </cfRule>
  </conditionalFormatting>
  <conditionalFormatting sqref="AM93">
    <cfRule type="cellIs" dxfId="544" priority="39" stopIfTrue="1" operator="equal">
      <formula>O93</formula>
    </cfRule>
  </conditionalFormatting>
  <conditionalFormatting sqref="AN93">
    <cfRule type="cellIs" dxfId="543" priority="38" stopIfTrue="1" operator="equal">
      <formula>P93</formula>
    </cfRule>
  </conditionalFormatting>
  <conditionalFormatting sqref="AL92">
    <cfRule type="cellIs" dxfId="542" priority="37" stopIfTrue="1" operator="equal">
      <formula>N92</formula>
    </cfRule>
  </conditionalFormatting>
  <conditionalFormatting sqref="AM92">
    <cfRule type="cellIs" dxfId="541" priority="36" stopIfTrue="1" operator="equal">
      <formula>O92</formula>
    </cfRule>
  </conditionalFormatting>
  <conditionalFormatting sqref="AN92">
    <cfRule type="cellIs" dxfId="540" priority="35" stopIfTrue="1" operator="equal">
      <formula>P92</formula>
    </cfRule>
  </conditionalFormatting>
  <conditionalFormatting sqref="AL91">
    <cfRule type="cellIs" dxfId="539" priority="34" stopIfTrue="1" operator="equal">
      <formula>N91</formula>
    </cfRule>
  </conditionalFormatting>
  <conditionalFormatting sqref="AM91">
    <cfRule type="cellIs" dxfId="538" priority="33" stopIfTrue="1" operator="equal">
      <formula>O91</formula>
    </cfRule>
  </conditionalFormatting>
  <conditionalFormatting sqref="AN91">
    <cfRule type="cellIs" dxfId="537" priority="32" stopIfTrue="1" operator="equal">
      <formula>P91</formula>
    </cfRule>
  </conditionalFormatting>
  <conditionalFormatting sqref="AL90">
    <cfRule type="cellIs" dxfId="536" priority="31" stopIfTrue="1" operator="equal">
      <formula>N90</formula>
    </cfRule>
  </conditionalFormatting>
  <conditionalFormatting sqref="AM90">
    <cfRule type="cellIs" dxfId="535" priority="30" stopIfTrue="1" operator="equal">
      <formula>O90</formula>
    </cfRule>
  </conditionalFormatting>
  <conditionalFormatting sqref="AN90">
    <cfRule type="cellIs" dxfId="534" priority="29" stopIfTrue="1" operator="equal">
      <formula>P90</formula>
    </cfRule>
  </conditionalFormatting>
  <conditionalFormatting sqref="AL95:AN95">
    <cfRule type="cellIs" dxfId="533" priority="28" stopIfTrue="1" operator="equal">
      <formula>N95</formula>
    </cfRule>
  </conditionalFormatting>
  <conditionalFormatting sqref="AL97">
    <cfRule type="cellIs" dxfId="532" priority="27" stopIfTrue="1" operator="equal">
      <formula>N97</formula>
    </cfRule>
  </conditionalFormatting>
  <conditionalFormatting sqref="AM97">
    <cfRule type="cellIs" dxfId="531" priority="26" stopIfTrue="1" operator="equal">
      <formula>O97</formula>
    </cfRule>
  </conditionalFormatting>
  <conditionalFormatting sqref="AN97">
    <cfRule type="cellIs" dxfId="530" priority="25" stopIfTrue="1" operator="equal">
      <formula>P97</formula>
    </cfRule>
  </conditionalFormatting>
  <conditionalFormatting sqref="AL96">
    <cfRule type="cellIs" dxfId="529" priority="24" stopIfTrue="1" operator="equal">
      <formula>N96</formula>
    </cfRule>
  </conditionalFormatting>
  <conditionalFormatting sqref="AM96">
    <cfRule type="cellIs" dxfId="528" priority="23" stopIfTrue="1" operator="equal">
      <formula>O96</formula>
    </cfRule>
  </conditionalFormatting>
  <conditionalFormatting sqref="AL100">
    <cfRule type="cellIs" dxfId="527" priority="21" stopIfTrue="1" operator="equal">
      <formula>N100</formula>
    </cfRule>
  </conditionalFormatting>
  <conditionalFormatting sqref="AM100">
    <cfRule type="cellIs" dxfId="526" priority="20" stopIfTrue="1" operator="equal">
      <formula>O100</formula>
    </cfRule>
  </conditionalFormatting>
  <conditionalFormatting sqref="AN96">
    <cfRule type="cellIs" dxfId="525" priority="22" stopIfTrue="1" operator="equal">
      <formula>P96</formula>
    </cfRule>
  </conditionalFormatting>
  <conditionalFormatting sqref="AL99">
    <cfRule type="cellIs" dxfId="524" priority="18" stopIfTrue="1" operator="equal">
      <formula>N99</formula>
    </cfRule>
  </conditionalFormatting>
  <conditionalFormatting sqref="AM99">
    <cfRule type="cellIs" dxfId="523" priority="17" stopIfTrue="1" operator="equal">
      <formula>O99</formula>
    </cfRule>
  </conditionalFormatting>
  <conditionalFormatting sqref="AN100">
    <cfRule type="cellIs" dxfId="522" priority="19" stopIfTrue="1" operator="equal">
      <formula>P100</formula>
    </cfRule>
  </conditionalFormatting>
  <conditionalFormatting sqref="AL98">
    <cfRule type="cellIs" dxfId="521" priority="15" stopIfTrue="1" operator="equal">
      <formula>N98</formula>
    </cfRule>
  </conditionalFormatting>
  <conditionalFormatting sqref="AM98">
    <cfRule type="cellIs" dxfId="520" priority="14" stopIfTrue="1" operator="equal">
      <formula>O98</formula>
    </cfRule>
  </conditionalFormatting>
  <conditionalFormatting sqref="AN99">
    <cfRule type="cellIs" dxfId="519" priority="16" stopIfTrue="1" operator="equal">
      <formula>P99</formula>
    </cfRule>
  </conditionalFormatting>
  <conditionalFormatting sqref="AL102">
    <cfRule type="cellIs" dxfId="518" priority="12" stopIfTrue="1" operator="equal">
      <formula>N102</formula>
    </cfRule>
  </conditionalFormatting>
  <conditionalFormatting sqref="AM102">
    <cfRule type="cellIs" dxfId="517" priority="11" stopIfTrue="1" operator="equal">
      <formula>O102</formula>
    </cfRule>
  </conditionalFormatting>
  <conditionalFormatting sqref="AN98">
    <cfRule type="cellIs" dxfId="516" priority="13" stopIfTrue="1" operator="equal">
      <formula>P98</formula>
    </cfRule>
  </conditionalFormatting>
  <conditionalFormatting sqref="AN102">
    <cfRule type="cellIs" dxfId="515" priority="10" stopIfTrue="1" operator="equal">
      <formula>P102</formula>
    </cfRule>
  </conditionalFormatting>
  <conditionalFormatting sqref="AL101">
    <cfRule type="cellIs" dxfId="514" priority="9" stopIfTrue="1" operator="equal">
      <formula>N101</formula>
    </cfRule>
  </conditionalFormatting>
  <conditionalFormatting sqref="AM101">
    <cfRule type="cellIs" dxfId="513" priority="8" stopIfTrue="1" operator="equal">
      <formula>O101</formula>
    </cfRule>
  </conditionalFormatting>
  <conditionalFormatting sqref="AN101">
    <cfRule type="cellIs" dxfId="512" priority="7" stopIfTrue="1" operator="equal">
      <formula>P101</formula>
    </cfRule>
  </conditionalFormatting>
  <conditionalFormatting sqref="AL104">
    <cfRule type="cellIs" dxfId="511" priority="6" stopIfTrue="1" operator="equal">
      <formula>N104</formula>
    </cfRule>
  </conditionalFormatting>
  <conditionalFormatting sqref="AM104">
    <cfRule type="cellIs" dxfId="510" priority="5" stopIfTrue="1" operator="equal">
      <formula>O104</formula>
    </cfRule>
  </conditionalFormatting>
  <conditionalFormatting sqref="AN104">
    <cfRule type="cellIs" dxfId="509" priority="4" stopIfTrue="1" operator="equal">
      <formula>P104</formula>
    </cfRule>
  </conditionalFormatting>
  <conditionalFormatting sqref="AN103">
    <cfRule type="cellIs" dxfId="508" priority="1" stopIfTrue="1" operator="equal">
      <formula>P103</formula>
    </cfRule>
  </conditionalFormatting>
  <conditionalFormatting sqref="AL103">
    <cfRule type="cellIs" dxfId="507" priority="3" stopIfTrue="1" operator="equal">
      <formula>N103</formula>
    </cfRule>
  </conditionalFormatting>
  <conditionalFormatting sqref="AM103">
    <cfRule type="cellIs" dxfId="506" priority="2" stopIfTrue="1" operator="equal">
      <formula>O103</formula>
    </cfRule>
  </conditionalFormatting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505" priority="125" stopIfTrue="1" operator="equal">
      <formula>N20</formula>
    </cfRule>
  </conditionalFormatting>
  <conditionalFormatting sqref="AM20">
    <cfRule type="cellIs" dxfId="504" priority="124" stopIfTrue="1" operator="equal">
      <formula>O20</formula>
    </cfRule>
  </conditionalFormatting>
  <conditionalFormatting sqref="AN20">
    <cfRule type="cellIs" dxfId="503" priority="123" stopIfTrue="1" operator="equal">
      <formula>P20</formula>
    </cfRule>
  </conditionalFormatting>
  <conditionalFormatting sqref="AL21">
    <cfRule type="cellIs" dxfId="502" priority="122" stopIfTrue="1" operator="equal">
      <formula>N21</formula>
    </cfRule>
  </conditionalFormatting>
  <conditionalFormatting sqref="AM21">
    <cfRule type="cellIs" dxfId="501" priority="121" stopIfTrue="1" operator="equal">
      <formula>O21</formula>
    </cfRule>
  </conditionalFormatting>
  <conditionalFormatting sqref="AN21">
    <cfRule type="cellIs" dxfId="500" priority="120" stopIfTrue="1" operator="equal">
      <formula>P21</formula>
    </cfRule>
  </conditionalFormatting>
  <pageMargins left="0.23622047244094491" right="0.23622047244094491" top="0.74803149606299213" bottom="0.74803149606299213" header="0.31496062992125984" footer="0.31496062992125984"/>
  <pageSetup paperSize="9" scale="47" fitToHeight="0" orientation="landscape" r:id="rId1"/>
  <headerFooter alignWithMargins="0">
    <oddHeader>&amp;LTRIBUNAL REGIONAL DO TRABALHO DA 24ª REGIÃO&amp;CREFORMA DO POSTO AVANÇADO DA JUSTIÇA DO TRABALHO DE CASSILÂNDIA/MS&amp;R&amp;P/&amp;N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4" ySplit="1" topLeftCell="E2" activePane="bottomRight" state="frozen"/>
      <selection activeCell="B1" sqref="B1:AB183"/>
      <selection pane="topRight" activeCell="B1" sqref="B1:AB183"/>
      <selection pane="bottomLeft" activeCell="B1" sqref="B1:AB183"/>
      <selection pane="bottomRight" activeCell="K10" sqref="K10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hidden="1" customWidth="1"/>
    <col min="10" max="10" width="15.5703125" style="6" hidden="1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hidden="1" customWidth="1"/>
    <col min="20" max="20" width="25.140625" style="269" hidden="1" customWidth="1"/>
    <col min="21" max="21" width="14" style="279" hidden="1" customWidth="1"/>
    <col min="22" max="22" width="0" style="279" hidden="1" customWidth="1"/>
    <col min="23" max="23" width="13.28515625" style="279" customWidth="1"/>
    <col min="24" max="26" width="12" style="269" customWidth="1"/>
    <col min="27" max="27" width="15.140625" style="269" customWidth="1"/>
    <col min="28" max="29" width="12" style="269" hidden="1" customWidth="1"/>
    <col min="30" max="30" width="13" style="269" hidden="1" customWidth="1"/>
    <col min="31" max="31" width="15.7109375" style="269" hidden="1" customWidth="1"/>
    <col min="32" max="32" width="12" style="269" hidden="1" customWidth="1"/>
    <col min="33" max="33" width="12.140625" style="269" hidden="1" customWidth="1"/>
    <col min="34" max="34" width="13" style="269" hidden="1" customWidth="1"/>
    <col min="35" max="35" width="16" style="269" hidden="1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653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658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107846.3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315" t="s">
        <v>298</v>
      </c>
      <c r="Y15" s="315"/>
      <c r="Z15" s="315"/>
      <c r="AA15" s="315"/>
      <c r="AB15" s="315" t="s">
        <v>299</v>
      </c>
      <c r="AC15" s="315"/>
      <c r="AD15" s="315"/>
      <c r="AE15" s="315"/>
      <c r="AF15" s="315" t="s">
        <v>507</v>
      </c>
      <c r="AG15" s="315"/>
      <c r="AH15" s="315"/>
      <c r="AI15" s="315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$E$9</f>
        <v>0.29289999999999999</v>
      </c>
      <c r="K20" s="7">
        <f t="shared" ref="K20:L23" si="0">ROUND(G20*(1+$J20),2)</f>
        <v>0</v>
      </c>
      <c r="L20" s="7">
        <f t="shared" si="0"/>
        <v>302.45999999999998</v>
      </c>
      <c r="M20" s="7">
        <f>K20+L20</f>
        <v>302.45999999999998</v>
      </c>
      <c r="N20" s="7">
        <f t="shared" ref="N20:O23" si="1">ROUND($E20*K20,2)</f>
        <v>0</v>
      </c>
      <c r="O20" s="7">
        <f t="shared" si="1"/>
        <v>302.45999999999998</v>
      </c>
      <c r="P20" s="7">
        <f>SUM(N20:O20)</f>
        <v>302.45999999999998</v>
      </c>
      <c r="Q20" s="219">
        <f>P20/$T$6</f>
        <v>2.8045468411990026E-3</v>
      </c>
      <c r="R20" s="219">
        <f>R19+Q20</f>
        <v>2.8045468411990026E-3</v>
      </c>
      <c r="S20" s="171" t="s">
        <v>369</v>
      </c>
      <c r="T20" s="17"/>
      <c r="X20" s="270">
        <v>1</v>
      </c>
      <c r="Y20" s="271">
        <f>TRUNC($X20*N20,2)</f>
        <v>0</v>
      </c>
      <c r="Z20" s="271">
        <f>TRUNC($X20*O20,2)</f>
        <v>302.45999999999998</v>
      </c>
      <c r="AA20" s="271">
        <f>Y20+Z20</f>
        <v>302.45999999999998</v>
      </c>
      <c r="AB20" s="165"/>
      <c r="AC20" s="165"/>
      <c r="AD20" s="165"/>
      <c r="AE20" s="165"/>
      <c r="AF20" s="165"/>
      <c r="AG20" s="165"/>
      <c r="AH20" s="165"/>
      <c r="AI20" s="165"/>
      <c r="AK20" s="81">
        <f t="shared" ref="AK20:AN23" si="2">X20+AB20+AF20</f>
        <v>1</v>
      </c>
      <c r="AL20" s="84">
        <f t="shared" si="2"/>
        <v>0</v>
      </c>
      <c r="AM20" s="84">
        <f t="shared" si="2"/>
        <v>302.45999999999998</v>
      </c>
      <c r="AN20" s="84">
        <f t="shared" si="2"/>
        <v>302.45999999999998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$E$9</f>
        <v>0.29289999999999999</v>
      </c>
      <c r="K21" s="7">
        <f t="shared" si="0"/>
        <v>20.45</v>
      </c>
      <c r="L21" s="7">
        <f t="shared" si="0"/>
        <v>2.11</v>
      </c>
      <c r="M21" s="7">
        <f>K21+L21</f>
        <v>22.56</v>
      </c>
      <c r="N21" s="7">
        <f t="shared" si="1"/>
        <v>4499</v>
      </c>
      <c r="O21" s="7">
        <f t="shared" si="1"/>
        <v>464.2</v>
      </c>
      <c r="P21" s="7">
        <f>SUM(N21:O21)</f>
        <v>4963.2</v>
      </c>
      <c r="Q21" s="219">
        <f>P21/$T$6</f>
        <v>4.6021050328105828E-2</v>
      </c>
      <c r="R21" s="219">
        <f>R20+Q21</f>
        <v>4.8825597169304832E-2</v>
      </c>
      <c r="S21" s="220" t="s">
        <v>332</v>
      </c>
      <c r="T21" s="17"/>
      <c r="X21" s="270">
        <v>1</v>
      </c>
      <c r="Y21" s="271">
        <f>TRUNC($X21*N21,2)</f>
        <v>4499</v>
      </c>
      <c r="Z21" s="271">
        <f>TRUNC($X21*O21,2)</f>
        <v>464.2</v>
      </c>
      <c r="AA21" s="271">
        <f>Y21+Z21</f>
        <v>4963.2</v>
      </c>
      <c r="AB21" s="165"/>
      <c r="AC21" s="165"/>
      <c r="AD21" s="165"/>
      <c r="AE21" s="165"/>
      <c r="AF21" s="165"/>
      <c r="AG21" s="165"/>
      <c r="AH21" s="165"/>
      <c r="AI21" s="165"/>
      <c r="AK21" s="81">
        <f t="shared" si="2"/>
        <v>1</v>
      </c>
      <c r="AL21" s="84">
        <f t="shared" si="2"/>
        <v>4499</v>
      </c>
      <c r="AM21" s="84">
        <f t="shared" si="2"/>
        <v>464.2</v>
      </c>
      <c r="AN21" s="84">
        <f t="shared" si="2"/>
        <v>4963.2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$E$9</f>
        <v>0.29289999999999999</v>
      </c>
      <c r="K22" s="7">
        <f t="shared" si="0"/>
        <v>26.5</v>
      </c>
      <c r="L22" s="7">
        <f t="shared" si="0"/>
        <v>384.28</v>
      </c>
      <c r="M22" s="7">
        <f>K22+L22</f>
        <v>410.78</v>
      </c>
      <c r="N22" s="7">
        <f t="shared" si="1"/>
        <v>79.5</v>
      </c>
      <c r="O22" s="7">
        <f t="shared" si="1"/>
        <v>1152.8399999999999</v>
      </c>
      <c r="P22" s="7">
        <f>SUM(N22:O22)</f>
        <v>1232.3399999999999</v>
      </c>
      <c r="Q22" s="219">
        <f>P22/$T$6</f>
        <v>1.1426817609876277E-2</v>
      </c>
      <c r="R22" s="219">
        <f>R21+Q22</f>
        <v>6.0252414779181113E-2</v>
      </c>
      <c r="S22" s="221" t="s">
        <v>356</v>
      </c>
      <c r="T22" s="17"/>
      <c r="X22" s="270">
        <v>1</v>
      </c>
      <c r="Y22" s="271">
        <f t="shared" ref="Y22:Z23" si="4">TRUNC($X22*N22,2)</f>
        <v>79.5</v>
      </c>
      <c r="Z22" s="271">
        <f t="shared" si="4"/>
        <v>1152.8399999999999</v>
      </c>
      <c r="AA22" s="271">
        <f>Y22+Z22</f>
        <v>1232.3399999999999</v>
      </c>
      <c r="AB22" s="165"/>
      <c r="AC22" s="165"/>
      <c r="AD22" s="165"/>
      <c r="AE22" s="165"/>
      <c r="AF22" s="165"/>
      <c r="AG22" s="165"/>
      <c r="AH22" s="165"/>
      <c r="AI22" s="165"/>
      <c r="AK22" s="81">
        <f t="shared" si="2"/>
        <v>1</v>
      </c>
      <c r="AL22" s="84">
        <f t="shared" si="2"/>
        <v>79.5</v>
      </c>
      <c r="AM22" s="84">
        <f t="shared" si="2"/>
        <v>1152.8399999999999</v>
      </c>
      <c r="AN22" s="84">
        <f t="shared" si="2"/>
        <v>1232.3399999999999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$E$9</f>
        <v>0.29289999999999999</v>
      </c>
      <c r="K23" s="7">
        <f t="shared" si="0"/>
        <v>2622.08</v>
      </c>
      <c r="L23" s="7">
        <f t="shared" si="0"/>
        <v>35.54</v>
      </c>
      <c r="M23" s="7">
        <f>K23+L23</f>
        <v>2657.62</v>
      </c>
      <c r="N23" s="7">
        <f t="shared" si="1"/>
        <v>2622.08</v>
      </c>
      <c r="O23" s="7">
        <f t="shared" si="1"/>
        <v>35.54</v>
      </c>
      <c r="P23" s="7">
        <f>SUM(N23:O23)</f>
        <v>2657.62</v>
      </c>
      <c r="Q23" s="219">
        <f>P23/$T$6</f>
        <v>2.4642662752454185E-2</v>
      </c>
      <c r="R23" s="219">
        <f>R22+Q23</f>
        <v>8.4895077531635305E-2</v>
      </c>
      <c r="S23" s="220" t="s">
        <v>332</v>
      </c>
      <c r="T23" s="157">
        <f>P23</f>
        <v>2657.62</v>
      </c>
      <c r="X23" s="270">
        <v>1</v>
      </c>
      <c r="Y23" s="271">
        <f t="shared" si="4"/>
        <v>2622.08</v>
      </c>
      <c r="Z23" s="271">
        <f t="shared" si="4"/>
        <v>35.54</v>
      </c>
      <c r="AA23" s="271">
        <f>Y23+Z23</f>
        <v>2657.62</v>
      </c>
      <c r="AB23" s="165"/>
      <c r="AC23" s="165"/>
      <c r="AD23" s="165"/>
      <c r="AE23" s="165"/>
      <c r="AF23" s="165"/>
      <c r="AG23" s="165"/>
      <c r="AH23" s="165"/>
      <c r="AI23" s="165"/>
      <c r="AK23" s="81">
        <f t="shared" si="2"/>
        <v>1</v>
      </c>
      <c r="AL23" s="84">
        <f t="shared" si="2"/>
        <v>2622.08</v>
      </c>
      <c r="AM23" s="84">
        <f t="shared" si="2"/>
        <v>35.54</v>
      </c>
      <c r="AN23" s="84">
        <f t="shared" si="2"/>
        <v>2657.62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7200.58</v>
      </c>
      <c r="O24" s="89">
        <f>SUM(O20:O23)</f>
        <v>1955.04</v>
      </c>
      <c r="P24" s="89">
        <f>SUM(P20:P23)</f>
        <v>9155.619999999999</v>
      </c>
      <c r="Q24" s="279"/>
      <c r="R24" s="279"/>
      <c r="S24" s="279"/>
      <c r="T24" s="3"/>
      <c r="U24" s="170">
        <f>P24</f>
        <v>9155.619999999999</v>
      </c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$E$9</f>
        <v>0.29289999999999999</v>
      </c>
      <c r="K27" s="7">
        <f t="shared" ref="K27:L29" si="5">ROUND(G27*(1+$J27),2)</f>
        <v>101.93</v>
      </c>
      <c r="L27" s="7">
        <f t="shared" si="5"/>
        <v>1.51</v>
      </c>
      <c r="M27" s="7">
        <f>K27+L27</f>
        <v>103.44000000000001</v>
      </c>
      <c r="N27" s="7">
        <f t="shared" ref="N27:O29" si="6">ROUND($E27*K27,2)</f>
        <v>7338.96</v>
      </c>
      <c r="O27" s="7">
        <f t="shared" si="6"/>
        <v>108.72</v>
      </c>
      <c r="P27" s="7">
        <f>SUM(N27:O27)</f>
        <v>7447.68</v>
      </c>
      <c r="Q27" s="219">
        <f>P27/$T$6</f>
        <v>6.9058280163529023E-2</v>
      </c>
      <c r="R27" s="219">
        <f>R26+Q27</f>
        <v>6.9058280163529023E-2</v>
      </c>
      <c r="S27" s="220" t="s">
        <v>332</v>
      </c>
      <c r="T27" s="17"/>
      <c r="X27" s="270">
        <v>1</v>
      </c>
      <c r="Y27" s="271">
        <f t="shared" ref="Y27:Z29" si="7">TRUNC($X27*N27,2)</f>
        <v>7338.96</v>
      </c>
      <c r="Z27" s="271">
        <f t="shared" si="7"/>
        <v>108.72</v>
      </c>
      <c r="AA27" s="271">
        <f t="shared" ref="AA27:AA29" si="8">Y27+Z27</f>
        <v>7447.68</v>
      </c>
      <c r="AB27" s="165"/>
      <c r="AC27" s="165"/>
      <c r="AD27" s="165"/>
      <c r="AE27" s="165"/>
      <c r="AF27" s="165"/>
      <c r="AG27" s="165"/>
      <c r="AH27" s="165"/>
      <c r="AI27" s="165"/>
      <c r="AK27" s="81">
        <f t="shared" ref="AK27:AN29" si="9">X27+AB27+AF27</f>
        <v>1</v>
      </c>
      <c r="AL27" s="84">
        <f t="shared" si="9"/>
        <v>7338.96</v>
      </c>
      <c r="AM27" s="84">
        <f t="shared" si="9"/>
        <v>108.72</v>
      </c>
      <c r="AN27" s="84">
        <f t="shared" si="9"/>
        <v>7447.68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$E$9</f>
        <v>0.29289999999999999</v>
      </c>
      <c r="K28" s="7">
        <f t="shared" si="5"/>
        <v>105.41</v>
      </c>
      <c r="L28" s="7">
        <f t="shared" si="5"/>
        <v>1.51</v>
      </c>
      <c r="M28" s="7">
        <f>K28+L28</f>
        <v>106.92</v>
      </c>
      <c r="N28" s="7">
        <f t="shared" si="6"/>
        <v>5270.5</v>
      </c>
      <c r="O28" s="7">
        <f t="shared" si="6"/>
        <v>75.5</v>
      </c>
      <c r="P28" s="7">
        <f>SUM(N28:O28)</f>
        <v>5346</v>
      </c>
      <c r="Q28" s="219">
        <f>P28/$T$6</f>
        <v>4.957054623107144E-2</v>
      </c>
      <c r="R28" s="219">
        <f>R27+Q28</f>
        <v>0.11862882639460046</v>
      </c>
      <c r="S28" s="220" t="s">
        <v>332</v>
      </c>
      <c r="T28" s="157">
        <f>P28</f>
        <v>5346</v>
      </c>
      <c r="X28" s="270">
        <v>1</v>
      </c>
      <c r="Y28" s="271">
        <f t="shared" si="7"/>
        <v>5270.5</v>
      </c>
      <c r="Z28" s="271">
        <f t="shared" si="7"/>
        <v>75.5</v>
      </c>
      <c r="AA28" s="271">
        <f t="shared" si="8"/>
        <v>5346</v>
      </c>
      <c r="AB28" s="165"/>
      <c r="AC28" s="165"/>
      <c r="AD28" s="165"/>
      <c r="AE28" s="165"/>
      <c r="AF28" s="165"/>
      <c r="AG28" s="165"/>
      <c r="AH28" s="165"/>
      <c r="AI28" s="165"/>
      <c r="AK28" s="81">
        <f t="shared" si="9"/>
        <v>1</v>
      </c>
      <c r="AL28" s="84">
        <f t="shared" si="9"/>
        <v>5270.5</v>
      </c>
      <c r="AM28" s="84">
        <f t="shared" si="9"/>
        <v>75.5</v>
      </c>
      <c r="AN28" s="84">
        <f t="shared" si="9"/>
        <v>5346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$E$9</f>
        <v>0.29289999999999999</v>
      </c>
      <c r="K29" s="7">
        <f t="shared" si="5"/>
        <v>19.86</v>
      </c>
      <c r="L29" s="7">
        <f t="shared" si="5"/>
        <v>1.54</v>
      </c>
      <c r="M29" s="7">
        <f>K29+L29</f>
        <v>21.4</v>
      </c>
      <c r="N29" s="7">
        <f t="shared" si="6"/>
        <v>4369.2</v>
      </c>
      <c r="O29" s="7">
        <f t="shared" si="6"/>
        <v>338.8</v>
      </c>
      <c r="P29" s="7">
        <f>SUM(N29:O29)</f>
        <v>4708</v>
      </c>
      <c r="Q29" s="219">
        <f>P29/$T$6</f>
        <v>4.3654719726128756E-2</v>
      </c>
      <c r="R29" s="219">
        <f>R28+Q29</f>
        <v>0.16228354612072921</v>
      </c>
      <c r="S29" s="220" t="s">
        <v>332</v>
      </c>
      <c r="T29" s="157">
        <f>P29</f>
        <v>4708</v>
      </c>
      <c r="X29" s="270">
        <v>1</v>
      </c>
      <c r="Y29" s="271">
        <f t="shared" si="7"/>
        <v>4369.2</v>
      </c>
      <c r="Z29" s="271">
        <f t="shared" si="7"/>
        <v>338.8</v>
      </c>
      <c r="AA29" s="271">
        <f t="shared" si="8"/>
        <v>4708</v>
      </c>
      <c r="AB29" s="165"/>
      <c r="AC29" s="165"/>
      <c r="AD29" s="165"/>
      <c r="AE29" s="165"/>
      <c r="AF29" s="165"/>
      <c r="AG29" s="165"/>
      <c r="AH29" s="165"/>
      <c r="AI29" s="165"/>
      <c r="AK29" s="81">
        <f t="shared" si="9"/>
        <v>1</v>
      </c>
      <c r="AL29" s="84">
        <f t="shared" si="9"/>
        <v>4369.2</v>
      </c>
      <c r="AM29" s="84">
        <f t="shared" si="9"/>
        <v>338.8</v>
      </c>
      <c r="AN29" s="84">
        <f t="shared" si="9"/>
        <v>4708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16978.66</v>
      </c>
      <c r="O30" s="89">
        <f>SUM(O27:O29)</f>
        <v>523.02</v>
      </c>
      <c r="P30" s="89">
        <f>SUM(P27:P29)</f>
        <v>17501.68</v>
      </c>
      <c r="Q30" s="279"/>
      <c r="R30" s="279"/>
      <c r="S30" s="279"/>
      <c r="T30" s="3"/>
      <c r="U30" s="170">
        <f>P30</f>
        <v>17501.68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$E$9</f>
        <v>0.29289999999999999</v>
      </c>
      <c r="K33" s="7">
        <f t="shared" ref="K33:L37" si="11">ROUND(G33*(1+$J33),2)</f>
        <v>0</v>
      </c>
      <c r="L33" s="7">
        <f t="shared" si="11"/>
        <v>193.94</v>
      </c>
      <c r="M33" s="7">
        <f>K33+L33</f>
        <v>193.94</v>
      </c>
      <c r="N33" s="7">
        <f t="shared" ref="N33:O37" si="12">ROUND($E33*K33,2)</f>
        <v>0</v>
      </c>
      <c r="O33" s="7">
        <f t="shared" si="12"/>
        <v>969.7</v>
      </c>
      <c r="P33" s="7">
        <f>SUM(N33:O33)</f>
        <v>969.7</v>
      </c>
      <c r="Q33" s="219">
        <f>P33/$T$6</f>
        <v>8.9914999401926633E-3</v>
      </c>
      <c r="R33" s="219">
        <f>R32+Q33</f>
        <v>8.9914999401926633E-3</v>
      </c>
      <c r="S33" s="221" t="s">
        <v>356</v>
      </c>
      <c r="T33" s="17"/>
      <c r="X33" s="270">
        <v>1</v>
      </c>
      <c r="Y33" s="271">
        <f t="shared" ref="Y33:Z37" si="13">TRUNC($X33*N33,2)</f>
        <v>0</v>
      </c>
      <c r="Z33" s="271">
        <f t="shared" si="13"/>
        <v>969.7</v>
      </c>
      <c r="AA33" s="271">
        <f t="shared" ref="AA33:AA37" si="14">Y33+Z33</f>
        <v>969.7</v>
      </c>
      <c r="AB33" s="165"/>
      <c r="AC33" s="165"/>
      <c r="AD33" s="165"/>
      <c r="AE33" s="165"/>
      <c r="AF33" s="165"/>
      <c r="AG33" s="165"/>
      <c r="AH33" s="165"/>
      <c r="AI33" s="165"/>
      <c r="AK33" s="81">
        <f t="shared" ref="AK33:AN37" si="15">X33+AB33+AF33</f>
        <v>1</v>
      </c>
      <c r="AL33" s="84">
        <f t="shared" si="15"/>
        <v>0</v>
      </c>
      <c r="AM33" s="84">
        <f t="shared" si="15"/>
        <v>969.7</v>
      </c>
      <c r="AN33" s="84">
        <f t="shared" si="15"/>
        <v>969.7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$E$9</f>
        <v>0.29289999999999999</v>
      </c>
      <c r="K34" s="7">
        <f t="shared" si="11"/>
        <v>10.02</v>
      </c>
      <c r="L34" s="7">
        <f t="shared" si="11"/>
        <v>0</v>
      </c>
      <c r="M34" s="7">
        <f>K34+L34</f>
        <v>10.02</v>
      </c>
      <c r="N34" s="7">
        <f t="shared" si="12"/>
        <v>200.4</v>
      </c>
      <c r="O34" s="7">
        <f t="shared" si="12"/>
        <v>0</v>
      </c>
      <c r="P34" s="7">
        <f>SUM(N34:O34)</f>
        <v>200.4</v>
      </c>
      <c r="Q34" s="219">
        <f>P34/$T$6</f>
        <v>1.8582000495149114E-3</v>
      </c>
      <c r="R34" s="219">
        <f>R33+Q34</f>
        <v>1.0849699989707575E-2</v>
      </c>
      <c r="S34" s="171" t="s">
        <v>369</v>
      </c>
      <c r="T34" s="17"/>
      <c r="X34" s="270">
        <v>1</v>
      </c>
      <c r="Y34" s="271">
        <f t="shared" si="13"/>
        <v>200.4</v>
      </c>
      <c r="Z34" s="271">
        <f t="shared" si="13"/>
        <v>0</v>
      </c>
      <c r="AA34" s="271">
        <f t="shared" si="14"/>
        <v>200.4</v>
      </c>
      <c r="AB34" s="165"/>
      <c r="AC34" s="165"/>
      <c r="AD34" s="165"/>
      <c r="AE34" s="165"/>
      <c r="AF34" s="165"/>
      <c r="AG34" s="165"/>
      <c r="AH34" s="165"/>
      <c r="AI34" s="165"/>
      <c r="AK34" s="81">
        <f t="shared" si="15"/>
        <v>1</v>
      </c>
      <c r="AL34" s="84">
        <f t="shared" si="15"/>
        <v>200.4</v>
      </c>
      <c r="AM34" s="84">
        <f t="shared" si="15"/>
        <v>0</v>
      </c>
      <c r="AN34" s="84">
        <f t="shared" si="15"/>
        <v>200.4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$E$9</f>
        <v>0.29289999999999999</v>
      </c>
      <c r="K35" s="7">
        <f t="shared" si="11"/>
        <v>764.16</v>
      </c>
      <c r="L35" s="7">
        <f t="shared" si="11"/>
        <v>1233.22</v>
      </c>
      <c r="M35" s="7">
        <f>K35+L35</f>
        <v>1997.38</v>
      </c>
      <c r="N35" s="7">
        <f t="shared" si="12"/>
        <v>1528.32</v>
      </c>
      <c r="O35" s="7">
        <f t="shared" si="12"/>
        <v>2466.44</v>
      </c>
      <c r="P35" s="7">
        <f>SUM(N35:O35)</f>
        <v>3994.76</v>
      </c>
      <c r="Q35" s="219">
        <f>P35/$T$6</f>
        <v>3.7041233681637663E-2</v>
      </c>
      <c r="R35" s="219">
        <f>R34+Q35</f>
        <v>4.789093367134524E-2</v>
      </c>
      <c r="S35" s="220" t="s">
        <v>332</v>
      </c>
      <c r="T35" s="17"/>
      <c r="X35" s="270">
        <v>1</v>
      </c>
      <c r="Y35" s="271">
        <f t="shared" si="13"/>
        <v>1528.32</v>
      </c>
      <c r="Z35" s="271">
        <f t="shared" si="13"/>
        <v>2466.44</v>
      </c>
      <c r="AA35" s="271">
        <f t="shared" si="14"/>
        <v>3994.76</v>
      </c>
      <c r="AB35" s="165"/>
      <c r="AC35" s="165"/>
      <c r="AD35" s="165"/>
      <c r="AE35" s="165"/>
      <c r="AF35" s="165"/>
      <c r="AG35" s="165"/>
      <c r="AH35" s="165"/>
      <c r="AI35" s="165"/>
      <c r="AK35" s="81">
        <f t="shared" si="15"/>
        <v>1</v>
      </c>
      <c r="AL35" s="84">
        <f t="shared" si="15"/>
        <v>1528.32</v>
      </c>
      <c r="AM35" s="84">
        <f t="shared" si="15"/>
        <v>2466.44</v>
      </c>
      <c r="AN35" s="84">
        <f t="shared" si="15"/>
        <v>3994.76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$E$9</f>
        <v>0.29289999999999999</v>
      </c>
      <c r="K36" s="7">
        <f t="shared" si="11"/>
        <v>0.28000000000000003</v>
      </c>
      <c r="L36" s="7">
        <f t="shared" si="11"/>
        <v>0.22</v>
      </c>
      <c r="M36" s="7">
        <f>K36+L36</f>
        <v>0.5</v>
      </c>
      <c r="N36" s="7">
        <f t="shared" si="12"/>
        <v>117.6</v>
      </c>
      <c r="O36" s="7">
        <f t="shared" si="12"/>
        <v>92.4</v>
      </c>
      <c r="P36" s="7">
        <f>SUM(N36:O36)</f>
        <v>210</v>
      </c>
      <c r="Q36" s="219">
        <f>P36/$T$6</f>
        <v>1.9472156207491586E-3</v>
      </c>
      <c r="R36" s="219">
        <f>R35+Q36</f>
        <v>4.9838149292094396E-2</v>
      </c>
      <c r="S36" s="171" t="s">
        <v>369</v>
      </c>
      <c r="T36" s="157"/>
      <c r="X36" s="270">
        <v>1</v>
      </c>
      <c r="Y36" s="271">
        <f t="shared" si="13"/>
        <v>117.6</v>
      </c>
      <c r="Z36" s="271">
        <f t="shared" si="13"/>
        <v>92.4</v>
      </c>
      <c r="AA36" s="271">
        <f t="shared" si="14"/>
        <v>210</v>
      </c>
      <c r="AB36" s="165"/>
      <c r="AC36" s="165"/>
      <c r="AD36" s="165"/>
      <c r="AE36" s="165"/>
      <c r="AF36" s="165"/>
      <c r="AG36" s="165"/>
      <c r="AH36" s="165"/>
      <c r="AI36" s="165"/>
      <c r="AK36" s="81">
        <f t="shared" si="15"/>
        <v>1</v>
      </c>
      <c r="AL36" s="84">
        <f t="shared" si="15"/>
        <v>117.6</v>
      </c>
      <c r="AM36" s="84">
        <f t="shared" si="15"/>
        <v>92.4</v>
      </c>
      <c r="AN36" s="84">
        <f t="shared" si="15"/>
        <v>210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$E$9</f>
        <v>0.29289999999999999</v>
      </c>
      <c r="K37" s="7">
        <f t="shared" si="11"/>
        <v>0</v>
      </c>
      <c r="L37" s="7">
        <f t="shared" si="11"/>
        <v>343.91</v>
      </c>
      <c r="M37" s="7">
        <f>K37+L37</f>
        <v>343.91</v>
      </c>
      <c r="N37" s="7">
        <f t="shared" si="12"/>
        <v>0</v>
      </c>
      <c r="O37" s="7">
        <f t="shared" si="12"/>
        <v>343.91</v>
      </c>
      <c r="P37" s="7">
        <f>SUM(N37:O37)</f>
        <v>343.91</v>
      </c>
      <c r="Q37" s="219">
        <f>P37/$T$6</f>
        <v>3.188890114913539E-3</v>
      </c>
      <c r="R37" s="219">
        <f>R36+Q37</f>
        <v>5.3027039407007932E-2</v>
      </c>
      <c r="S37" s="171" t="s">
        <v>369</v>
      </c>
      <c r="T37" s="157"/>
      <c r="X37" s="270">
        <v>1</v>
      </c>
      <c r="Y37" s="271">
        <f t="shared" si="13"/>
        <v>0</v>
      </c>
      <c r="Z37" s="271">
        <f t="shared" si="13"/>
        <v>343.91</v>
      </c>
      <c r="AA37" s="271">
        <f t="shared" si="14"/>
        <v>343.91</v>
      </c>
      <c r="AB37" s="165"/>
      <c r="AC37" s="165"/>
      <c r="AD37" s="165"/>
      <c r="AE37" s="165"/>
      <c r="AF37" s="165"/>
      <c r="AG37" s="165"/>
      <c r="AH37" s="165"/>
      <c r="AI37" s="165"/>
      <c r="AK37" s="81">
        <f t="shared" si="15"/>
        <v>1</v>
      </c>
      <c r="AL37" s="84">
        <f t="shared" si="15"/>
        <v>0</v>
      </c>
      <c r="AM37" s="84">
        <f t="shared" si="15"/>
        <v>343.91</v>
      </c>
      <c r="AN37" s="84">
        <f t="shared" si="15"/>
        <v>343.91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1846.32</v>
      </c>
      <c r="O38" s="89">
        <f>SUM(O33:O37)</f>
        <v>3872.4500000000003</v>
      </c>
      <c r="P38" s="89">
        <f>SUM(P33:P37)</f>
        <v>5718.77</v>
      </c>
      <c r="Q38" s="279"/>
      <c r="R38" s="279"/>
      <c r="S38" s="279"/>
      <c r="T38" s="3"/>
      <c r="U38" s="170">
        <f>P38</f>
        <v>5718.77</v>
      </c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K41" s="81">
        <f t="shared" ref="AK41:AN41" si="17">X41+AB41+AF41</f>
        <v>0</v>
      </c>
      <c r="AL41" s="84">
        <f t="shared" si="17"/>
        <v>0</v>
      </c>
      <c r="AM41" s="84">
        <f t="shared" si="17"/>
        <v>0</v>
      </c>
      <c r="AN41" s="84">
        <f t="shared" si="17"/>
        <v>0</v>
      </c>
      <c r="AP41" s="194">
        <f t="shared" ref="AP41:AR41" si="18">N41-AL41</f>
        <v>0</v>
      </c>
      <c r="AQ41" s="194">
        <f t="shared" si="18"/>
        <v>0</v>
      </c>
      <c r="AR41" s="194">
        <f t="shared" si="18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$E$9</f>
        <v>0.29289999999999999</v>
      </c>
      <c r="K45" s="7">
        <f t="shared" ref="K45:L48" si="19">ROUND(G45*(1+$J45),2)</f>
        <v>4.95</v>
      </c>
      <c r="L45" s="7">
        <f t="shared" si="19"/>
        <v>1.69</v>
      </c>
      <c r="M45" s="7">
        <f>K45+L45</f>
        <v>6.6400000000000006</v>
      </c>
      <c r="N45" s="7">
        <f t="shared" ref="N45:O48" si="20">ROUND($E45*K45,2)</f>
        <v>990</v>
      </c>
      <c r="O45" s="7">
        <f t="shared" si="20"/>
        <v>338</v>
      </c>
      <c r="P45" s="7">
        <f>SUM(N45:O45)</f>
        <v>1328</v>
      </c>
      <c r="Q45" s="219">
        <f>P45/$T$6</f>
        <v>1.2313820687404204E-2</v>
      </c>
      <c r="R45" s="219">
        <f>R44+Q45</f>
        <v>1.2313820687404204E-2</v>
      </c>
      <c r="S45" s="221" t="s">
        <v>356</v>
      </c>
      <c r="T45" s="17"/>
      <c r="X45" s="270">
        <v>1</v>
      </c>
      <c r="Y45" s="271">
        <f t="shared" ref="Y45:Z48" si="21">TRUNC($X45*N45,2)</f>
        <v>990</v>
      </c>
      <c r="Z45" s="271">
        <f t="shared" si="21"/>
        <v>338</v>
      </c>
      <c r="AA45" s="271">
        <f t="shared" ref="AA45:AA48" si="22">Y45+Z45</f>
        <v>1328</v>
      </c>
      <c r="AB45" s="165"/>
      <c r="AC45" s="165"/>
      <c r="AD45" s="165"/>
      <c r="AE45" s="165"/>
      <c r="AF45" s="165"/>
      <c r="AG45" s="165"/>
      <c r="AH45" s="165"/>
      <c r="AI45" s="165"/>
      <c r="AK45" s="81">
        <f t="shared" ref="AK45:AN48" si="23">X45+AB45+AF45</f>
        <v>1</v>
      </c>
      <c r="AL45" s="84">
        <f t="shared" si="23"/>
        <v>990</v>
      </c>
      <c r="AM45" s="84">
        <f t="shared" si="23"/>
        <v>338</v>
      </c>
      <c r="AN45" s="84">
        <f t="shared" si="23"/>
        <v>1328</v>
      </c>
      <c r="AP45" s="194">
        <f t="shared" ref="AP45:AR48" si="24">N45-AL45</f>
        <v>0</v>
      </c>
      <c r="AQ45" s="194">
        <f t="shared" si="24"/>
        <v>0</v>
      </c>
      <c r="AR45" s="194">
        <f t="shared" si="24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$E$9</f>
        <v>0.29289999999999999</v>
      </c>
      <c r="K46" s="7">
        <f t="shared" si="19"/>
        <v>4.0599999999999996</v>
      </c>
      <c r="L46" s="7">
        <f t="shared" si="19"/>
        <v>1.98</v>
      </c>
      <c r="M46" s="7">
        <f>K46+L46</f>
        <v>6.0399999999999991</v>
      </c>
      <c r="N46" s="7">
        <f t="shared" si="20"/>
        <v>812</v>
      </c>
      <c r="O46" s="7">
        <f t="shared" si="20"/>
        <v>396</v>
      </c>
      <c r="P46" s="7">
        <f>SUM(N46:O46)</f>
        <v>1208</v>
      </c>
      <c r="Q46" s="219">
        <f>P46/$T$6</f>
        <v>1.1201126046976113E-2</v>
      </c>
      <c r="R46" s="219">
        <f>R45+Q46</f>
        <v>2.3514946734380315E-2</v>
      </c>
      <c r="S46" s="221" t="s">
        <v>356</v>
      </c>
      <c r="T46" s="17"/>
      <c r="X46" s="270">
        <v>1</v>
      </c>
      <c r="Y46" s="271">
        <f t="shared" si="21"/>
        <v>812</v>
      </c>
      <c r="Z46" s="271">
        <f t="shared" si="21"/>
        <v>396</v>
      </c>
      <c r="AA46" s="271">
        <f t="shared" si="22"/>
        <v>1208</v>
      </c>
      <c r="AB46" s="165"/>
      <c r="AC46" s="165"/>
      <c r="AD46" s="165"/>
      <c r="AE46" s="165"/>
      <c r="AF46" s="165"/>
      <c r="AG46" s="165"/>
      <c r="AH46" s="165"/>
      <c r="AI46" s="165"/>
      <c r="AK46" s="81">
        <f t="shared" si="23"/>
        <v>1</v>
      </c>
      <c r="AL46" s="84">
        <f t="shared" si="23"/>
        <v>812</v>
      </c>
      <c r="AM46" s="84">
        <f t="shared" si="23"/>
        <v>396</v>
      </c>
      <c r="AN46" s="84">
        <f t="shared" si="23"/>
        <v>1208</v>
      </c>
      <c r="AP46" s="194">
        <f t="shared" si="24"/>
        <v>0</v>
      </c>
      <c r="AQ46" s="194">
        <f t="shared" si="24"/>
        <v>0</v>
      </c>
      <c r="AR46" s="194">
        <f t="shared" si="24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$E$9</f>
        <v>0.29289999999999999</v>
      </c>
      <c r="K47" s="7">
        <f t="shared" si="19"/>
        <v>0</v>
      </c>
      <c r="L47" s="7">
        <f t="shared" si="19"/>
        <v>151.76</v>
      </c>
      <c r="M47" s="7">
        <f>K47+L47</f>
        <v>151.76</v>
      </c>
      <c r="N47" s="7">
        <f t="shared" si="20"/>
        <v>0</v>
      </c>
      <c r="O47" s="7">
        <f t="shared" si="20"/>
        <v>1517.6</v>
      </c>
      <c r="P47" s="7">
        <f>SUM(N47:O47)</f>
        <v>1517.6</v>
      </c>
      <c r="Q47" s="219">
        <f>P47/$T$6</f>
        <v>1.4071878219280586E-2</v>
      </c>
      <c r="R47" s="219">
        <f>R46+Q47</f>
        <v>3.7586824953660905E-2</v>
      </c>
      <c r="S47" s="221" t="s">
        <v>356</v>
      </c>
      <c r="T47" s="17"/>
      <c r="X47" s="270">
        <v>1</v>
      </c>
      <c r="Y47" s="271">
        <f t="shared" si="21"/>
        <v>0</v>
      </c>
      <c r="Z47" s="271">
        <f t="shared" si="21"/>
        <v>1517.6</v>
      </c>
      <c r="AA47" s="271">
        <f t="shared" si="22"/>
        <v>1517.6</v>
      </c>
      <c r="AB47" s="165"/>
      <c r="AC47" s="165"/>
      <c r="AD47" s="165"/>
      <c r="AE47" s="165"/>
      <c r="AF47" s="165"/>
      <c r="AG47" s="165"/>
      <c r="AH47" s="165"/>
      <c r="AI47" s="165"/>
      <c r="AK47" s="81">
        <f t="shared" si="23"/>
        <v>1</v>
      </c>
      <c r="AL47" s="84">
        <f t="shared" si="23"/>
        <v>0</v>
      </c>
      <c r="AM47" s="84">
        <f t="shared" si="23"/>
        <v>1517.6</v>
      </c>
      <c r="AN47" s="84">
        <f t="shared" si="23"/>
        <v>1517.6</v>
      </c>
      <c r="AP47" s="194">
        <f t="shared" si="24"/>
        <v>0</v>
      </c>
      <c r="AQ47" s="194">
        <f t="shared" si="24"/>
        <v>0</v>
      </c>
      <c r="AR47" s="194">
        <f t="shared" si="24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$E$9</f>
        <v>0.29289999999999999</v>
      </c>
      <c r="K48" s="7">
        <f t="shared" si="19"/>
        <v>193.03</v>
      </c>
      <c r="L48" s="7">
        <f t="shared" si="19"/>
        <v>121.99</v>
      </c>
      <c r="M48" s="7">
        <f>K48+L48</f>
        <v>315.02</v>
      </c>
      <c r="N48" s="7">
        <f t="shared" si="20"/>
        <v>69.489999999999995</v>
      </c>
      <c r="O48" s="7">
        <f t="shared" si="20"/>
        <v>43.92</v>
      </c>
      <c r="P48" s="7">
        <f>SUM(N48:O48)</f>
        <v>113.41</v>
      </c>
      <c r="Q48" s="219">
        <f>P48/$T$6</f>
        <v>1.0515891597579147E-3</v>
      </c>
      <c r="R48" s="219">
        <f>R47+Q48</f>
        <v>3.8638414113418819E-2</v>
      </c>
      <c r="S48" s="171" t="s">
        <v>369</v>
      </c>
      <c r="T48" s="17"/>
      <c r="X48" s="270">
        <v>1</v>
      </c>
      <c r="Y48" s="271">
        <f t="shared" si="21"/>
        <v>69.489999999999995</v>
      </c>
      <c r="Z48" s="271">
        <f t="shared" si="21"/>
        <v>43.92</v>
      </c>
      <c r="AA48" s="271">
        <f t="shared" si="22"/>
        <v>113.41</v>
      </c>
      <c r="AB48" s="165"/>
      <c r="AC48" s="165"/>
      <c r="AD48" s="165"/>
      <c r="AE48" s="165"/>
      <c r="AF48" s="165"/>
      <c r="AG48" s="165"/>
      <c r="AH48" s="165"/>
      <c r="AI48" s="165"/>
      <c r="AK48" s="81">
        <f t="shared" si="23"/>
        <v>1</v>
      </c>
      <c r="AL48" s="84">
        <f t="shared" si="23"/>
        <v>69.489999999999995</v>
      </c>
      <c r="AM48" s="84">
        <f t="shared" si="23"/>
        <v>43.92</v>
      </c>
      <c r="AN48" s="84">
        <f t="shared" si="23"/>
        <v>113.41</v>
      </c>
      <c r="AP48" s="194">
        <f t="shared" si="24"/>
        <v>0</v>
      </c>
      <c r="AQ48" s="194">
        <f t="shared" si="24"/>
        <v>0</v>
      </c>
      <c r="AR48" s="194">
        <f t="shared" si="24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1871.49</v>
      </c>
      <c r="O49" s="89">
        <f>SUM(O45:O48)</f>
        <v>2295.52</v>
      </c>
      <c r="P49" s="89">
        <f>SUM(P45:P48)</f>
        <v>4167.01</v>
      </c>
      <c r="Q49" s="279"/>
      <c r="R49" s="279"/>
      <c r="S49" s="279"/>
      <c r="T49" s="3"/>
      <c r="U49" s="170">
        <f>P49</f>
        <v>4167.01</v>
      </c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K52" s="81">
        <f t="shared" ref="AK52:AN52" si="25">X52+AB52+AF52</f>
        <v>0</v>
      </c>
      <c r="AL52" s="84">
        <f t="shared" si="25"/>
        <v>0</v>
      </c>
      <c r="AM52" s="84">
        <f t="shared" si="25"/>
        <v>0</v>
      </c>
      <c r="AN52" s="84">
        <f t="shared" si="25"/>
        <v>0</v>
      </c>
      <c r="AP52" s="194">
        <f t="shared" ref="AP52:AR52" si="26">N52-AL52</f>
        <v>0</v>
      </c>
      <c r="AQ52" s="194">
        <f t="shared" si="26"/>
        <v>0</v>
      </c>
      <c r="AR52" s="194">
        <f t="shared" si="26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K56" s="81">
        <f t="shared" ref="AK56:AN56" si="27">X56+AB56+AF56</f>
        <v>0</v>
      </c>
      <c r="AL56" s="84">
        <f t="shared" si="27"/>
        <v>0</v>
      </c>
      <c r="AM56" s="84">
        <f t="shared" si="27"/>
        <v>0</v>
      </c>
      <c r="AN56" s="84">
        <f t="shared" si="27"/>
        <v>0</v>
      </c>
      <c r="AP56" s="194">
        <f t="shared" ref="AP56:AR56" si="28">N56-AL56</f>
        <v>0</v>
      </c>
      <c r="AQ56" s="194">
        <f t="shared" si="28"/>
        <v>0</v>
      </c>
      <c r="AR56" s="194">
        <f t="shared" si="28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K60" s="81">
        <f t="shared" ref="AK60:AN60" si="29">X60+AB60+AF60</f>
        <v>0</v>
      </c>
      <c r="AL60" s="84">
        <f t="shared" si="29"/>
        <v>0</v>
      </c>
      <c r="AM60" s="84">
        <f t="shared" si="29"/>
        <v>0</v>
      </c>
      <c r="AN60" s="84">
        <f t="shared" si="29"/>
        <v>0</v>
      </c>
      <c r="AP60" s="194">
        <f t="shared" ref="AP60:AR60" si="30">N60-AL60</f>
        <v>0</v>
      </c>
      <c r="AQ60" s="194">
        <f t="shared" si="30"/>
        <v>0</v>
      </c>
      <c r="AR60" s="194">
        <f t="shared" si="30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O64" s="18"/>
      <c r="AP64" s="194">
        <f t="shared" ref="AP64:AR64" si="31">N64-AL64</f>
        <v>0</v>
      </c>
      <c r="AQ64" s="194">
        <f t="shared" si="31"/>
        <v>0</v>
      </c>
      <c r="AR64" s="194">
        <f t="shared" si="31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K68" s="81">
        <f t="shared" ref="AK68:AN68" si="32">X68+AB68+AF68</f>
        <v>0</v>
      </c>
      <c r="AL68" s="84">
        <f t="shared" si="32"/>
        <v>0</v>
      </c>
      <c r="AM68" s="84">
        <f t="shared" si="32"/>
        <v>0</v>
      </c>
      <c r="AN68" s="84">
        <f t="shared" si="32"/>
        <v>0</v>
      </c>
      <c r="AP68" s="194">
        <f t="shared" ref="AP68:AR68" si="33">N68-AL68</f>
        <v>0</v>
      </c>
      <c r="AQ68" s="194">
        <f t="shared" si="33"/>
        <v>0</v>
      </c>
      <c r="AR68" s="194">
        <f t="shared" si="33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K72" s="81">
        <f t="shared" ref="AK72:AN72" si="34">X72+AB72+AF72</f>
        <v>0</v>
      </c>
      <c r="AL72" s="84">
        <f t="shared" si="34"/>
        <v>0</v>
      </c>
      <c r="AM72" s="84">
        <f t="shared" si="34"/>
        <v>0</v>
      </c>
      <c r="AN72" s="84">
        <f t="shared" si="34"/>
        <v>0</v>
      </c>
      <c r="AP72" s="194">
        <f t="shared" ref="AP72:AR72" si="35">N72-AL72</f>
        <v>0</v>
      </c>
      <c r="AQ72" s="194">
        <f t="shared" si="35"/>
        <v>0</v>
      </c>
      <c r="AR72" s="194">
        <f t="shared" si="35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K76" s="81">
        <f t="shared" ref="AK76:AN76" si="36">X76+AB76+AF76</f>
        <v>0</v>
      </c>
      <c r="AL76" s="84">
        <f t="shared" si="36"/>
        <v>0</v>
      </c>
      <c r="AM76" s="84">
        <f t="shared" si="36"/>
        <v>0</v>
      </c>
      <c r="AN76" s="84">
        <f t="shared" si="36"/>
        <v>0</v>
      </c>
      <c r="AP76" s="194">
        <f t="shared" ref="AP76:AR76" si="37">N76-AL76</f>
        <v>0</v>
      </c>
      <c r="AQ76" s="194">
        <f t="shared" si="37"/>
        <v>0</v>
      </c>
      <c r="AR76" s="194">
        <f t="shared" si="37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38">SUM(G80,H80)</f>
        <v>0.49</v>
      </c>
      <c r="J80" s="81">
        <f t="shared" ref="J80:J119" si="39">$E$9</f>
        <v>0.29289999999999999</v>
      </c>
      <c r="K80" s="7">
        <f t="shared" ref="K80:K119" si="40">ROUND(G80*(1+$J80),2)</f>
        <v>0.5</v>
      </c>
      <c r="L80" s="7">
        <f t="shared" ref="L80:L119" si="41">ROUND(H80*(1+$J80),2)</f>
        <v>0.13</v>
      </c>
      <c r="M80" s="7">
        <f t="shared" ref="M80:M119" si="42">K80+L80</f>
        <v>0.63</v>
      </c>
      <c r="N80" s="7">
        <f t="shared" ref="N80:N119" si="43">ROUND($E80*K80,2)</f>
        <v>85</v>
      </c>
      <c r="O80" s="7">
        <f t="shared" ref="O80:O119" si="44">ROUND($E80*L80,2)</f>
        <v>22.1</v>
      </c>
      <c r="P80" s="7">
        <f t="shared" ref="P80:P119" si="45">SUM(N80:O80)</f>
        <v>107.1</v>
      </c>
      <c r="Q80" s="219">
        <f t="shared" ref="Q80:Q119" si="46">P80/$T$6</f>
        <v>9.930799665820709E-4</v>
      </c>
      <c r="R80" s="219">
        <f t="shared" ref="R80:R119" si="47">R79+Q80</f>
        <v>9.930799665820709E-4</v>
      </c>
      <c r="S80" s="171" t="s">
        <v>369</v>
      </c>
      <c r="T80" s="17"/>
      <c r="X80" s="270">
        <v>1</v>
      </c>
      <c r="Y80" s="271">
        <f t="shared" ref="Y80:Z119" si="48">TRUNC($X80*N80,2)</f>
        <v>85</v>
      </c>
      <c r="Z80" s="271">
        <f t="shared" si="48"/>
        <v>22.1</v>
      </c>
      <c r="AA80" s="271">
        <f t="shared" ref="AA80:AA119" si="49">Y80+Z80</f>
        <v>107.1</v>
      </c>
      <c r="AB80" s="165"/>
      <c r="AC80" s="165"/>
      <c r="AD80" s="165"/>
      <c r="AE80" s="165"/>
      <c r="AF80" s="165"/>
      <c r="AG80" s="165"/>
      <c r="AH80" s="165"/>
      <c r="AI80" s="165"/>
      <c r="AK80" s="81">
        <f t="shared" ref="AK80:AN119" si="50">X80+AB80+AF80</f>
        <v>1</v>
      </c>
      <c r="AL80" s="84">
        <f t="shared" si="50"/>
        <v>85</v>
      </c>
      <c r="AM80" s="84">
        <f t="shared" si="50"/>
        <v>22.1</v>
      </c>
      <c r="AN80" s="84">
        <f t="shared" si="50"/>
        <v>107.1</v>
      </c>
      <c r="AP80" s="194">
        <f t="shared" ref="AP80:AR119" si="51">N80-AL80</f>
        <v>0</v>
      </c>
      <c r="AQ80" s="194">
        <f t="shared" si="51"/>
        <v>0</v>
      </c>
      <c r="AR80" s="194">
        <f t="shared" si="51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38"/>
        <v>27.340000000000003</v>
      </c>
      <c r="J81" s="81">
        <f t="shared" si="39"/>
        <v>0.29289999999999999</v>
      </c>
      <c r="K81" s="7">
        <f t="shared" si="40"/>
        <v>24.23</v>
      </c>
      <c r="L81" s="7">
        <f t="shared" si="41"/>
        <v>11.12</v>
      </c>
      <c r="M81" s="7">
        <f t="shared" si="42"/>
        <v>35.35</v>
      </c>
      <c r="N81" s="7">
        <f t="shared" si="43"/>
        <v>72.69</v>
      </c>
      <c r="O81" s="7">
        <f t="shared" si="44"/>
        <v>33.36</v>
      </c>
      <c r="P81" s="7">
        <f t="shared" si="45"/>
        <v>106.05</v>
      </c>
      <c r="Q81" s="219">
        <f t="shared" si="46"/>
        <v>9.8334388847832522E-4</v>
      </c>
      <c r="R81" s="219">
        <f t="shared" si="47"/>
        <v>1.9764238550603963E-3</v>
      </c>
      <c r="S81" s="171" t="s">
        <v>369</v>
      </c>
      <c r="T81" s="17"/>
      <c r="X81" s="270">
        <v>1</v>
      </c>
      <c r="Y81" s="271">
        <f t="shared" si="48"/>
        <v>72.69</v>
      </c>
      <c r="Z81" s="271">
        <f t="shared" si="48"/>
        <v>33.36</v>
      </c>
      <c r="AA81" s="271">
        <f t="shared" si="49"/>
        <v>106.05</v>
      </c>
      <c r="AB81" s="165"/>
      <c r="AC81" s="165"/>
      <c r="AD81" s="165"/>
      <c r="AE81" s="165"/>
      <c r="AF81" s="165"/>
      <c r="AG81" s="165"/>
      <c r="AH81" s="165"/>
      <c r="AI81" s="165"/>
      <c r="AK81" s="81">
        <f t="shared" si="50"/>
        <v>1</v>
      </c>
      <c r="AL81" s="84">
        <f t="shared" si="50"/>
        <v>72.69</v>
      </c>
      <c r="AM81" s="84">
        <f t="shared" si="50"/>
        <v>33.36</v>
      </c>
      <c r="AN81" s="84">
        <f t="shared" si="50"/>
        <v>106.05</v>
      </c>
      <c r="AP81" s="194">
        <f t="shared" si="51"/>
        <v>0</v>
      </c>
      <c r="AQ81" s="194">
        <f t="shared" si="51"/>
        <v>0</v>
      </c>
      <c r="AR81" s="194">
        <f t="shared" si="51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38"/>
        <v>27.07</v>
      </c>
      <c r="J82" s="81">
        <f t="shared" si="39"/>
        <v>0.29289999999999999</v>
      </c>
      <c r="K82" s="7">
        <f t="shared" si="40"/>
        <v>10.73</v>
      </c>
      <c r="L82" s="7">
        <f t="shared" si="41"/>
        <v>24.27</v>
      </c>
      <c r="M82" s="7">
        <f t="shared" si="42"/>
        <v>35</v>
      </c>
      <c r="N82" s="7">
        <f t="shared" si="43"/>
        <v>107.3</v>
      </c>
      <c r="O82" s="7">
        <f t="shared" si="44"/>
        <v>242.7</v>
      </c>
      <c r="P82" s="7">
        <f t="shared" si="45"/>
        <v>350</v>
      </c>
      <c r="Q82" s="219">
        <f t="shared" si="46"/>
        <v>3.2453593679152644E-3</v>
      </c>
      <c r="R82" s="219">
        <f t="shared" si="47"/>
        <v>5.2217832229756612E-3</v>
      </c>
      <c r="S82" s="171" t="s">
        <v>369</v>
      </c>
      <c r="T82" s="17"/>
      <c r="X82" s="270">
        <v>1</v>
      </c>
      <c r="Y82" s="271">
        <f t="shared" si="48"/>
        <v>107.3</v>
      </c>
      <c r="Z82" s="271">
        <f t="shared" si="48"/>
        <v>242.7</v>
      </c>
      <c r="AA82" s="271">
        <f t="shared" si="49"/>
        <v>350</v>
      </c>
      <c r="AB82" s="165"/>
      <c r="AC82" s="165"/>
      <c r="AD82" s="165"/>
      <c r="AE82" s="165"/>
      <c r="AF82" s="165"/>
      <c r="AG82" s="165"/>
      <c r="AH82" s="165"/>
      <c r="AI82" s="165"/>
      <c r="AK82" s="81">
        <f t="shared" si="50"/>
        <v>1</v>
      </c>
      <c r="AL82" s="84">
        <f t="shared" si="50"/>
        <v>107.3</v>
      </c>
      <c r="AM82" s="84">
        <f t="shared" si="50"/>
        <v>242.7</v>
      </c>
      <c r="AN82" s="84">
        <f t="shared" si="50"/>
        <v>350</v>
      </c>
      <c r="AP82" s="194">
        <f t="shared" si="51"/>
        <v>0</v>
      </c>
      <c r="AQ82" s="194">
        <f t="shared" si="51"/>
        <v>0</v>
      </c>
      <c r="AR82" s="194">
        <f t="shared" si="51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38"/>
        <v>44.45</v>
      </c>
      <c r="J83" s="81">
        <f t="shared" si="39"/>
        <v>0.29289999999999999</v>
      </c>
      <c r="K83" s="7">
        <f t="shared" si="40"/>
        <v>16.79</v>
      </c>
      <c r="L83" s="7">
        <f t="shared" si="41"/>
        <v>40.67</v>
      </c>
      <c r="M83" s="7">
        <f t="shared" si="42"/>
        <v>57.46</v>
      </c>
      <c r="N83" s="7">
        <f t="shared" si="43"/>
        <v>167.9</v>
      </c>
      <c r="O83" s="7">
        <f t="shared" si="44"/>
        <v>406.7</v>
      </c>
      <c r="P83" s="7">
        <f t="shared" si="45"/>
        <v>574.6</v>
      </c>
      <c r="Q83" s="219">
        <f t="shared" si="46"/>
        <v>5.3279528365831746E-3</v>
      </c>
      <c r="R83" s="219">
        <f t="shared" si="47"/>
        <v>1.0549736059558836E-2</v>
      </c>
      <c r="S83" s="171" t="s">
        <v>369</v>
      </c>
      <c r="T83" s="17"/>
      <c r="X83" s="270">
        <v>1</v>
      </c>
      <c r="Y83" s="271">
        <f t="shared" si="48"/>
        <v>167.9</v>
      </c>
      <c r="Z83" s="271">
        <f t="shared" si="48"/>
        <v>406.7</v>
      </c>
      <c r="AA83" s="271">
        <f t="shared" si="49"/>
        <v>574.6</v>
      </c>
      <c r="AB83" s="165"/>
      <c r="AC83" s="165"/>
      <c r="AD83" s="165"/>
      <c r="AE83" s="165"/>
      <c r="AF83" s="165"/>
      <c r="AG83" s="165"/>
      <c r="AH83" s="165"/>
      <c r="AI83" s="165"/>
      <c r="AK83" s="81">
        <f t="shared" si="50"/>
        <v>1</v>
      </c>
      <c r="AL83" s="84">
        <f t="shared" si="50"/>
        <v>167.9</v>
      </c>
      <c r="AM83" s="84">
        <f t="shared" si="50"/>
        <v>406.7</v>
      </c>
      <c r="AN83" s="84">
        <f t="shared" si="50"/>
        <v>574.6</v>
      </c>
      <c r="AP83" s="194">
        <f t="shared" si="51"/>
        <v>0</v>
      </c>
      <c r="AQ83" s="194">
        <f t="shared" si="51"/>
        <v>0</v>
      </c>
      <c r="AR83" s="194">
        <f t="shared" si="51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38"/>
        <v>24.71</v>
      </c>
      <c r="J84" s="81">
        <f t="shared" si="39"/>
        <v>0.29289999999999999</v>
      </c>
      <c r="K84" s="7">
        <f t="shared" si="40"/>
        <v>10.74</v>
      </c>
      <c r="L84" s="7">
        <f t="shared" si="41"/>
        <v>21.2</v>
      </c>
      <c r="M84" s="7">
        <f t="shared" si="42"/>
        <v>31.939999999999998</v>
      </c>
      <c r="N84" s="7">
        <f t="shared" si="43"/>
        <v>107.4</v>
      </c>
      <c r="O84" s="7">
        <f t="shared" si="44"/>
        <v>212</v>
      </c>
      <c r="P84" s="7">
        <f t="shared" si="45"/>
        <v>319.39999999999998</v>
      </c>
      <c r="Q84" s="219">
        <f t="shared" si="46"/>
        <v>2.9616222346061012E-3</v>
      </c>
      <c r="R84" s="219">
        <f t="shared" si="47"/>
        <v>1.3511358294164937E-2</v>
      </c>
      <c r="S84" s="171" t="s">
        <v>369</v>
      </c>
      <c r="T84" s="17"/>
      <c r="X84" s="270">
        <v>1</v>
      </c>
      <c r="Y84" s="271">
        <f t="shared" si="48"/>
        <v>107.4</v>
      </c>
      <c r="Z84" s="271">
        <f t="shared" si="48"/>
        <v>212</v>
      </c>
      <c r="AA84" s="271">
        <f t="shared" si="49"/>
        <v>319.39999999999998</v>
      </c>
      <c r="AB84" s="165"/>
      <c r="AC84" s="165"/>
      <c r="AD84" s="165"/>
      <c r="AE84" s="165"/>
      <c r="AF84" s="165"/>
      <c r="AG84" s="165"/>
      <c r="AH84" s="165"/>
      <c r="AI84" s="165"/>
      <c r="AK84" s="81">
        <f t="shared" si="50"/>
        <v>1</v>
      </c>
      <c r="AL84" s="84">
        <f t="shared" si="50"/>
        <v>107.4</v>
      </c>
      <c r="AM84" s="84">
        <f t="shared" si="50"/>
        <v>212</v>
      </c>
      <c r="AN84" s="84">
        <f t="shared" si="50"/>
        <v>319.39999999999998</v>
      </c>
      <c r="AP84" s="194">
        <f t="shared" si="51"/>
        <v>0</v>
      </c>
      <c r="AQ84" s="194">
        <f t="shared" si="51"/>
        <v>0</v>
      </c>
      <c r="AR84" s="194">
        <f t="shared" si="51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38"/>
        <v>39.729999999999997</v>
      </c>
      <c r="J85" s="81">
        <f t="shared" si="39"/>
        <v>0.29289999999999999</v>
      </c>
      <c r="K85" s="7">
        <f t="shared" si="40"/>
        <v>16.79</v>
      </c>
      <c r="L85" s="7">
        <f t="shared" si="41"/>
        <v>34.57</v>
      </c>
      <c r="M85" s="7">
        <f t="shared" si="42"/>
        <v>51.36</v>
      </c>
      <c r="N85" s="7">
        <f t="shared" si="43"/>
        <v>839.5</v>
      </c>
      <c r="O85" s="7">
        <f t="shared" si="44"/>
        <v>1728.5</v>
      </c>
      <c r="P85" s="7">
        <f t="shared" si="45"/>
        <v>2568</v>
      </c>
      <c r="Q85" s="219">
        <f t="shared" si="46"/>
        <v>2.3811665305161142E-2</v>
      </c>
      <c r="R85" s="219">
        <f t="shared" si="47"/>
        <v>3.7323023599326079E-2</v>
      </c>
      <c r="S85" s="220" t="s">
        <v>332</v>
      </c>
      <c r="T85" s="17"/>
      <c r="X85" s="270">
        <v>1</v>
      </c>
      <c r="Y85" s="271">
        <f t="shared" si="48"/>
        <v>839.5</v>
      </c>
      <c r="Z85" s="271">
        <f t="shared" si="48"/>
        <v>1728.5</v>
      </c>
      <c r="AA85" s="271">
        <f t="shared" si="49"/>
        <v>2568</v>
      </c>
      <c r="AB85" s="165"/>
      <c r="AC85" s="165"/>
      <c r="AD85" s="165"/>
      <c r="AE85" s="165"/>
      <c r="AF85" s="165"/>
      <c r="AG85" s="165"/>
      <c r="AH85" s="165"/>
      <c r="AI85" s="165"/>
      <c r="AK85" s="81">
        <f t="shared" si="50"/>
        <v>1</v>
      </c>
      <c r="AL85" s="84">
        <f t="shared" si="50"/>
        <v>839.5</v>
      </c>
      <c r="AM85" s="84">
        <f t="shared" si="50"/>
        <v>1728.5</v>
      </c>
      <c r="AN85" s="84">
        <f t="shared" si="50"/>
        <v>2568</v>
      </c>
      <c r="AP85" s="194">
        <f t="shared" si="51"/>
        <v>0</v>
      </c>
      <c r="AQ85" s="194">
        <f t="shared" si="51"/>
        <v>0</v>
      </c>
      <c r="AR85" s="194">
        <f t="shared" si="51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38"/>
        <v>41.08</v>
      </c>
      <c r="J86" s="81">
        <f t="shared" si="39"/>
        <v>0.29289999999999999</v>
      </c>
      <c r="K86" s="7">
        <f t="shared" si="40"/>
        <v>19.02</v>
      </c>
      <c r="L86" s="7">
        <f t="shared" si="41"/>
        <v>34.090000000000003</v>
      </c>
      <c r="M86" s="7">
        <f t="shared" si="42"/>
        <v>53.11</v>
      </c>
      <c r="N86" s="7">
        <f t="shared" si="43"/>
        <v>190.2</v>
      </c>
      <c r="O86" s="7">
        <f t="shared" si="44"/>
        <v>340.9</v>
      </c>
      <c r="P86" s="7">
        <f t="shared" si="45"/>
        <v>531.09999999999991</v>
      </c>
      <c r="Q86" s="219">
        <f t="shared" si="46"/>
        <v>4.9246010294279902E-3</v>
      </c>
      <c r="R86" s="219">
        <f t="shared" si="47"/>
        <v>4.2247624628754067E-2</v>
      </c>
      <c r="S86" s="171" t="s">
        <v>369</v>
      </c>
      <c r="T86" s="17"/>
      <c r="X86" s="270">
        <v>1</v>
      </c>
      <c r="Y86" s="271">
        <f t="shared" si="48"/>
        <v>190.2</v>
      </c>
      <c r="Z86" s="271">
        <f t="shared" si="48"/>
        <v>340.9</v>
      </c>
      <c r="AA86" s="271">
        <f t="shared" si="49"/>
        <v>531.09999999999991</v>
      </c>
      <c r="AB86" s="165"/>
      <c r="AC86" s="165"/>
      <c r="AD86" s="165"/>
      <c r="AE86" s="165"/>
      <c r="AF86" s="165"/>
      <c r="AG86" s="165"/>
      <c r="AH86" s="165"/>
      <c r="AI86" s="165"/>
      <c r="AK86" s="81">
        <f t="shared" si="50"/>
        <v>1</v>
      </c>
      <c r="AL86" s="84">
        <f t="shared" si="50"/>
        <v>190.2</v>
      </c>
      <c r="AM86" s="84">
        <f t="shared" si="50"/>
        <v>340.9</v>
      </c>
      <c r="AN86" s="84">
        <f t="shared" si="50"/>
        <v>531.09999999999991</v>
      </c>
      <c r="AP86" s="194">
        <f t="shared" si="51"/>
        <v>0</v>
      </c>
      <c r="AQ86" s="194">
        <f t="shared" si="51"/>
        <v>0</v>
      </c>
      <c r="AR86" s="194">
        <f t="shared" si="51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38"/>
        <v>34.56</v>
      </c>
      <c r="J87" s="81">
        <f t="shared" si="39"/>
        <v>0.29289999999999999</v>
      </c>
      <c r="K87" s="7">
        <f t="shared" si="40"/>
        <v>19.850000000000001</v>
      </c>
      <c r="L87" s="7">
        <f t="shared" si="41"/>
        <v>24.84</v>
      </c>
      <c r="M87" s="7">
        <f t="shared" si="42"/>
        <v>44.69</v>
      </c>
      <c r="N87" s="7">
        <f t="shared" si="43"/>
        <v>198.5</v>
      </c>
      <c r="O87" s="7">
        <f t="shared" si="44"/>
        <v>248.4</v>
      </c>
      <c r="P87" s="7">
        <f t="shared" si="45"/>
        <v>446.9</v>
      </c>
      <c r="Q87" s="219">
        <f t="shared" si="46"/>
        <v>4.1438602900609476E-3</v>
      </c>
      <c r="R87" s="219">
        <f t="shared" si="47"/>
        <v>4.6391484918815014E-2</v>
      </c>
      <c r="S87" s="171" t="s">
        <v>369</v>
      </c>
      <c r="T87" s="17"/>
      <c r="X87" s="270">
        <v>1</v>
      </c>
      <c r="Y87" s="271">
        <f t="shared" si="48"/>
        <v>198.5</v>
      </c>
      <c r="Z87" s="271">
        <f t="shared" si="48"/>
        <v>248.4</v>
      </c>
      <c r="AA87" s="271">
        <f t="shared" si="49"/>
        <v>446.9</v>
      </c>
      <c r="AB87" s="165"/>
      <c r="AC87" s="165"/>
      <c r="AD87" s="165"/>
      <c r="AE87" s="165"/>
      <c r="AF87" s="165"/>
      <c r="AG87" s="165"/>
      <c r="AH87" s="165"/>
      <c r="AI87" s="165"/>
      <c r="AK87" s="81">
        <f t="shared" si="50"/>
        <v>1</v>
      </c>
      <c r="AL87" s="84">
        <f t="shared" si="50"/>
        <v>198.5</v>
      </c>
      <c r="AM87" s="84">
        <f t="shared" si="50"/>
        <v>248.4</v>
      </c>
      <c r="AN87" s="84">
        <f t="shared" si="50"/>
        <v>446.9</v>
      </c>
      <c r="AP87" s="194">
        <f t="shared" si="51"/>
        <v>0</v>
      </c>
      <c r="AQ87" s="194">
        <f t="shared" si="51"/>
        <v>0</v>
      </c>
      <c r="AR87" s="194">
        <f t="shared" si="51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38"/>
        <v>36.92</v>
      </c>
      <c r="J88" s="81">
        <f t="shared" si="39"/>
        <v>0.29289999999999999</v>
      </c>
      <c r="K88" s="7">
        <f t="shared" si="40"/>
        <v>19.850000000000001</v>
      </c>
      <c r="L88" s="7">
        <f t="shared" si="41"/>
        <v>27.89</v>
      </c>
      <c r="M88" s="7">
        <f t="shared" si="42"/>
        <v>47.74</v>
      </c>
      <c r="N88" s="7">
        <f t="shared" si="43"/>
        <v>198.5</v>
      </c>
      <c r="O88" s="7">
        <f t="shared" si="44"/>
        <v>278.89999999999998</v>
      </c>
      <c r="P88" s="7">
        <f t="shared" si="45"/>
        <v>477.4</v>
      </c>
      <c r="Q88" s="219">
        <f t="shared" si="46"/>
        <v>4.4266701778364207E-3</v>
      </c>
      <c r="R88" s="219">
        <f t="shared" si="47"/>
        <v>5.0818155096651434E-2</v>
      </c>
      <c r="S88" s="171" t="s">
        <v>369</v>
      </c>
      <c r="T88" s="17"/>
      <c r="X88" s="270">
        <v>1</v>
      </c>
      <c r="Y88" s="271">
        <f t="shared" si="48"/>
        <v>198.5</v>
      </c>
      <c r="Z88" s="271">
        <f t="shared" si="48"/>
        <v>278.89999999999998</v>
      </c>
      <c r="AA88" s="271">
        <f t="shared" si="49"/>
        <v>477.4</v>
      </c>
      <c r="AB88" s="165"/>
      <c r="AC88" s="165"/>
      <c r="AD88" s="165"/>
      <c r="AE88" s="165"/>
      <c r="AF88" s="165"/>
      <c r="AG88" s="165"/>
      <c r="AH88" s="165"/>
      <c r="AI88" s="165"/>
      <c r="AK88" s="81">
        <f t="shared" si="50"/>
        <v>1</v>
      </c>
      <c r="AL88" s="84">
        <f t="shared" si="50"/>
        <v>198.5</v>
      </c>
      <c r="AM88" s="84">
        <f t="shared" si="50"/>
        <v>278.89999999999998</v>
      </c>
      <c r="AN88" s="84">
        <f t="shared" si="50"/>
        <v>477.4</v>
      </c>
      <c r="AP88" s="194">
        <f t="shared" si="51"/>
        <v>0</v>
      </c>
      <c r="AQ88" s="194">
        <f t="shared" si="51"/>
        <v>0</v>
      </c>
      <c r="AR88" s="194">
        <f t="shared" si="51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38"/>
        <v>54.89</v>
      </c>
      <c r="J89" s="81">
        <f t="shared" si="39"/>
        <v>0.29289999999999999</v>
      </c>
      <c r="K89" s="7">
        <f t="shared" si="40"/>
        <v>26.13</v>
      </c>
      <c r="L89" s="7">
        <f t="shared" si="41"/>
        <v>44.84</v>
      </c>
      <c r="M89" s="7">
        <f t="shared" si="42"/>
        <v>70.97</v>
      </c>
      <c r="N89" s="7">
        <f t="shared" si="43"/>
        <v>261.3</v>
      </c>
      <c r="O89" s="7">
        <f t="shared" si="44"/>
        <v>448.4</v>
      </c>
      <c r="P89" s="7">
        <f t="shared" si="45"/>
        <v>709.7</v>
      </c>
      <c r="Q89" s="219">
        <f t="shared" si="46"/>
        <v>6.5806615525984668E-3</v>
      </c>
      <c r="R89" s="219">
        <f t="shared" si="47"/>
        <v>5.7398816649249902E-2</v>
      </c>
      <c r="S89" s="221" t="s">
        <v>356</v>
      </c>
      <c r="T89" s="17"/>
      <c r="X89" s="270">
        <v>1</v>
      </c>
      <c r="Y89" s="271">
        <f t="shared" si="48"/>
        <v>261.3</v>
      </c>
      <c r="Z89" s="271">
        <f t="shared" si="48"/>
        <v>448.4</v>
      </c>
      <c r="AA89" s="271">
        <f t="shared" si="49"/>
        <v>709.7</v>
      </c>
      <c r="AB89" s="165"/>
      <c r="AC89" s="165"/>
      <c r="AD89" s="165"/>
      <c r="AE89" s="165"/>
      <c r="AF89" s="165"/>
      <c r="AG89" s="165"/>
      <c r="AH89" s="165"/>
      <c r="AI89" s="165"/>
      <c r="AK89" s="81">
        <f t="shared" si="50"/>
        <v>1</v>
      </c>
      <c r="AL89" s="84">
        <f t="shared" si="50"/>
        <v>261.3</v>
      </c>
      <c r="AM89" s="84">
        <f t="shared" si="50"/>
        <v>448.4</v>
      </c>
      <c r="AN89" s="84">
        <f t="shared" si="50"/>
        <v>709.7</v>
      </c>
      <c r="AP89" s="194">
        <f t="shared" si="51"/>
        <v>0</v>
      </c>
      <c r="AQ89" s="194">
        <f t="shared" si="51"/>
        <v>0</v>
      </c>
      <c r="AR89" s="194">
        <f t="shared" si="51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38"/>
        <v>23.31</v>
      </c>
      <c r="J90" s="81">
        <f t="shared" si="39"/>
        <v>0.29289999999999999</v>
      </c>
      <c r="K90" s="7">
        <f t="shared" si="40"/>
        <v>10.39</v>
      </c>
      <c r="L90" s="7">
        <f t="shared" si="41"/>
        <v>19.739999999999998</v>
      </c>
      <c r="M90" s="7">
        <f t="shared" si="42"/>
        <v>30.13</v>
      </c>
      <c r="N90" s="7">
        <f t="shared" si="43"/>
        <v>103.9</v>
      </c>
      <c r="O90" s="7">
        <f t="shared" si="44"/>
        <v>197.4</v>
      </c>
      <c r="P90" s="7">
        <f t="shared" si="45"/>
        <v>301.3</v>
      </c>
      <c r="Q90" s="219">
        <f t="shared" si="46"/>
        <v>2.7937907930081977E-3</v>
      </c>
      <c r="R90" s="219">
        <f t="shared" si="47"/>
        <v>6.01926074422581E-2</v>
      </c>
      <c r="S90" s="171" t="s">
        <v>369</v>
      </c>
      <c r="T90" s="17"/>
      <c r="X90" s="270">
        <v>1</v>
      </c>
      <c r="Y90" s="271">
        <f t="shared" si="48"/>
        <v>103.9</v>
      </c>
      <c r="Z90" s="271">
        <f t="shared" si="48"/>
        <v>197.4</v>
      </c>
      <c r="AA90" s="271">
        <f t="shared" si="49"/>
        <v>301.3</v>
      </c>
      <c r="AB90" s="165"/>
      <c r="AC90" s="165"/>
      <c r="AD90" s="165"/>
      <c r="AE90" s="165"/>
      <c r="AF90" s="165"/>
      <c r="AG90" s="165"/>
      <c r="AH90" s="165"/>
      <c r="AI90" s="165"/>
      <c r="AK90" s="81">
        <f t="shared" si="50"/>
        <v>1</v>
      </c>
      <c r="AL90" s="84">
        <f t="shared" si="50"/>
        <v>103.9</v>
      </c>
      <c r="AM90" s="84">
        <f t="shared" si="50"/>
        <v>197.4</v>
      </c>
      <c r="AN90" s="84">
        <f t="shared" si="50"/>
        <v>301.3</v>
      </c>
      <c r="AP90" s="194">
        <f t="shared" si="51"/>
        <v>0</v>
      </c>
      <c r="AQ90" s="194">
        <f t="shared" si="51"/>
        <v>0</v>
      </c>
      <c r="AR90" s="194">
        <f t="shared" si="51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38"/>
        <v>28.69</v>
      </c>
      <c r="J91" s="81">
        <f t="shared" si="39"/>
        <v>0.29289999999999999</v>
      </c>
      <c r="K91" s="7">
        <f t="shared" si="40"/>
        <v>13.28</v>
      </c>
      <c r="L91" s="7">
        <f t="shared" si="41"/>
        <v>23.82</v>
      </c>
      <c r="M91" s="7">
        <f t="shared" si="42"/>
        <v>37.1</v>
      </c>
      <c r="N91" s="7">
        <f t="shared" si="43"/>
        <v>132.80000000000001</v>
      </c>
      <c r="O91" s="7">
        <f t="shared" si="44"/>
        <v>238.2</v>
      </c>
      <c r="P91" s="7">
        <f t="shared" si="45"/>
        <v>371</v>
      </c>
      <c r="Q91" s="219">
        <f t="shared" si="46"/>
        <v>3.4400809299901802E-3</v>
      </c>
      <c r="R91" s="219">
        <f t="shared" si="47"/>
        <v>6.3632688372248281E-2</v>
      </c>
      <c r="S91" s="171" t="s">
        <v>369</v>
      </c>
      <c r="T91" s="17"/>
      <c r="X91" s="270">
        <v>1</v>
      </c>
      <c r="Y91" s="271">
        <f t="shared" si="48"/>
        <v>132.80000000000001</v>
      </c>
      <c r="Z91" s="271">
        <f t="shared" si="48"/>
        <v>238.2</v>
      </c>
      <c r="AA91" s="271">
        <f t="shared" si="49"/>
        <v>371</v>
      </c>
      <c r="AB91" s="165"/>
      <c r="AC91" s="165"/>
      <c r="AD91" s="165"/>
      <c r="AE91" s="165"/>
      <c r="AF91" s="165"/>
      <c r="AG91" s="165"/>
      <c r="AH91" s="165"/>
      <c r="AI91" s="165"/>
      <c r="AK91" s="81">
        <f t="shared" si="50"/>
        <v>1</v>
      </c>
      <c r="AL91" s="84">
        <f t="shared" si="50"/>
        <v>132.80000000000001</v>
      </c>
      <c r="AM91" s="84">
        <f t="shared" si="50"/>
        <v>238.2</v>
      </c>
      <c r="AN91" s="84">
        <f t="shared" si="50"/>
        <v>371</v>
      </c>
      <c r="AP91" s="194">
        <f t="shared" si="51"/>
        <v>0</v>
      </c>
      <c r="AQ91" s="194">
        <f t="shared" si="51"/>
        <v>0</v>
      </c>
      <c r="AR91" s="194">
        <f t="shared" si="51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38"/>
        <v>36.950000000000003</v>
      </c>
      <c r="J92" s="81">
        <f t="shared" si="39"/>
        <v>0.29289999999999999</v>
      </c>
      <c r="K92" s="7">
        <f t="shared" si="40"/>
        <v>16.14</v>
      </c>
      <c r="L92" s="7">
        <f t="shared" si="41"/>
        <v>31.64</v>
      </c>
      <c r="M92" s="7">
        <f t="shared" si="42"/>
        <v>47.78</v>
      </c>
      <c r="N92" s="7">
        <f t="shared" si="43"/>
        <v>161.4</v>
      </c>
      <c r="O92" s="7">
        <f t="shared" si="44"/>
        <v>316.39999999999998</v>
      </c>
      <c r="P92" s="7">
        <f t="shared" si="45"/>
        <v>477.79999999999995</v>
      </c>
      <c r="Q92" s="219">
        <f t="shared" si="46"/>
        <v>4.4303791599711803E-3</v>
      </c>
      <c r="R92" s="219">
        <f t="shared" si="47"/>
        <v>6.8063067532219468E-2</v>
      </c>
      <c r="S92" s="171" t="s">
        <v>369</v>
      </c>
      <c r="T92" s="17"/>
      <c r="X92" s="270">
        <v>1</v>
      </c>
      <c r="Y92" s="271">
        <f t="shared" si="48"/>
        <v>161.4</v>
      </c>
      <c r="Z92" s="271">
        <f t="shared" si="48"/>
        <v>316.39999999999998</v>
      </c>
      <c r="AA92" s="271">
        <f t="shared" si="49"/>
        <v>477.79999999999995</v>
      </c>
      <c r="AB92" s="165"/>
      <c r="AC92" s="165"/>
      <c r="AD92" s="165"/>
      <c r="AE92" s="165"/>
      <c r="AF92" s="165"/>
      <c r="AG92" s="165"/>
      <c r="AH92" s="165"/>
      <c r="AI92" s="165"/>
      <c r="AK92" s="81">
        <f t="shared" si="50"/>
        <v>1</v>
      </c>
      <c r="AL92" s="84">
        <f t="shared" si="50"/>
        <v>161.4</v>
      </c>
      <c r="AM92" s="84">
        <f t="shared" si="50"/>
        <v>316.39999999999998</v>
      </c>
      <c r="AN92" s="84">
        <f t="shared" si="50"/>
        <v>477.79999999999995</v>
      </c>
      <c r="AP92" s="194">
        <f t="shared" si="51"/>
        <v>0</v>
      </c>
      <c r="AQ92" s="194">
        <f t="shared" si="51"/>
        <v>0</v>
      </c>
      <c r="AR92" s="194">
        <f t="shared" si="51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38"/>
        <v>50.6</v>
      </c>
      <c r="J93" s="81">
        <f t="shared" si="39"/>
        <v>0.29289999999999999</v>
      </c>
      <c r="K93" s="7">
        <f t="shared" si="40"/>
        <v>21.89</v>
      </c>
      <c r="L93" s="7">
        <f t="shared" si="41"/>
        <v>43.53</v>
      </c>
      <c r="M93" s="7">
        <f t="shared" si="42"/>
        <v>65.42</v>
      </c>
      <c r="N93" s="7">
        <f t="shared" si="43"/>
        <v>218.9</v>
      </c>
      <c r="O93" s="7">
        <f t="shared" si="44"/>
        <v>435.3</v>
      </c>
      <c r="P93" s="7">
        <f t="shared" si="45"/>
        <v>654.20000000000005</v>
      </c>
      <c r="Q93" s="219">
        <f t="shared" si="46"/>
        <v>6.0660402814004749E-3</v>
      </c>
      <c r="R93" s="219">
        <f t="shared" si="47"/>
        <v>7.4129107813619949E-2</v>
      </c>
      <c r="S93" s="221" t="s">
        <v>356</v>
      </c>
      <c r="T93" s="17"/>
      <c r="X93" s="270">
        <v>1</v>
      </c>
      <c r="Y93" s="271">
        <f t="shared" si="48"/>
        <v>218.9</v>
      </c>
      <c r="Z93" s="271">
        <f t="shared" si="48"/>
        <v>435.3</v>
      </c>
      <c r="AA93" s="271">
        <f t="shared" si="49"/>
        <v>654.20000000000005</v>
      </c>
      <c r="AB93" s="165"/>
      <c r="AC93" s="165"/>
      <c r="AD93" s="165"/>
      <c r="AE93" s="165"/>
      <c r="AF93" s="165"/>
      <c r="AG93" s="165"/>
      <c r="AH93" s="165"/>
      <c r="AI93" s="165"/>
      <c r="AK93" s="81">
        <f t="shared" si="50"/>
        <v>1</v>
      </c>
      <c r="AL93" s="84">
        <f t="shared" si="50"/>
        <v>218.9</v>
      </c>
      <c r="AM93" s="84">
        <f t="shared" si="50"/>
        <v>435.3</v>
      </c>
      <c r="AN93" s="84">
        <f t="shared" si="50"/>
        <v>654.20000000000005</v>
      </c>
      <c r="AP93" s="194">
        <f t="shared" si="51"/>
        <v>0</v>
      </c>
      <c r="AQ93" s="194">
        <f t="shared" si="51"/>
        <v>0</v>
      </c>
      <c r="AR93" s="194">
        <f t="shared" si="51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38"/>
        <v>42.650000000000006</v>
      </c>
      <c r="J94" s="81">
        <f t="shared" si="39"/>
        <v>0.29289999999999999</v>
      </c>
      <c r="K94" s="7">
        <f t="shared" si="40"/>
        <v>16.14</v>
      </c>
      <c r="L94" s="7">
        <f t="shared" si="41"/>
        <v>39.01</v>
      </c>
      <c r="M94" s="7">
        <f t="shared" si="42"/>
        <v>55.15</v>
      </c>
      <c r="N94" s="7">
        <f t="shared" si="43"/>
        <v>161.4</v>
      </c>
      <c r="O94" s="7">
        <f t="shared" si="44"/>
        <v>390.1</v>
      </c>
      <c r="P94" s="7">
        <f t="shared" si="45"/>
        <v>551.5</v>
      </c>
      <c r="Q94" s="219">
        <f t="shared" si="46"/>
        <v>5.1137591183007666E-3</v>
      </c>
      <c r="R94" s="219">
        <f t="shared" si="47"/>
        <v>7.9242866931920716E-2</v>
      </c>
      <c r="S94" s="171" t="s">
        <v>369</v>
      </c>
      <c r="T94" s="17"/>
      <c r="X94" s="270">
        <v>1</v>
      </c>
      <c r="Y94" s="271">
        <f t="shared" si="48"/>
        <v>161.4</v>
      </c>
      <c r="Z94" s="271">
        <f t="shared" si="48"/>
        <v>390.1</v>
      </c>
      <c r="AA94" s="271">
        <f t="shared" si="49"/>
        <v>551.5</v>
      </c>
      <c r="AB94" s="165"/>
      <c r="AC94" s="165"/>
      <c r="AD94" s="165"/>
      <c r="AE94" s="165"/>
      <c r="AF94" s="165"/>
      <c r="AG94" s="165"/>
      <c r="AH94" s="165"/>
      <c r="AI94" s="165"/>
      <c r="AK94" s="81">
        <f t="shared" si="50"/>
        <v>1</v>
      </c>
      <c r="AL94" s="84">
        <f t="shared" si="50"/>
        <v>161.4</v>
      </c>
      <c r="AM94" s="84">
        <f t="shared" si="50"/>
        <v>390.1</v>
      </c>
      <c r="AN94" s="84">
        <f t="shared" si="50"/>
        <v>551.5</v>
      </c>
      <c r="AP94" s="194">
        <f t="shared" si="51"/>
        <v>0</v>
      </c>
      <c r="AQ94" s="194">
        <f t="shared" si="51"/>
        <v>0</v>
      </c>
      <c r="AR94" s="194">
        <f t="shared" si="51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38"/>
        <v>3.88</v>
      </c>
      <c r="J95" s="81">
        <f t="shared" si="39"/>
        <v>0.29289999999999999</v>
      </c>
      <c r="K95" s="7">
        <f t="shared" si="40"/>
        <v>1.03</v>
      </c>
      <c r="L95" s="7">
        <f t="shared" si="41"/>
        <v>3.98</v>
      </c>
      <c r="M95" s="7">
        <f t="shared" si="42"/>
        <v>5.01</v>
      </c>
      <c r="N95" s="7">
        <f t="shared" si="43"/>
        <v>2060</v>
      </c>
      <c r="O95" s="7">
        <f t="shared" si="44"/>
        <v>7960</v>
      </c>
      <c r="P95" s="7">
        <f t="shared" si="45"/>
        <v>10020</v>
      </c>
      <c r="Q95" s="219">
        <f t="shared" si="46"/>
        <v>9.2910002475745573E-2</v>
      </c>
      <c r="R95" s="219">
        <f t="shared" si="47"/>
        <v>0.17215286940766628</v>
      </c>
      <c r="S95" s="220" t="s">
        <v>332</v>
      </c>
      <c r="T95" s="163"/>
      <c r="X95" s="270">
        <v>1</v>
      </c>
      <c r="Y95" s="271">
        <f t="shared" si="48"/>
        <v>2060</v>
      </c>
      <c r="Z95" s="271">
        <f t="shared" si="48"/>
        <v>7960</v>
      </c>
      <c r="AA95" s="271">
        <f t="shared" si="49"/>
        <v>10020</v>
      </c>
      <c r="AB95" s="165"/>
      <c r="AC95" s="165"/>
      <c r="AD95" s="165"/>
      <c r="AE95" s="165"/>
      <c r="AF95" s="165"/>
      <c r="AG95" s="165"/>
      <c r="AH95" s="165"/>
      <c r="AI95" s="165"/>
      <c r="AK95" s="81">
        <f t="shared" si="50"/>
        <v>1</v>
      </c>
      <c r="AL95" s="84">
        <f t="shared" si="50"/>
        <v>2060</v>
      </c>
      <c r="AM95" s="84">
        <f t="shared" si="50"/>
        <v>7960</v>
      </c>
      <c r="AN95" s="84">
        <f t="shared" si="50"/>
        <v>10020</v>
      </c>
      <c r="AP95" s="194">
        <f t="shared" si="51"/>
        <v>0</v>
      </c>
      <c r="AQ95" s="194">
        <f t="shared" si="51"/>
        <v>0</v>
      </c>
      <c r="AR95" s="194">
        <f t="shared" si="51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38"/>
        <v>6.4399999999999995</v>
      </c>
      <c r="J96" s="81">
        <f t="shared" si="39"/>
        <v>0.29289999999999999</v>
      </c>
      <c r="K96" s="7">
        <f t="shared" si="40"/>
        <v>1.37</v>
      </c>
      <c r="L96" s="7">
        <f t="shared" si="41"/>
        <v>6.96</v>
      </c>
      <c r="M96" s="7">
        <f t="shared" si="42"/>
        <v>8.33</v>
      </c>
      <c r="N96" s="7">
        <f t="shared" si="43"/>
        <v>274</v>
      </c>
      <c r="O96" s="7">
        <f t="shared" si="44"/>
        <v>1392</v>
      </c>
      <c r="P96" s="7">
        <f t="shared" si="45"/>
        <v>1666</v>
      </c>
      <c r="Q96" s="219">
        <f t="shared" si="46"/>
        <v>1.5447910591276658E-2</v>
      </c>
      <c r="R96" s="219">
        <f t="shared" si="47"/>
        <v>0.18760077999894292</v>
      </c>
      <c r="S96" s="221" t="s">
        <v>356</v>
      </c>
      <c r="T96" s="17"/>
      <c r="X96" s="270">
        <v>1</v>
      </c>
      <c r="Y96" s="271">
        <f t="shared" si="48"/>
        <v>274</v>
      </c>
      <c r="Z96" s="271">
        <f t="shared" si="48"/>
        <v>1392</v>
      </c>
      <c r="AA96" s="271">
        <f t="shared" si="49"/>
        <v>1666</v>
      </c>
      <c r="AB96" s="165"/>
      <c r="AC96" s="165"/>
      <c r="AD96" s="165"/>
      <c r="AE96" s="165"/>
      <c r="AF96" s="165"/>
      <c r="AG96" s="165"/>
      <c r="AH96" s="165"/>
      <c r="AI96" s="165"/>
      <c r="AK96" s="81">
        <f t="shared" si="50"/>
        <v>1</v>
      </c>
      <c r="AL96" s="84">
        <f t="shared" si="50"/>
        <v>274</v>
      </c>
      <c r="AM96" s="84">
        <f t="shared" si="50"/>
        <v>1392</v>
      </c>
      <c r="AN96" s="84">
        <f t="shared" si="50"/>
        <v>1666</v>
      </c>
      <c r="AP96" s="194">
        <f t="shared" si="51"/>
        <v>0</v>
      </c>
      <c r="AQ96" s="194">
        <f t="shared" si="51"/>
        <v>0</v>
      </c>
      <c r="AR96" s="194">
        <f t="shared" si="51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38"/>
        <v>8.86</v>
      </c>
      <c r="J97" s="81">
        <f t="shared" si="39"/>
        <v>0.29289999999999999</v>
      </c>
      <c r="K97" s="7">
        <f t="shared" si="40"/>
        <v>1.8</v>
      </c>
      <c r="L97" s="7">
        <f t="shared" si="41"/>
        <v>9.66</v>
      </c>
      <c r="M97" s="7">
        <f t="shared" si="42"/>
        <v>11.46</v>
      </c>
      <c r="N97" s="7">
        <f t="shared" si="43"/>
        <v>90</v>
      </c>
      <c r="O97" s="7">
        <f t="shared" si="44"/>
        <v>483</v>
      </c>
      <c r="P97" s="7">
        <f t="shared" si="45"/>
        <v>573</v>
      </c>
      <c r="Q97" s="219">
        <f t="shared" si="46"/>
        <v>5.3131169080441326E-3</v>
      </c>
      <c r="R97" s="219">
        <f t="shared" si="47"/>
        <v>0.19291389690698707</v>
      </c>
      <c r="S97" s="171" t="s">
        <v>369</v>
      </c>
      <c r="T97" s="17"/>
      <c r="X97" s="270">
        <v>1</v>
      </c>
      <c r="Y97" s="271">
        <f t="shared" si="48"/>
        <v>90</v>
      </c>
      <c r="Z97" s="271">
        <f t="shared" si="48"/>
        <v>483</v>
      </c>
      <c r="AA97" s="271">
        <f t="shared" si="49"/>
        <v>573</v>
      </c>
      <c r="AB97" s="165"/>
      <c r="AC97" s="165"/>
      <c r="AD97" s="165"/>
      <c r="AE97" s="165"/>
      <c r="AF97" s="165"/>
      <c r="AG97" s="165"/>
      <c r="AH97" s="165"/>
      <c r="AI97" s="165"/>
      <c r="AK97" s="81">
        <f t="shared" si="50"/>
        <v>1</v>
      </c>
      <c r="AL97" s="84">
        <f t="shared" si="50"/>
        <v>90</v>
      </c>
      <c r="AM97" s="84">
        <f t="shared" si="50"/>
        <v>483</v>
      </c>
      <c r="AN97" s="84">
        <f t="shared" si="50"/>
        <v>573</v>
      </c>
      <c r="AP97" s="194">
        <f t="shared" si="51"/>
        <v>0</v>
      </c>
      <c r="AQ97" s="194">
        <f t="shared" si="51"/>
        <v>0</v>
      </c>
      <c r="AR97" s="194">
        <f t="shared" si="51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38"/>
        <v>13.98</v>
      </c>
      <c r="J98" s="81">
        <f t="shared" si="39"/>
        <v>0.29289999999999999</v>
      </c>
      <c r="K98" s="7">
        <f t="shared" si="40"/>
        <v>6.76</v>
      </c>
      <c r="L98" s="7">
        <f t="shared" si="41"/>
        <v>11.31</v>
      </c>
      <c r="M98" s="7">
        <f t="shared" si="42"/>
        <v>18.07</v>
      </c>
      <c r="N98" s="7">
        <f t="shared" si="43"/>
        <v>676</v>
      </c>
      <c r="O98" s="7">
        <f t="shared" si="44"/>
        <v>1131</v>
      </c>
      <c r="P98" s="7">
        <f t="shared" si="45"/>
        <v>1807</v>
      </c>
      <c r="Q98" s="219">
        <f t="shared" si="46"/>
        <v>1.6755326793779664E-2</v>
      </c>
      <c r="R98" s="219">
        <f t="shared" si="47"/>
        <v>0.20966922370076674</v>
      </c>
      <c r="S98" s="221" t="s">
        <v>356</v>
      </c>
      <c r="T98" s="17"/>
      <c r="X98" s="270">
        <v>1</v>
      </c>
      <c r="Y98" s="271">
        <f t="shared" si="48"/>
        <v>676</v>
      </c>
      <c r="Z98" s="271">
        <f t="shared" si="48"/>
        <v>1131</v>
      </c>
      <c r="AA98" s="271">
        <f t="shared" si="49"/>
        <v>1807</v>
      </c>
      <c r="AB98" s="165"/>
      <c r="AC98" s="165"/>
      <c r="AD98" s="165"/>
      <c r="AE98" s="165"/>
      <c r="AF98" s="165"/>
      <c r="AG98" s="165"/>
      <c r="AH98" s="165"/>
      <c r="AI98" s="165"/>
      <c r="AK98" s="81">
        <f t="shared" si="50"/>
        <v>1</v>
      </c>
      <c r="AL98" s="84">
        <f t="shared" si="50"/>
        <v>676</v>
      </c>
      <c r="AM98" s="84">
        <f t="shared" si="50"/>
        <v>1131</v>
      </c>
      <c r="AN98" s="84">
        <f t="shared" si="50"/>
        <v>1807</v>
      </c>
      <c r="AP98" s="194">
        <f t="shared" si="51"/>
        <v>0</v>
      </c>
      <c r="AQ98" s="194">
        <f t="shared" si="51"/>
        <v>0</v>
      </c>
      <c r="AR98" s="194">
        <f t="shared" si="51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38"/>
        <v>12.74</v>
      </c>
      <c r="J99" s="81">
        <f t="shared" si="39"/>
        <v>0.29289999999999999</v>
      </c>
      <c r="K99" s="7">
        <f t="shared" si="40"/>
        <v>5.7</v>
      </c>
      <c r="L99" s="7">
        <f t="shared" si="41"/>
        <v>10.77</v>
      </c>
      <c r="M99" s="7">
        <f t="shared" si="42"/>
        <v>16.47</v>
      </c>
      <c r="N99" s="7">
        <f t="shared" si="43"/>
        <v>570</v>
      </c>
      <c r="O99" s="7">
        <f t="shared" si="44"/>
        <v>1077</v>
      </c>
      <c r="P99" s="7">
        <f t="shared" si="45"/>
        <v>1647</v>
      </c>
      <c r="Q99" s="219">
        <f t="shared" si="46"/>
        <v>1.5271733939875545E-2</v>
      </c>
      <c r="R99" s="219">
        <f t="shared" si="47"/>
        <v>0.22494095764064229</v>
      </c>
      <c r="S99" s="221" t="s">
        <v>356</v>
      </c>
      <c r="T99" s="17"/>
      <c r="X99" s="270">
        <v>1</v>
      </c>
      <c r="Y99" s="271">
        <f t="shared" si="48"/>
        <v>570</v>
      </c>
      <c r="Z99" s="271">
        <f t="shared" si="48"/>
        <v>1077</v>
      </c>
      <c r="AA99" s="271">
        <f t="shared" si="49"/>
        <v>1647</v>
      </c>
      <c r="AB99" s="165"/>
      <c r="AC99" s="165"/>
      <c r="AD99" s="165"/>
      <c r="AE99" s="165"/>
      <c r="AF99" s="165"/>
      <c r="AG99" s="165"/>
      <c r="AH99" s="165"/>
      <c r="AI99" s="165"/>
      <c r="AK99" s="81">
        <f t="shared" si="50"/>
        <v>1</v>
      </c>
      <c r="AL99" s="84">
        <f t="shared" si="50"/>
        <v>570</v>
      </c>
      <c r="AM99" s="84">
        <f t="shared" si="50"/>
        <v>1077</v>
      </c>
      <c r="AN99" s="84">
        <f t="shared" si="50"/>
        <v>1647</v>
      </c>
      <c r="AP99" s="194">
        <f t="shared" si="51"/>
        <v>0</v>
      </c>
      <c r="AQ99" s="194">
        <f t="shared" si="51"/>
        <v>0</v>
      </c>
      <c r="AR99" s="194">
        <f t="shared" si="51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38"/>
        <v>12.719999999999999</v>
      </c>
      <c r="J100" s="81">
        <f t="shared" si="39"/>
        <v>0.29289999999999999</v>
      </c>
      <c r="K100" s="7">
        <f t="shared" si="40"/>
        <v>4.47</v>
      </c>
      <c r="L100" s="7">
        <f t="shared" si="41"/>
        <v>11.97</v>
      </c>
      <c r="M100" s="7">
        <f t="shared" si="42"/>
        <v>16.440000000000001</v>
      </c>
      <c r="N100" s="7">
        <f t="shared" si="43"/>
        <v>447</v>
      </c>
      <c r="O100" s="7">
        <f t="shared" si="44"/>
        <v>1197</v>
      </c>
      <c r="P100" s="7">
        <f t="shared" si="45"/>
        <v>1644</v>
      </c>
      <c r="Q100" s="219">
        <f t="shared" si="46"/>
        <v>1.5243916573864843E-2</v>
      </c>
      <c r="R100" s="219">
        <f t="shared" si="47"/>
        <v>0.24018487421450713</v>
      </c>
      <c r="S100" s="221" t="s">
        <v>356</v>
      </c>
      <c r="T100" s="17"/>
      <c r="X100" s="270">
        <v>1</v>
      </c>
      <c r="Y100" s="271">
        <f t="shared" si="48"/>
        <v>447</v>
      </c>
      <c r="Z100" s="271">
        <f t="shared" si="48"/>
        <v>1197</v>
      </c>
      <c r="AA100" s="271">
        <f t="shared" si="49"/>
        <v>1644</v>
      </c>
      <c r="AB100" s="165"/>
      <c r="AC100" s="165"/>
      <c r="AD100" s="165"/>
      <c r="AE100" s="165"/>
      <c r="AF100" s="165"/>
      <c r="AG100" s="165"/>
      <c r="AH100" s="165"/>
      <c r="AI100" s="165"/>
      <c r="AK100" s="81">
        <f t="shared" si="50"/>
        <v>1</v>
      </c>
      <c r="AL100" s="84">
        <f t="shared" si="50"/>
        <v>447</v>
      </c>
      <c r="AM100" s="84">
        <f t="shared" si="50"/>
        <v>1197</v>
      </c>
      <c r="AN100" s="84">
        <f t="shared" si="50"/>
        <v>1644</v>
      </c>
      <c r="AP100" s="194">
        <f t="shared" si="51"/>
        <v>0</v>
      </c>
      <c r="AQ100" s="194">
        <f t="shared" si="51"/>
        <v>0</v>
      </c>
      <c r="AR100" s="194">
        <f t="shared" si="51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38"/>
        <v>96.009999999999991</v>
      </c>
      <c r="J101" s="81">
        <f t="shared" si="39"/>
        <v>0.29289999999999999</v>
      </c>
      <c r="K101" s="7">
        <f t="shared" si="40"/>
        <v>3.15</v>
      </c>
      <c r="L101" s="7">
        <f t="shared" si="41"/>
        <v>120.98</v>
      </c>
      <c r="M101" s="7">
        <f t="shared" si="42"/>
        <v>124.13000000000001</v>
      </c>
      <c r="N101" s="7">
        <f t="shared" si="43"/>
        <v>37.799999999999997</v>
      </c>
      <c r="O101" s="7">
        <f t="shared" si="44"/>
        <v>1451.76</v>
      </c>
      <c r="P101" s="7">
        <f t="shared" si="45"/>
        <v>1489.56</v>
      </c>
      <c r="Q101" s="219">
        <f t="shared" si="46"/>
        <v>1.3811878571633889E-2</v>
      </c>
      <c r="R101" s="219">
        <f t="shared" si="47"/>
        <v>0.25399675278614103</v>
      </c>
      <c r="S101" s="221" t="s">
        <v>356</v>
      </c>
      <c r="T101" s="17"/>
      <c r="X101" s="270">
        <v>1</v>
      </c>
      <c r="Y101" s="271">
        <f t="shared" si="48"/>
        <v>37.799999999999997</v>
      </c>
      <c r="Z101" s="271">
        <f t="shared" si="48"/>
        <v>1451.76</v>
      </c>
      <c r="AA101" s="271">
        <f t="shared" si="49"/>
        <v>1489.56</v>
      </c>
      <c r="AB101" s="165"/>
      <c r="AC101" s="165"/>
      <c r="AD101" s="165"/>
      <c r="AE101" s="165"/>
      <c r="AF101" s="165"/>
      <c r="AG101" s="165"/>
      <c r="AH101" s="165"/>
      <c r="AI101" s="165"/>
      <c r="AK101" s="81">
        <f t="shared" si="50"/>
        <v>1</v>
      </c>
      <c r="AL101" s="84">
        <f t="shared" si="50"/>
        <v>37.799999999999997</v>
      </c>
      <c r="AM101" s="84">
        <f t="shared" si="50"/>
        <v>1451.76</v>
      </c>
      <c r="AN101" s="84">
        <f t="shared" si="50"/>
        <v>1489.56</v>
      </c>
      <c r="AP101" s="194">
        <f t="shared" si="51"/>
        <v>0</v>
      </c>
      <c r="AQ101" s="194">
        <f t="shared" si="51"/>
        <v>0</v>
      </c>
      <c r="AR101" s="194">
        <f t="shared" si="51"/>
        <v>0</v>
      </c>
    </row>
    <row r="102" spans="1:44" ht="25.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38"/>
        <v>156.37</v>
      </c>
      <c r="J102" s="81">
        <f t="shared" si="39"/>
        <v>0.29289999999999999</v>
      </c>
      <c r="K102" s="7">
        <f t="shared" si="40"/>
        <v>3.15</v>
      </c>
      <c r="L102" s="7">
        <f t="shared" si="41"/>
        <v>199.02</v>
      </c>
      <c r="M102" s="7">
        <f t="shared" si="42"/>
        <v>202.17000000000002</v>
      </c>
      <c r="N102" s="7">
        <f t="shared" si="43"/>
        <v>37.799999999999997</v>
      </c>
      <c r="O102" s="7">
        <f t="shared" si="44"/>
        <v>2388.2399999999998</v>
      </c>
      <c r="P102" s="7">
        <f t="shared" si="45"/>
        <v>2426.04</v>
      </c>
      <c r="Q102" s="219">
        <f t="shared" si="46"/>
        <v>2.249534754553471E-2</v>
      </c>
      <c r="R102" s="219">
        <f t="shared" si="47"/>
        <v>0.27649210033167576</v>
      </c>
      <c r="S102" s="220" t="s">
        <v>332</v>
      </c>
      <c r="T102" s="17"/>
      <c r="X102" s="270">
        <v>1</v>
      </c>
      <c r="Y102" s="271">
        <f t="shared" si="48"/>
        <v>37.799999999999997</v>
      </c>
      <c r="Z102" s="271">
        <f t="shared" si="48"/>
        <v>2388.2399999999998</v>
      </c>
      <c r="AA102" s="271">
        <f t="shared" si="49"/>
        <v>2426.04</v>
      </c>
      <c r="AB102" s="165"/>
      <c r="AC102" s="165"/>
      <c r="AD102" s="165"/>
      <c r="AE102" s="165"/>
      <c r="AF102" s="165"/>
      <c r="AG102" s="165"/>
      <c r="AH102" s="165"/>
      <c r="AI102" s="165"/>
      <c r="AK102" s="81">
        <f t="shared" si="50"/>
        <v>1</v>
      </c>
      <c r="AL102" s="84">
        <f t="shared" si="50"/>
        <v>37.799999999999997</v>
      </c>
      <c r="AM102" s="84">
        <f t="shared" si="50"/>
        <v>2388.2399999999998</v>
      </c>
      <c r="AN102" s="84">
        <f t="shared" si="50"/>
        <v>2426.04</v>
      </c>
      <c r="AP102" s="194">
        <f t="shared" si="51"/>
        <v>0</v>
      </c>
      <c r="AQ102" s="194">
        <f t="shared" si="51"/>
        <v>0</v>
      </c>
      <c r="AR102" s="194">
        <f t="shared" si="51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38"/>
        <v>1431.28</v>
      </c>
      <c r="J103" s="81">
        <f t="shared" si="39"/>
        <v>0.29289999999999999</v>
      </c>
      <c r="K103" s="7">
        <f t="shared" si="40"/>
        <v>25.03</v>
      </c>
      <c r="L103" s="7">
        <f t="shared" si="41"/>
        <v>1825.47</v>
      </c>
      <c r="M103" s="7">
        <f t="shared" si="42"/>
        <v>1850.5</v>
      </c>
      <c r="N103" s="7">
        <f t="shared" si="43"/>
        <v>50.06</v>
      </c>
      <c r="O103" s="7">
        <f t="shared" si="44"/>
        <v>3650.94</v>
      </c>
      <c r="P103" s="7">
        <f t="shared" si="45"/>
        <v>3701</v>
      </c>
      <c r="Q103" s="219">
        <f t="shared" si="46"/>
        <v>3.4317357201869694E-2</v>
      </c>
      <c r="R103" s="219">
        <f t="shared" si="47"/>
        <v>0.31080945753354544</v>
      </c>
      <c r="S103" s="220" t="s">
        <v>332</v>
      </c>
      <c r="T103" s="17"/>
      <c r="X103" s="270">
        <v>1</v>
      </c>
      <c r="Y103" s="271">
        <f t="shared" si="48"/>
        <v>50.06</v>
      </c>
      <c r="Z103" s="271">
        <f t="shared" si="48"/>
        <v>3650.94</v>
      </c>
      <c r="AA103" s="271">
        <f t="shared" si="49"/>
        <v>3701</v>
      </c>
      <c r="AB103" s="165"/>
      <c r="AC103" s="165"/>
      <c r="AD103" s="165"/>
      <c r="AE103" s="165"/>
      <c r="AF103" s="165"/>
      <c r="AG103" s="165"/>
      <c r="AH103" s="165"/>
      <c r="AI103" s="165"/>
      <c r="AK103" s="81">
        <f t="shared" si="50"/>
        <v>1</v>
      </c>
      <c r="AL103" s="84">
        <f t="shared" si="50"/>
        <v>50.06</v>
      </c>
      <c r="AM103" s="84">
        <f t="shared" si="50"/>
        <v>3650.94</v>
      </c>
      <c r="AN103" s="84">
        <f t="shared" si="50"/>
        <v>3701</v>
      </c>
      <c r="AP103" s="194">
        <f t="shared" si="51"/>
        <v>0</v>
      </c>
      <c r="AQ103" s="194">
        <f t="shared" si="51"/>
        <v>0</v>
      </c>
      <c r="AR103" s="194">
        <f t="shared" si="51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38"/>
        <v>2044.4299999999998</v>
      </c>
      <c r="J104" s="81">
        <f t="shared" si="39"/>
        <v>0.29289999999999999</v>
      </c>
      <c r="K104" s="7">
        <f t="shared" si="40"/>
        <v>24.97</v>
      </c>
      <c r="L104" s="7">
        <f t="shared" si="41"/>
        <v>2618.2800000000002</v>
      </c>
      <c r="M104" s="7">
        <f t="shared" si="42"/>
        <v>2643.25</v>
      </c>
      <c r="N104" s="7">
        <f t="shared" si="43"/>
        <v>24.97</v>
      </c>
      <c r="O104" s="7">
        <f t="shared" si="44"/>
        <v>2618.2800000000002</v>
      </c>
      <c r="P104" s="7">
        <f t="shared" si="45"/>
        <v>2643.25</v>
      </c>
      <c r="Q104" s="219">
        <f t="shared" si="46"/>
        <v>2.4509417569262924E-2</v>
      </c>
      <c r="R104" s="219">
        <f t="shared" si="47"/>
        <v>0.33531887510280839</v>
      </c>
      <c r="S104" s="220" t="s">
        <v>332</v>
      </c>
      <c r="T104" s="17"/>
      <c r="X104" s="270">
        <v>1</v>
      </c>
      <c r="Y104" s="271">
        <f t="shared" si="48"/>
        <v>24.97</v>
      </c>
      <c r="Z104" s="271">
        <f t="shared" si="48"/>
        <v>2618.2800000000002</v>
      </c>
      <c r="AA104" s="271">
        <f t="shared" si="49"/>
        <v>2643.25</v>
      </c>
      <c r="AB104" s="165"/>
      <c r="AC104" s="165"/>
      <c r="AD104" s="165"/>
      <c r="AE104" s="165"/>
      <c r="AF104" s="165"/>
      <c r="AG104" s="165"/>
      <c r="AH104" s="165"/>
      <c r="AI104" s="165"/>
      <c r="AK104" s="81">
        <f t="shared" si="50"/>
        <v>1</v>
      </c>
      <c r="AL104" s="84">
        <f t="shared" si="50"/>
        <v>24.97</v>
      </c>
      <c r="AM104" s="84">
        <f t="shared" si="50"/>
        <v>2618.2800000000002</v>
      </c>
      <c r="AN104" s="84">
        <f t="shared" si="50"/>
        <v>2643.25</v>
      </c>
      <c r="AP104" s="194">
        <f t="shared" si="51"/>
        <v>0</v>
      </c>
      <c r="AQ104" s="194">
        <f t="shared" si="51"/>
        <v>0</v>
      </c>
      <c r="AR104" s="194">
        <f t="shared" si="51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38"/>
        <v>556.1</v>
      </c>
      <c r="J105" s="81">
        <f t="shared" si="39"/>
        <v>0.29289999999999999</v>
      </c>
      <c r="K105" s="7">
        <f t="shared" si="40"/>
        <v>46.1</v>
      </c>
      <c r="L105" s="7">
        <f t="shared" si="41"/>
        <v>672.88</v>
      </c>
      <c r="M105" s="7">
        <f t="shared" si="42"/>
        <v>718.98</v>
      </c>
      <c r="N105" s="7">
        <f t="shared" si="43"/>
        <v>92.2</v>
      </c>
      <c r="O105" s="7">
        <f t="shared" si="44"/>
        <v>1345.76</v>
      </c>
      <c r="P105" s="7">
        <f t="shared" si="45"/>
        <v>1437.96</v>
      </c>
      <c r="Q105" s="219">
        <f t="shared" si="46"/>
        <v>1.3333419876249811E-2</v>
      </c>
      <c r="R105" s="219">
        <f t="shared" si="47"/>
        <v>0.3486522949790582</v>
      </c>
      <c r="S105" s="221" t="s">
        <v>356</v>
      </c>
      <c r="T105" s="17"/>
      <c r="X105" s="270">
        <v>1</v>
      </c>
      <c r="Y105" s="271">
        <f t="shared" si="48"/>
        <v>92.2</v>
      </c>
      <c r="Z105" s="271">
        <f t="shared" si="48"/>
        <v>1345.76</v>
      </c>
      <c r="AA105" s="271">
        <f t="shared" si="49"/>
        <v>1437.96</v>
      </c>
      <c r="AB105" s="165"/>
      <c r="AC105" s="165"/>
      <c r="AD105" s="165"/>
      <c r="AE105" s="165"/>
      <c r="AF105" s="165"/>
      <c r="AG105" s="165"/>
      <c r="AH105" s="165"/>
      <c r="AI105" s="165"/>
      <c r="AK105" s="81">
        <f t="shared" si="50"/>
        <v>1</v>
      </c>
      <c r="AL105" s="84">
        <f t="shared" si="50"/>
        <v>92.2</v>
      </c>
      <c r="AM105" s="84">
        <f t="shared" si="50"/>
        <v>1345.76</v>
      </c>
      <c r="AN105" s="84">
        <f t="shared" si="50"/>
        <v>1437.96</v>
      </c>
      <c r="AP105" s="194">
        <f t="shared" si="51"/>
        <v>0</v>
      </c>
      <c r="AQ105" s="194">
        <f t="shared" si="51"/>
        <v>0</v>
      </c>
      <c r="AR105" s="194">
        <f t="shared" si="51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38"/>
        <v>10.18</v>
      </c>
      <c r="J106" s="81">
        <f t="shared" si="39"/>
        <v>0.29289999999999999</v>
      </c>
      <c r="K106" s="7">
        <f t="shared" si="40"/>
        <v>1.2</v>
      </c>
      <c r="L106" s="7">
        <f t="shared" si="41"/>
        <v>11.96</v>
      </c>
      <c r="M106" s="7">
        <f t="shared" si="42"/>
        <v>13.16</v>
      </c>
      <c r="N106" s="7">
        <f t="shared" si="43"/>
        <v>2.4</v>
      </c>
      <c r="O106" s="7">
        <f t="shared" si="44"/>
        <v>23.92</v>
      </c>
      <c r="P106" s="7">
        <f t="shared" si="45"/>
        <v>26.32</v>
      </c>
      <c r="Q106" s="219">
        <f t="shared" si="46"/>
        <v>2.440510244672279E-4</v>
      </c>
      <c r="R106" s="219">
        <f t="shared" si="47"/>
        <v>0.34889634600352543</v>
      </c>
      <c r="S106" s="171" t="s">
        <v>369</v>
      </c>
      <c r="T106" s="17"/>
      <c r="X106" s="270">
        <v>1</v>
      </c>
      <c r="Y106" s="271">
        <f t="shared" si="48"/>
        <v>2.4</v>
      </c>
      <c r="Z106" s="271">
        <f t="shared" si="48"/>
        <v>23.92</v>
      </c>
      <c r="AA106" s="271">
        <f t="shared" si="49"/>
        <v>26.32</v>
      </c>
      <c r="AB106" s="165"/>
      <c r="AC106" s="165"/>
      <c r="AD106" s="165"/>
      <c r="AE106" s="165"/>
      <c r="AF106" s="165"/>
      <c r="AG106" s="165"/>
      <c r="AH106" s="165"/>
      <c r="AI106" s="165"/>
      <c r="AK106" s="81">
        <f t="shared" si="50"/>
        <v>1</v>
      </c>
      <c r="AL106" s="84">
        <f t="shared" si="50"/>
        <v>2.4</v>
      </c>
      <c r="AM106" s="84">
        <f t="shared" si="50"/>
        <v>23.92</v>
      </c>
      <c r="AN106" s="84">
        <f t="shared" si="50"/>
        <v>26.32</v>
      </c>
      <c r="AP106" s="194">
        <f t="shared" si="51"/>
        <v>0</v>
      </c>
      <c r="AQ106" s="194">
        <f t="shared" si="51"/>
        <v>0</v>
      </c>
      <c r="AR106" s="194">
        <f t="shared" si="51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38"/>
        <v>10.64</v>
      </c>
      <c r="J107" s="81">
        <f t="shared" si="39"/>
        <v>0.29289999999999999</v>
      </c>
      <c r="K107" s="7">
        <f t="shared" si="40"/>
        <v>1.63</v>
      </c>
      <c r="L107" s="7">
        <f t="shared" si="41"/>
        <v>12.13</v>
      </c>
      <c r="M107" s="7">
        <f t="shared" si="42"/>
        <v>13.760000000000002</v>
      </c>
      <c r="N107" s="7">
        <f t="shared" si="43"/>
        <v>13.04</v>
      </c>
      <c r="O107" s="7">
        <f t="shared" si="44"/>
        <v>97.04</v>
      </c>
      <c r="P107" s="7">
        <f t="shared" si="45"/>
        <v>110.08000000000001</v>
      </c>
      <c r="Q107" s="219">
        <f t="shared" si="46"/>
        <v>1.0207118834860353E-3</v>
      </c>
      <c r="R107" s="219">
        <f t="shared" si="47"/>
        <v>0.34991705788701144</v>
      </c>
      <c r="S107" s="171" t="s">
        <v>369</v>
      </c>
      <c r="T107" s="17"/>
      <c r="X107" s="270">
        <v>1</v>
      </c>
      <c r="Y107" s="271">
        <f t="shared" si="48"/>
        <v>13.04</v>
      </c>
      <c r="Z107" s="271">
        <f t="shared" si="48"/>
        <v>97.04</v>
      </c>
      <c r="AA107" s="271">
        <f t="shared" si="49"/>
        <v>110.08000000000001</v>
      </c>
      <c r="AB107" s="165"/>
      <c r="AC107" s="165"/>
      <c r="AD107" s="165"/>
      <c r="AE107" s="165"/>
      <c r="AF107" s="165"/>
      <c r="AG107" s="165"/>
      <c r="AH107" s="165"/>
      <c r="AI107" s="165"/>
      <c r="AK107" s="81">
        <f t="shared" si="50"/>
        <v>1</v>
      </c>
      <c r="AL107" s="84">
        <f t="shared" si="50"/>
        <v>13.04</v>
      </c>
      <c r="AM107" s="84">
        <f t="shared" si="50"/>
        <v>97.04</v>
      </c>
      <c r="AN107" s="84">
        <f t="shared" si="50"/>
        <v>110.08000000000001</v>
      </c>
      <c r="AP107" s="194">
        <f t="shared" si="51"/>
        <v>0</v>
      </c>
      <c r="AQ107" s="194">
        <f t="shared" si="51"/>
        <v>0</v>
      </c>
      <c r="AR107" s="194">
        <f t="shared" si="51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38"/>
        <v>11.629999999999999</v>
      </c>
      <c r="J108" s="81">
        <f t="shared" si="39"/>
        <v>0.29289999999999999</v>
      </c>
      <c r="K108" s="7">
        <f t="shared" si="40"/>
        <v>2.2799999999999998</v>
      </c>
      <c r="L108" s="7">
        <f t="shared" si="41"/>
        <v>12.76</v>
      </c>
      <c r="M108" s="7">
        <f t="shared" si="42"/>
        <v>15.04</v>
      </c>
      <c r="N108" s="7">
        <f t="shared" si="43"/>
        <v>4.5599999999999996</v>
      </c>
      <c r="O108" s="7">
        <f t="shared" si="44"/>
        <v>25.52</v>
      </c>
      <c r="P108" s="7">
        <f t="shared" si="45"/>
        <v>30.08</v>
      </c>
      <c r="Q108" s="219">
        <f t="shared" si="46"/>
        <v>2.7891545653397471E-4</v>
      </c>
      <c r="R108" s="219">
        <f t="shared" si="47"/>
        <v>0.35019597334354541</v>
      </c>
      <c r="S108" s="171" t="s">
        <v>369</v>
      </c>
      <c r="T108" s="17"/>
      <c r="X108" s="270">
        <v>1</v>
      </c>
      <c r="Y108" s="271">
        <f t="shared" si="48"/>
        <v>4.5599999999999996</v>
      </c>
      <c r="Z108" s="271">
        <f t="shared" si="48"/>
        <v>25.52</v>
      </c>
      <c r="AA108" s="271">
        <f t="shared" si="49"/>
        <v>30.08</v>
      </c>
      <c r="AB108" s="165"/>
      <c r="AC108" s="165"/>
      <c r="AD108" s="165"/>
      <c r="AE108" s="165"/>
      <c r="AF108" s="165"/>
      <c r="AG108" s="165"/>
      <c r="AH108" s="165"/>
      <c r="AI108" s="165"/>
      <c r="AK108" s="81">
        <f t="shared" si="50"/>
        <v>1</v>
      </c>
      <c r="AL108" s="84">
        <f t="shared" si="50"/>
        <v>4.5599999999999996</v>
      </c>
      <c r="AM108" s="84">
        <f t="shared" si="50"/>
        <v>25.52</v>
      </c>
      <c r="AN108" s="84">
        <f t="shared" si="50"/>
        <v>30.08</v>
      </c>
      <c r="AP108" s="194">
        <f t="shared" si="51"/>
        <v>0</v>
      </c>
      <c r="AQ108" s="194">
        <f t="shared" si="51"/>
        <v>0</v>
      </c>
      <c r="AR108" s="194">
        <f t="shared" si="51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38"/>
        <v>12.809999999999999</v>
      </c>
      <c r="J109" s="81">
        <f t="shared" si="39"/>
        <v>0.29289999999999999</v>
      </c>
      <c r="K109" s="7">
        <f t="shared" si="40"/>
        <v>3.15</v>
      </c>
      <c r="L109" s="7">
        <f t="shared" si="41"/>
        <v>13.41</v>
      </c>
      <c r="M109" s="7">
        <f t="shared" si="42"/>
        <v>16.559999999999999</v>
      </c>
      <c r="N109" s="7">
        <f t="shared" si="43"/>
        <v>37.799999999999997</v>
      </c>
      <c r="O109" s="7">
        <f t="shared" si="44"/>
        <v>160.91999999999999</v>
      </c>
      <c r="P109" s="7">
        <f t="shared" si="45"/>
        <v>198.71999999999997</v>
      </c>
      <c r="Q109" s="219">
        <f t="shared" si="46"/>
        <v>1.8426223245489178E-3</v>
      </c>
      <c r="R109" s="219">
        <f t="shared" si="47"/>
        <v>0.35203859566809431</v>
      </c>
      <c r="S109" s="171" t="s">
        <v>369</v>
      </c>
      <c r="T109" s="17"/>
      <c r="X109" s="270">
        <v>1</v>
      </c>
      <c r="Y109" s="271">
        <f t="shared" si="48"/>
        <v>37.799999999999997</v>
      </c>
      <c r="Z109" s="271">
        <f t="shared" si="48"/>
        <v>160.91999999999999</v>
      </c>
      <c r="AA109" s="271">
        <f t="shared" si="49"/>
        <v>198.71999999999997</v>
      </c>
      <c r="AB109" s="165"/>
      <c r="AC109" s="165"/>
      <c r="AD109" s="165"/>
      <c r="AE109" s="165"/>
      <c r="AF109" s="165"/>
      <c r="AG109" s="165"/>
      <c r="AH109" s="165"/>
      <c r="AI109" s="165"/>
      <c r="AK109" s="81">
        <f t="shared" si="50"/>
        <v>1</v>
      </c>
      <c r="AL109" s="84">
        <f t="shared" si="50"/>
        <v>37.799999999999997</v>
      </c>
      <c r="AM109" s="84">
        <f t="shared" si="50"/>
        <v>160.91999999999999</v>
      </c>
      <c r="AN109" s="84">
        <f t="shared" si="50"/>
        <v>198.71999999999997</v>
      </c>
      <c r="AP109" s="194">
        <f t="shared" si="51"/>
        <v>0</v>
      </c>
      <c r="AQ109" s="194">
        <f t="shared" si="51"/>
        <v>0</v>
      </c>
      <c r="AR109" s="194">
        <f t="shared" si="51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38"/>
        <v>49.91</v>
      </c>
      <c r="J110" s="81">
        <f t="shared" si="39"/>
        <v>0.29289999999999999</v>
      </c>
      <c r="K110" s="7">
        <f t="shared" si="40"/>
        <v>2.42</v>
      </c>
      <c r="L110" s="7">
        <f t="shared" si="41"/>
        <v>62.11</v>
      </c>
      <c r="M110" s="7">
        <f t="shared" si="42"/>
        <v>64.53</v>
      </c>
      <c r="N110" s="7">
        <f t="shared" si="43"/>
        <v>4.84</v>
      </c>
      <c r="O110" s="7">
        <f t="shared" si="44"/>
        <v>124.22</v>
      </c>
      <c r="P110" s="7">
        <f t="shared" si="45"/>
        <v>129.06</v>
      </c>
      <c r="Q110" s="219">
        <f t="shared" si="46"/>
        <v>1.1967030857804116E-3</v>
      </c>
      <c r="R110" s="219">
        <f t="shared" si="47"/>
        <v>0.35323529875387472</v>
      </c>
      <c r="S110" s="171" t="s">
        <v>369</v>
      </c>
      <c r="T110" s="17"/>
      <c r="X110" s="270">
        <v>1</v>
      </c>
      <c r="Y110" s="271">
        <f t="shared" si="48"/>
        <v>4.84</v>
      </c>
      <c r="Z110" s="271">
        <f t="shared" si="48"/>
        <v>124.22</v>
      </c>
      <c r="AA110" s="271">
        <f t="shared" si="49"/>
        <v>129.06</v>
      </c>
      <c r="AB110" s="165"/>
      <c r="AC110" s="165"/>
      <c r="AD110" s="165"/>
      <c r="AE110" s="165"/>
      <c r="AF110" s="165"/>
      <c r="AG110" s="165"/>
      <c r="AH110" s="165"/>
      <c r="AI110" s="165"/>
      <c r="AK110" s="81">
        <f t="shared" si="50"/>
        <v>1</v>
      </c>
      <c r="AL110" s="84">
        <f t="shared" si="50"/>
        <v>4.84</v>
      </c>
      <c r="AM110" s="84">
        <f t="shared" si="50"/>
        <v>124.22</v>
      </c>
      <c r="AN110" s="84">
        <f t="shared" si="50"/>
        <v>129.06</v>
      </c>
      <c r="AP110" s="194">
        <f t="shared" si="51"/>
        <v>0</v>
      </c>
      <c r="AQ110" s="194">
        <f t="shared" si="51"/>
        <v>0</v>
      </c>
      <c r="AR110" s="194">
        <f t="shared" si="51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38"/>
        <v>52.809999999999995</v>
      </c>
      <c r="J111" s="81">
        <f t="shared" si="39"/>
        <v>0.29289999999999999</v>
      </c>
      <c r="K111" s="7">
        <f t="shared" si="40"/>
        <v>4.59</v>
      </c>
      <c r="L111" s="7">
        <f t="shared" si="41"/>
        <v>63.69</v>
      </c>
      <c r="M111" s="7">
        <f t="shared" si="42"/>
        <v>68.28</v>
      </c>
      <c r="N111" s="7">
        <f t="shared" si="43"/>
        <v>55.08</v>
      </c>
      <c r="O111" s="7">
        <f t="shared" si="44"/>
        <v>764.28</v>
      </c>
      <c r="P111" s="7">
        <f t="shared" si="45"/>
        <v>819.36</v>
      </c>
      <c r="Q111" s="219">
        <f t="shared" si="46"/>
        <v>7.5974790048430035E-3</v>
      </c>
      <c r="R111" s="219">
        <f t="shared" si="47"/>
        <v>0.36083277775871769</v>
      </c>
      <c r="S111" s="221" t="s">
        <v>356</v>
      </c>
      <c r="T111" s="17"/>
      <c r="X111" s="270">
        <v>1</v>
      </c>
      <c r="Y111" s="271">
        <f t="shared" si="48"/>
        <v>55.08</v>
      </c>
      <c r="Z111" s="271">
        <f t="shared" si="48"/>
        <v>764.28</v>
      </c>
      <c r="AA111" s="271">
        <f t="shared" si="49"/>
        <v>819.36</v>
      </c>
      <c r="AB111" s="165"/>
      <c r="AC111" s="165"/>
      <c r="AD111" s="165"/>
      <c r="AE111" s="165"/>
      <c r="AF111" s="165"/>
      <c r="AG111" s="165"/>
      <c r="AH111" s="165"/>
      <c r="AI111" s="165"/>
      <c r="AK111" s="81">
        <f t="shared" si="50"/>
        <v>1</v>
      </c>
      <c r="AL111" s="84">
        <f t="shared" si="50"/>
        <v>55.08</v>
      </c>
      <c r="AM111" s="84">
        <f t="shared" si="50"/>
        <v>764.28</v>
      </c>
      <c r="AN111" s="84">
        <f t="shared" si="50"/>
        <v>819.36</v>
      </c>
      <c r="AP111" s="194">
        <f t="shared" si="51"/>
        <v>0</v>
      </c>
      <c r="AQ111" s="194">
        <f t="shared" si="51"/>
        <v>0</v>
      </c>
      <c r="AR111" s="194">
        <f t="shared" si="51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38"/>
        <v>52.809999999999995</v>
      </c>
      <c r="J112" s="81">
        <f t="shared" si="39"/>
        <v>0.29289999999999999</v>
      </c>
      <c r="K112" s="7">
        <f t="shared" si="40"/>
        <v>4.59</v>
      </c>
      <c r="L112" s="7">
        <f t="shared" si="41"/>
        <v>63.69</v>
      </c>
      <c r="M112" s="7">
        <f t="shared" si="42"/>
        <v>68.28</v>
      </c>
      <c r="N112" s="7">
        <f t="shared" si="43"/>
        <v>18.36</v>
      </c>
      <c r="O112" s="7">
        <f t="shared" si="44"/>
        <v>254.76</v>
      </c>
      <c r="P112" s="7">
        <f t="shared" si="45"/>
        <v>273.12</v>
      </c>
      <c r="Q112" s="219">
        <f t="shared" si="46"/>
        <v>2.5324930016143343E-3</v>
      </c>
      <c r="R112" s="219">
        <f t="shared" si="47"/>
        <v>0.36336527076033204</v>
      </c>
      <c r="S112" s="171" t="s">
        <v>369</v>
      </c>
      <c r="T112" s="17"/>
      <c r="X112" s="270">
        <v>1</v>
      </c>
      <c r="Y112" s="271">
        <f t="shared" si="48"/>
        <v>18.36</v>
      </c>
      <c r="Z112" s="271">
        <f t="shared" si="48"/>
        <v>254.76</v>
      </c>
      <c r="AA112" s="271">
        <f t="shared" si="49"/>
        <v>273.12</v>
      </c>
      <c r="AB112" s="165"/>
      <c r="AC112" s="165"/>
      <c r="AD112" s="165"/>
      <c r="AE112" s="165"/>
      <c r="AF112" s="165"/>
      <c r="AG112" s="165"/>
      <c r="AH112" s="165"/>
      <c r="AI112" s="165"/>
      <c r="AK112" s="81">
        <f t="shared" si="50"/>
        <v>1</v>
      </c>
      <c r="AL112" s="84">
        <f t="shared" si="50"/>
        <v>18.36</v>
      </c>
      <c r="AM112" s="84">
        <f t="shared" si="50"/>
        <v>254.76</v>
      </c>
      <c r="AN112" s="84">
        <f t="shared" si="50"/>
        <v>273.12</v>
      </c>
      <c r="AP112" s="194">
        <f t="shared" si="51"/>
        <v>0</v>
      </c>
      <c r="AQ112" s="194">
        <f t="shared" si="51"/>
        <v>0</v>
      </c>
      <c r="AR112" s="194">
        <f t="shared" si="51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38"/>
        <v>55.16</v>
      </c>
      <c r="J113" s="81">
        <f t="shared" si="39"/>
        <v>0.29289999999999999</v>
      </c>
      <c r="K113" s="7">
        <f t="shared" si="40"/>
        <v>6.34</v>
      </c>
      <c r="L113" s="7">
        <f t="shared" si="41"/>
        <v>64.98</v>
      </c>
      <c r="M113" s="7">
        <f t="shared" si="42"/>
        <v>71.320000000000007</v>
      </c>
      <c r="N113" s="7">
        <f t="shared" si="43"/>
        <v>38.04</v>
      </c>
      <c r="O113" s="7">
        <f t="shared" si="44"/>
        <v>389.88</v>
      </c>
      <c r="P113" s="7">
        <f t="shared" si="45"/>
        <v>427.92</v>
      </c>
      <c r="Q113" s="219">
        <f t="shared" si="46"/>
        <v>3.9678690877665715E-3</v>
      </c>
      <c r="R113" s="219">
        <f t="shared" si="47"/>
        <v>0.36733313984809862</v>
      </c>
      <c r="S113" s="171" t="s">
        <v>369</v>
      </c>
      <c r="T113" s="17"/>
      <c r="X113" s="270">
        <v>1</v>
      </c>
      <c r="Y113" s="271">
        <f t="shared" si="48"/>
        <v>38.04</v>
      </c>
      <c r="Z113" s="271">
        <f t="shared" si="48"/>
        <v>389.88</v>
      </c>
      <c r="AA113" s="271">
        <f t="shared" si="49"/>
        <v>427.92</v>
      </c>
      <c r="AB113" s="165"/>
      <c r="AC113" s="165"/>
      <c r="AD113" s="165"/>
      <c r="AE113" s="165"/>
      <c r="AF113" s="165"/>
      <c r="AG113" s="165"/>
      <c r="AH113" s="165"/>
      <c r="AI113" s="165"/>
      <c r="AK113" s="81">
        <f t="shared" si="50"/>
        <v>1</v>
      </c>
      <c r="AL113" s="84">
        <f t="shared" si="50"/>
        <v>38.04</v>
      </c>
      <c r="AM113" s="84">
        <f t="shared" si="50"/>
        <v>389.88</v>
      </c>
      <c r="AN113" s="84">
        <f t="shared" si="50"/>
        <v>427.92</v>
      </c>
      <c r="AP113" s="194">
        <f t="shared" si="51"/>
        <v>0</v>
      </c>
      <c r="AQ113" s="194">
        <f t="shared" si="51"/>
        <v>0</v>
      </c>
      <c r="AR113" s="194">
        <f t="shared" si="51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38"/>
        <v>66.760000000000005</v>
      </c>
      <c r="J114" s="81">
        <f t="shared" si="39"/>
        <v>0.29289999999999999</v>
      </c>
      <c r="K114" s="7">
        <f t="shared" si="40"/>
        <v>6.9</v>
      </c>
      <c r="L114" s="7">
        <f t="shared" si="41"/>
        <v>79.41</v>
      </c>
      <c r="M114" s="7">
        <f t="shared" si="42"/>
        <v>86.31</v>
      </c>
      <c r="N114" s="7">
        <f t="shared" si="43"/>
        <v>13.8</v>
      </c>
      <c r="O114" s="7">
        <f t="shared" si="44"/>
        <v>158.82</v>
      </c>
      <c r="P114" s="7">
        <f t="shared" si="45"/>
        <v>172.62</v>
      </c>
      <c r="Q114" s="219">
        <f t="shared" si="46"/>
        <v>1.6006112402558086E-3</v>
      </c>
      <c r="R114" s="219">
        <f t="shared" si="47"/>
        <v>0.36893375108835441</v>
      </c>
      <c r="S114" s="171" t="s">
        <v>369</v>
      </c>
      <c r="T114" s="17"/>
      <c r="X114" s="270">
        <v>1</v>
      </c>
      <c r="Y114" s="271">
        <f t="shared" si="48"/>
        <v>13.8</v>
      </c>
      <c r="Z114" s="271">
        <f t="shared" si="48"/>
        <v>158.82</v>
      </c>
      <c r="AA114" s="271">
        <f t="shared" si="49"/>
        <v>172.62</v>
      </c>
      <c r="AB114" s="165"/>
      <c r="AC114" s="165"/>
      <c r="AD114" s="165"/>
      <c r="AE114" s="165"/>
      <c r="AF114" s="165"/>
      <c r="AG114" s="165"/>
      <c r="AH114" s="165"/>
      <c r="AI114" s="165"/>
      <c r="AK114" s="81">
        <f t="shared" si="50"/>
        <v>1</v>
      </c>
      <c r="AL114" s="84">
        <f t="shared" si="50"/>
        <v>13.8</v>
      </c>
      <c r="AM114" s="84">
        <f t="shared" si="50"/>
        <v>158.82</v>
      </c>
      <c r="AN114" s="84">
        <f t="shared" si="50"/>
        <v>172.62</v>
      </c>
      <c r="AP114" s="194">
        <f t="shared" si="51"/>
        <v>0</v>
      </c>
      <c r="AQ114" s="194">
        <f t="shared" si="51"/>
        <v>0</v>
      </c>
      <c r="AR114" s="194">
        <f t="shared" si="51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38"/>
        <v>70.289999999999992</v>
      </c>
      <c r="J115" s="81">
        <f t="shared" si="39"/>
        <v>0.29289999999999999</v>
      </c>
      <c r="K115" s="7">
        <f t="shared" si="40"/>
        <v>9.5</v>
      </c>
      <c r="L115" s="7">
        <f t="shared" si="41"/>
        <v>81.38</v>
      </c>
      <c r="M115" s="7">
        <f t="shared" si="42"/>
        <v>90.88</v>
      </c>
      <c r="N115" s="7">
        <f t="shared" si="43"/>
        <v>19</v>
      </c>
      <c r="O115" s="7">
        <f t="shared" si="44"/>
        <v>162.76</v>
      </c>
      <c r="P115" s="7">
        <f t="shared" si="45"/>
        <v>181.76</v>
      </c>
      <c r="Q115" s="219">
        <f t="shared" si="46"/>
        <v>1.6853614820350814E-3</v>
      </c>
      <c r="R115" s="219">
        <f t="shared" si="47"/>
        <v>0.37061911257038949</v>
      </c>
      <c r="S115" s="171" t="s">
        <v>369</v>
      </c>
      <c r="T115" s="164"/>
      <c r="X115" s="270">
        <v>1</v>
      </c>
      <c r="Y115" s="271">
        <f t="shared" si="48"/>
        <v>19</v>
      </c>
      <c r="Z115" s="271">
        <f t="shared" si="48"/>
        <v>162.76</v>
      </c>
      <c r="AA115" s="271">
        <f t="shared" si="49"/>
        <v>181.76</v>
      </c>
      <c r="AB115" s="165"/>
      <c r="AC115" s="165"/>
      <c r="AD115" s="165"/>
      <c r="AE115" s="165"/>
      <c r="AF115" s="165"/>
      <c r="AG115" s="165"/>
      <c r="AH115" s="165"/>
      <c r="AI115" s="165"/>
      <c r="AK115" s="81">
        <f t="shared" si="50"/>
        <v>1</v>
      </c>
      <c r="AL115" s="84">
        <f t="shared" si="50"/>
        <v>19</v>
      </c>
      <c r="AM115" s="84">
        <f t="shared" si="50"/>
        <v>162.76</v>
      </c>
      <c r="AN115" s="84">
        <f t="shared" si="50"/>
        <v>181.76</v>
      </c>
      <c r="AP115" s="194">
        <f t="shared" si="51"/>
        <v>0</v>
      </c>
      <c r="AQ115" s="194">
        <f t="shared" si="51"/>
        <v>0</v>
      </c>
      <c r="AR115" s="194">
        <f t="shared" si="51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38"/>
        <v>75.64</v>
      </c>
      <c r="J116" s="81">
        <f t="shared" si="39"/>
        <v>0.29289999999999999</v>
      </c>
      <c r="K116" s="7">
        <f t="shared" si="40"/>
        <v>14.12</v>
      </c>
      <c r="L116" s="7">
        <f t="shared" si="41"/>
        <v>83.68</v>
      </c>
      <c r="M116" s="7">
        <f t="shared" si="42"/>
        <v>97.800000000000011</v>
      </c>
      <c r="N116" s="7">
        <f t="shared" si="43"/>
        <v>28.24</v>
      </c>
      <c r="O116" s="7">
        <f t="shared" si="44"/>
        <v>167.36</v>
      </c>
      <c r="P116" s="7">
        <f t="shared" si="45"/>
        <v>195.60000000000002</v>
      </c>
      <c r="Q116" s="219">
        <f t="shared" si="46"/>
        <v>1.8136922638977879E-3</v>
      </c>
      <c r="R116" s="219">
        <f t="shared" si="47"/>
        <v>0.37243280483428726</v>
      </c>
      <c r="S116" s="171" t="s">
        <v>369</v>
      </c>
      <c r="T116" s="164"/>
      <c r="X116" s="270">
        <v>1</v>
      </c>
      <c r="Y116" s="271">
        <f t="shared" si="48"/>
        <v>28.24</v>
      </c>
      <c r="Z116" s="271">
        <f t="shared" si="48"/>
        <v>167.36</v>
      </c>
      <c r="AA116" s="271">
        <f t="shared" si="49"/>
        <v>195.60000000000002</v>
      </c>
      <c r="AB116" s="165"/>
      <c r="AC116" s="165"/>
      <c r="AD116" s="165"/>
      <c r="AE116" s="165"/>
      <c r="AF116" s="165"/>
      <c r="AG116" s="165"/>
      <c r="AH116" s="165"/>
      <c r="AI116" s="165"/>
      <c r="AK116" s="81">
        <f t="shared" si="50"/>
        <v>1</v>
      </c>
      <c r="AL116" s="84">
        <f t="shared" si="50"/>
        <v>28.24</v>
      </c>
      <c r="AM116" s="84">
        <f t="shared" si="50"/>
        <v>167.36</v>
      </c>
      <c r="AN116" s="84">
        <f t="shared" si="50"/>
        <v>195.60000000000002</v>
      </c>
      <c r="AP116" s="194">
        <f t="shared" si="51"/>
        <v>0</v>
      </c>
      <c r="AQ116" s="194">
        <f t="shared" si="51"/>
        <v>0</v>
      </c>
      <c r="AR116" s="194">
        <f t="shared" si="51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38"/>
        <v>82.66</v>
      </c>
      <c r="J117" s="81">
        <f t="shared" si="39"/>
        <v>0.29289999999999999</v>
      </c>
      <c r="K117" s="7">
        <f t="shared" si="40"/>
        <v>19.77</v>
      </c>
      <c r="L117" s="7">
        <f t="shared" si="41"/>
        <v>87.1</v>
      </c>
      <c r="M117" s="7">
        <f t="shared" si="42"/>
        <v>106.86999999999999</v>
      </c>
      <c r="N117" s="7">
        <f t="shared" si="43"/>
        <v>39.54</v>
      </c>
      <c r="O117" s="7">
        <f t="shared" si="44"/>
        <v>174.2</v>
      </c>
      <c r="P117" s="7">
        <f t="shared" si="45"/>
        <v>213.73999999999998</v>
      </c>
      <c r="Q117" s="219">
        <f t="shared" si="46"/>
        <v>1.9818946037091674E-3</v>
      </c>
      <c r="R117" s="219">
        <f t="shared" si="47"/>
        <v>0.37441469943799643</v>
      </c>
      <c r="S117" s="171" t="s">
        <v>369</v>
      </c>
      <c r="T117" s="164"/>
      <c r="X117" s="270">
        <v>1</v>
      </c>
      <c r="Y117" s="271">
        <f t="shared" si="48"/>
        <v>39.54</v>
      </c>
      <c r="Z117" s="271">
        <f t="shared" si="48"/>
        <v>174.2</v>
      </c>
      <c r="AA117" s="271">
        <f t="shared" si="49"/>
        <v>213.73999999999998</v>
      </c>
      <c r="AB117" s="165"/>
      <c r="AC117" s="165"/>
      <c r="AD117" s="165"/>
      <c r="AE117" s="165"/>
      <c r="AF117" s="165"/>
      <c r="AG117" s="165"/>
      <c r="AH117" s="165"/>
      <c r="AI117" s="165"/>
      <c r="AK117" s="81">
        <f t="shared" si="50"/>
        <v>1</v>
      </c>
      <c r="AL117" s="84">
        <f t="shared" si="50"/>
        <v>39.54</v>
      </c>
      <c r="AM117" s="84">
        <f t="shared" si="50"/>
        <v>174.2</v>
      </c>
      <c r="AN117" s="84">
        <f t="shared" si="50"/>
        <v>213.73999999999998</v>
      </c>
      <c r="AP117" s="194">
        <f t="shared" si="51"/>
        <v>0</v>
      </c>
      <c r="AQ117" s="194">
        <f t="shared" si="51"/>
        <v>0</v>
      </c>
      <c r="AR117" s="194">
        <f t="shared" si="51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38"/>
        <v>173.53</v>
      </c>
      <c r="J118" s="81">
        <f t="shared" si="39"/>
        <v>0.29289999999999999</v>
      </c>
      <c r="K118" s="7">
        <f t="shared" si="40"/>
        <v>19.77</v>
      </c>
      <c r="L118" s="7">
        <f t="shared" si="41"/>
        <v>204.59</v>
      </c>
      <c r="M118" s="7">
        <f t="shared" si="42"/>
        <v>224.36</v>
      </c>
      <c r="N118" s="7">
        <f t="shared" si="43"/>
        <v>39.54</v>
      </c>
      <c r="O118" s="7">
        <f t="shared" si="44"/>
        <v>409.18</v>
      </c>
      <c r="P118" s="7">
        <f t="shared" si="45"/>
        <v>448.72</v>
      </c>
      <c r="Q118" s="219">
        <f t="shared" si="46"/>
        <v>4.1607361587741075E-3</v>
      </c>
      <c r="R118" s="219">
        <f t="shared" si="47"/>
        <v>0.37857543559677054</v>
      </c>
      <c r="S118" s="171" t="s">
        <v>369</v>
      </c>
      <c r="T118" s="163"/>
      <c r="X118" s="270">
        <v>1</v>
      </c>
      <c r="Y118" s="271">
        <f t="shared" si="48"/>
        <v>39.54</v>
      </c>
      <c r="Z118" s="271">
        <f t="shared" si="48"/>
        <v>409.18</v>
      </c>
      <c r="AA118" s="271">
        <f t="shared" si="49"/>
        <v>448.72</v>
      </c>
      <c r="AB118" s="165"/>
      <c r="AC118" s="165"/>
      <c r="AD118" s="165"/>
      <c r="AE118" s="165"/>
      <c r="AF118" s="165"/>
      <c r="AG118" s="165"/>
      <c r="AH118" s="165"/>
      <c r="AI118" s="165"/>
      <c r="AK118" s="81">
        <f t="shared" si="50"/>
        <v>1</v>
      </c>
      <c r="AL118" s="84">
        <f t="shared" si="50"/>
        <v>39.54</v>
      </c>
      <c r="AM118" s="84">
        <f t="shared" si="50"/>
        <v>409.18</v>
      </c>
      <c r="AN118" s="84">
        <f t="shared" si="50"/>
        <v>448.72</v>
      </c>
      <c r="AP118" s="194">
        <f t="shared" si="51"/>
        <v>0</v>
      </c>
      <c r="AQ118" s="194">
        <f t="shared" si="51"/>
        <v>0</v>
      </c>
      <c r="AR118" s="194">
        <f t="shared" si="51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38"/>
        <v>196.35</v>
      </c>
      <c r="J119" s="81">
        <f t="shared" si="39"/>
        <v>0.29289999999999999</v>
      </c>
      <c r="K119" s="7">
        <f t="shared" si="40"/>
        <v>19.77</v>
      </c>
      <c r="L119" s="7">
        <f t="shared" si="41"/>
        <v>234.09</v>
      </c>
      <c r="M119" s="7">
        <f t="shared" si="42"/>
        <v>253.86</v>
      </c>
      <c r="N119" s="7">
        <f t="shared" si="43"/>
        <v>39.54</v>
      </c>
      <c r="O119" s="7">
        <f t="shared" si="44"/>
        <v>468.18</v>
      </c>
      <c r="P119" s="7">
        <f t="shared" si="45"/>
        <v>507.72</v>
      </c>
      <c r="Q119" s="219">
        <f t="shared" si="46"/>
        <v>4.7078110236512521E-3</v>
      </c>
      <c r="R119" s="219">
        <f t="shared" si="47"/>
        <v>0.38328324662042179</v>
      </c>
      <c r="S119" s="171" t="s">
        <v>369</v>
      </c>
      <c r="T119" s="169"/>
      <c r="X119" s="270">
        <v>1</v>
      </c>
      <c r="Y119" s="271">
        <f t="shared" si="48"/>
        <v>39.54</v>
      </c>
      <c r="Z119" s="271">
        <f t="shared" si="48"/>
        <v>468.18</v>
      </c>
      <c r="AA119" s="271">
        <f t="shared" si="49"/>
        <v>507.72</v>
      </c>
      <c r="AB119" s="165"/>
      <c r="AC119" s="165"/>
      <c r="AD119" s="165"/>
      <c r="AE119" s="165"/>
      <c r="AF119" s="165"/>
      <c r="AG119" s="165"/>
      <c r="AH119" s="165"/>
      <c r="AI119" s="165"/>
      <c r="AK119" s="81">
        <f t="shared" si="50"/>
        <v>1</v>
      </c>
      <c r="AL119" s="84">
        <f t="shared" si="50"/>
        <v>39.54</v>
      </c>
      <c r="AM119" s="84">
        <f t="shared" si="50"/>
        <v>468.18</v>
      </c>
      <c r="AN119" s="84">
        <f t="shared" si="50"/>
        <v>507.72</v>
      </c>
      <c r="AP119" s="194">
        <f t="shared" si="51"/>
        <v>0</v>
      </c>
      <c r="AQ119" s="194">
        <f t="shared" si="51"/>
        <v>0</v>
      </c>
      <c r="AR119" s="194">
        <f t="shared" si="51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7720.3000000000011</v>
      </c>
      <c r="O120" s="89">
        <f>SUM(O80:O119)</f>
        <v>33615.37999999999</v>
      </c>
      <c r="P120" s="89">
        <f>SUM(P80:P119)</f>
        <v>41335.680000000008</v>
      </c>
      <c r="Q120" s="279"/>
      <c r="R120" s="279"/>
      <c r="S120" s="279"/>
      <c r="T120" s="3"/>
      <c r="U120" s="170">
        <f>P120</f>
        <v>41335.680000000008</v>
      </c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$E$9</f>
        <v>0.29289999999999999</v>
      </c>
      <c r="K123" s="7">
        <f t="shared" ref="K123:L126" si="52">ROUND(G123*(1+$J123),2)</f>
        <v>17.38</v>
      </c>
      <c r="L123" s="7">
        <f t="shared" si="52"/>
        <v>20.7</v>
      </c>
      <c r="M123" s="7">
        <f>K123+L123</f>
        <v>38.08</v>
      </c>
      <c r="N123" s="7">
        <f t="shared" ref="N123:O126" si="53">ROUND($E123*K123,2)</f>
        <v>173.8</v>
      </c>
      <c r="O123" s="7">
        <f t="shared" si="53"/>
        <v>207</v>
      </c>
      <c r="P123" s="7">
        <f>SUM(N123:O123)</f>
        <v>380.8</v>
      </c>
      <c r="Q123" s="219">
        <f>P123/$T$6</f>
        <v>3.5309509922918079E-3</v>
      </c>
      <c r="R123" s="219">
        <f>R122+Q123</f>
        <v>3.5309509922918079E-3</v>
      </c>
      <c r="S123" s="171" t="s">
        <v>369</v>
      </c>
      <c r="T123" s="164">
        <f>P123</f>
        <v>380.8</v>
      </c>
      <c r="X123" s="270">
        <v>1</v>
      </c>
      <c r="Y123" s="271">
        <f t="shared" ref="Y123:Z126" si="54">TRUNC($X123*N123,2)</f>
        <v>173.8</v>
      </c>
      <c r="Z123" s="271">
        <f t="shared" si="54"/>
        <v>207</v>
      </c>
      <c r="AA123" s="271">
        <f t="shared" ref="AA123:AA126" si="55">Y123+Z123</f>
        <v>380.8</v>
      </c>
      <c r="AB123" s="165"/>
      <c r="AC123" s="165"/>
      <c r="AD123" s="165"/>
      <c r="AE123" s="165"/>
      <c r="AF123" s="165"/>
      <c r="AG123" s="165"/>
      <c r="AH123" s="165"/>
      <c r="AI123" s="165"/>
      <c r="AK123" s="81">
        <f t="shared" ref="AK123:AN126" si="56">X123+AB123+AF123</f>
        <v>1</v>
      </c>
      <c r="AL123" s="84">
        <f t="shared" si="56"/>
        <v>173.8</v>
      </c>
      <c r="AM123" s="84">
        <f t="shared" si="56"/>
        <v>207</v>
      </c>
      <c r="AN123" s="84">
        <f t="shared" si="56"/>
        <v>380.8</v>
      </c>
      <c r="AP123" s="194">
        <f t="shared" ref="AP123:AR126" si="57">N123-AL123</f>
        <v>0</v>
      </c>
      <c r="AQ123" s="194">
        <f t="shared" si="57"/>
        <v>0</v>
      </c>
      <c r="AR123" s="194">
        <f t="shared" si="57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$E$9</f>
        <v>0.29289999999999999</v>
      </c>
      <c r="K124" s="7">
        <f t="shared" si="52"/>
        <v>1.22</v>
      </c>
      <c r="L124" s="7">
        <f t="shared" si="52"/>
        <v>1.64</v>
      </c>
      <c r="M124" s="7">
        <f>K124+L124</f>
        <v>2.86</v>
      </c>
      <c r="N124" s="7">
        <f t="shared" si="53"/>
        <v>12.2</v>
      </c>
      <c r="O124" s="7">
        <f t="shared" si="53"/>
        <v>16.399999999999999</v>
      </c>
      <c r="P124" s="7">
        <f>SUM(N124:O124)</f>
        <v>28.599999999999998</v>
      </c>
      <c r="Q124" s="219">
        <f>P124/$T$6</f>
        <v>2.6519222263536157E-4</v>
      </c>
      <c r="R124" s="219">
        <f>R123+Q124</f>
        <v>3.7961432149271695E-3</v>
      </c>
      <c r="S124" s="171" t="s">
        <v>369</v>
      </c>
      <c r="T124" s="164">
        <f>P124</f>
        <v>28.599999999999998</v>
      </c>
      <c r="X124" s="270">
        <v>1</v>
      </c>
      <c r="Y124" s="271">
        <f t="shared" si="54"/>
        <v>12.2</v>
      </c>
      <c r="Z124" s="271">
        <f t="shared" si="54"/>
        <v>16.399999999999999</v>
      </c>
      <c r="AA124" s="271">
        <f t="shared" si="55"/>
        <v>28.599999999999998</v>
      </c>
      <c r="AB124" s="165"/>
      <c r="AC124" s="165"/>
      <c r="AD124" s="165"/>
      <c r="AE124" s="165"/>
      <c r="AF124" s="165"/>
      <c r="AG124" s="165"/>
      <c r="AH124" s="165"/>
      <c r="AI124" s="165"/>
      <c r="AK124" s="81">
        <f t="shared" si="56"/>
        <v>1</v>
      </c>
      <c r="AL124" s="84">
        <f t="shared" si="56"/>
        <v>12.2</v>
      </c>
      <c r="AM124" s="84">
        <f t="shared" si="56"/>
        <v>16.399999999999999</v>
      </c>
      <c r="AN124" s="84">
        <f t="shared" si="56"/>
        <v>28.599999999999998</v>
      </c>
      <c r="AP124" s="194">
        <f t="shared" si="57"/>
        <v>0</v>
      </c>
      <c r="AQ124" s="194">
        <f t="shared" si="57"/>
        <v>0</v>
      </c>
      <c r="AR124" s="194">
        <f t="shared" si="57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$E$9</f>
        <v>0.29289999999999999</v>
      </c>
      <c r="K125" s="7">
        <f t="shared" si="52"/>
        <v>1.22</v>
      </c>
      <c r="L125" s="7">
        <f t="shared" si="52"/>
        <v>0.44</v>
      </c>
      <c r="M125" s="7">
        <f>K125+L125</f>
        <v>1.66</v>
      </c>
      <c r="N125" s="7">
        <f t="shared" si="53"/>
        <v>12.2</v>
      </c>
      <c r="O125" s="7">
        <f t="shared" si="53"/>
        <v>4.4000000000000004</v>
      </c>
      <c r="P125" s="7">
        <f>SUM(N125:O125)</f>
        <v>16.600000000000001</v>
      </c>
      <c r="Q125" s="219">
        <f>P125/$T$6</f>
        <v>1.5392275859255257E-4</v>
      </c>
      <c r="R125" s="219">
        <f>R124+Q125</f>
        <v>3.9500659735197223E-3</v>
      </c>
      <c r="S125" s="171" t="s">
        <v>369</v>
      </c>
      <c r="T125" s="164">
        <f>P125</f>
        <v>16.600000000000001</v>
      </c>
      <c r="X125" s="270">
        <v>1</v>
      </c>
      <c r="Y125" s="271">
        <f t="shared" si="54"/>
        <v>12.2</v>
      </c>
      <c r="Z125" s="271">
        <f t="shared" si="54"/>
        <v>4.4000000000000004</v>
      </c>
      <c r="AA125" s="271">
        <f t="shared" si="55"/>
        <v>16.600000000000001</v>
      </c>
      <c r="AB125" s="165"/>
      <c r="AC125" s="165"/>
      <c r="AD125" s="165"/>
      <c r="AE125" s="165"/>
      <c r="AF125" s="165"/>
      <c r="AG125" s="165"/>
      <c r="AH125" s="165"/>
      <c r="AI125" s="165"/>
      <c r="AK125" s="81">
        <f t="shared" si="56"/>
        <v>1</v>
      </c>
      <c r="AL125" s="84">
        <f t="shared" si="56"/>
        <v>12.2</v>
      </c>
      <c r="AM125" s="84">
        <f t="shared" si="56"/>
        <v>4.4000000000000004</v>
      </c>
      <c r="AN125" s="84">
        <f t="shared" si="56"/>
        <v>16.600000000000001</v>
      </c>
      <c r="AP125" s="194">
        <f t="shared" si="57"/>
        <v>0</v>
      </c>
      <c r="AQ125" s="194">
        <f t="shared" si="57"/>
        <v>0</v>
      </c>
      <c r="AR125" s="194">
        <f t="shared" si="57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$E$9</f>
        <v>0.29289999999999999</v>
      </c>
      <c r="K126" s="7">
        <f t="shared" si="52"/>
        <v>10.93</v>
      </c>
      <c r="L126" s="7">
        <f t="shared" si="52"/>
        <v>81.7</v>
      </c>
      <c r="M126" s="7">
        <f>K126+L126</f>
        <v>92.63</v>
      </c>
      <c r="N126" s="7">
        <f t="shared" si="53"/>
        <v>109.3</v>
      </c>
      <c r="O126" s="7">
        <f t="shared" si="53"/>
        <v>817</v>
      </c>
      <c r="P126" s="7">
        <f>SUM(N126:O126)</f>
        <v>926.3</v>
      </c>
      <c r="Q126" s="219">
        <f>P126/$T$6</f>
        <v>8.589075378571169E-3</v>
      </c>
      <c r="R126" s="219">
        <f>R125+Q126</f>
        <v>1.2539141352090891E-2</v>
      </c>
      <c r="S126" s="221" t="s">
        <v>356</v>
      </c>
      <c r="T126" s="164">
        <f>P126</f>
        <v>926.3</v>
      </c>
      <c r="X126" s="270">
        <v>1</v>
      </c>
      <c r="Y126" s="271">
        <f t="shared" si="54"/>
        <v>109.3</v>
      </c>
      <c r="Z126" s="271">
        <f t="shared" si="54"/>
        <v>817</v>
      </c>
      <c r="AA126" s="271">
        <f t="shared" si="55"/>
        <v>926.3</v>
      </c>
      <c r="AB126" s="165"/>
      <c r="AC126" s="165"/>
      <c r="AD126" s="165"/>
      <c r="AE126" s="165"/>
      <c r="AF126" s="165"/>
      <c r="AG126" s="165"/>
      <c r="AH126" s="165"/>
      <c r="AI126" s="165"/>
      <c r="AK126" s="81">
        <f t="shared" si="56"/>
        <v>1</v>
      </c>
      <c r="AL126" s="84">
        <f t="shared" si="56"/>
        <v>109.3</v>
      </c>
      <c r="AM126" s="84">
        <f t="shared" si="56"/>
        <v>817</v>
      </c>
      <c r="AN126" s="84">
        <f t="shared" si="56"/>
        <v>926.3</v>
      </c>
      <c r="AP126" s="194">
        <f t="shared" si="57"/>
        <v>0</v>
      </c>
      <c r="AQ126" s="194">
        <f t="shared" si="57"/>
        <v>0</v>
      </c>
      <c r="AR126" s="194">
        <f t="shared" si="57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307.5</v>
      </c>
      <c r="O127" s="89">
        <f>SUM(O123:O126)</f>
        <v>1044.8</v>
      </c>
      <c r="P127" s="89">
        <f>SUM(P123:P126)</f>
        <v>1352.3</v>
      </c>
      <c r="Q127" s="279"/>
      <c r="R127" s="279"/>
      <c r="S127" s="279"/>
      <c r="T127" s="3"/>
      <c r="U127" s="170">
        <f>P127</f>
        <v>1352.3</v>
      </c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250"/>
      <c r="Y130" s="251"/>
      <c r="Z130" s="251"/>
      <c r="AA130" s="165"/>
      <c r="AB130" s="165"/>
      <c r="AC130" s="165"/>
      <c r="AD130" s="165"/>
      <c r="AE130" s="165"/>
      <c r="AF130" s="165"/>
      <c r="AG130" s="165"/>
      <c r="AH130" s="165"/>
      <c r="AI130" s="165"/>
      <c r="AK130" s="81">
        <f t="shared" ref="AK130:AN130" si="58">X130+AB130+AF130</f>
        <v>0</v>
      </c>
      <c r="AL130" s="84">
        <f t="shared" si="58"/>
        <v>0</v>
      </c>
      <c r="AM130" s="84">
        <f t="shared" si="58"/>
        <v>0</v>
      </c>
      <c r="AN130" s="84">
        <f t="shared" si="58"/>
        <v>0</v>
      </c>
      <c r="AP130" s="194">
        <f t="shared" ref="AP130:AR130" si="59">N130-AL130</f>
        <v>0</v>
      </c>
      <c r="AQ130" s="194">
        <f t="shared" si="59"/>
        <v>0</v>
      </c>
      <c r="AR130" s="194">
        <f t="shared" si="59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250"/>
      <c r="Y134" s="251"/>
      <c r="Z134" s="251"/>
      <c r="AA134" s="165"/>
      <c r="AB134" s="165"/>
      <c r="AC134" s="165"/>
      <c r="AD134" s="165"/>
      <c r="AE134" s="165"/>
      <c r="AF134" s="165"/>
      <c r="AG134" s="165"/>
      <c r="AH134" s="165"/>
      <c r="AI134" s="165"/>
      <c r="AK134" s="81">
        <f t="shared" ref="AK134:AN134" si="60">X134+AB134+AF134</f>
        <v>0</v>
      </c>
      <c r="AL134" s="84">
        <f t="shared" si="60"/>
        <v>0</v>
      </c>
      <c r="AM134" s="84">
        <f t="shared" si="60"/>
        <v>0</v>
      </c>
      <c r="AN134" s="84">
        <f t="shared" si="60"/>
        <v>0</v>
      </c>
      <c r="AP134" s="194">
        <f t="shared" ref="AP134:AR134" si="61">N134-AL134</f>
        <v>0</v>
      </c>
      <c r="AQ134" s="194">
        <f t="shared" si="61"/>
        <v>0</v>
      </c>
      <c r="AR134" s="194">
        <f t="shared" si="61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250"/>
      <c r="Y138" s="251"/>
      <c r="Z138" s="251"/>
      <c r="AA138" s="165"/>
      <c r="AB138" s="165"/>
      <c r="AC138" s="165"/>
      <c r="AD138" s="165"/>
      <c r="AE138" s="165"/>
      <c r="AF138" s="165"/>
      <c r="AG138" s="165"/>
      <c r="AH138" s="165"/>
      <c r="AI138" s="165"/>
      <c r="AK138" s="81">
        <f t="shared" ref="AK138:AN138" si="62">X138+AB138+AF138</f>
        <v>0</v>
      </c>
      <c r="AL138" s="84">
        <f t="shared" si="62"/>
        <v>0</v>
      </c>
      <c r="AM138" s="84">
        <f t="shared" si="62"/>
        <v>0</v>
      </c>
      <c r="AN138" s="84">
        <f t="shared" si="62"/>
        <v>0</v>
      </c>
      <c r="AP138" s="194">
        <f t="shared" ref="AP138:AR138" si="63">N138-AL138</f>
        <v>0</v>
      </c>
      <c r="AQ138" s="194">
        <f t="shared" si="63"/>
        <v>0</v>
      </c>
      <c r="AR138" s="194">
        <f t="shared" si="63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4">SUM(G142,H142)</f>
        <v>2.5</v>
      </c>
      <c r="J142" s="81">
        <f t="shared" ref="J142:J147" si="65">$E$9</f>
        <v>0.29289999999999999</v>
      </c>
      <c r="K142" s="7">
        <f t="shared" ref="K142:L147" si="66">ROUND(G142*(1+$J142),2)</f>
        <v>1.1599999999999999</v>
      </c>
      <c r="L142" s="7">
        <f t="shared" si="66"/>
        <v>2.0699999999999998</v>
      </c>
      <c r="M142" s="7">
        <f t="shared" ref="M142:M147" si="67">K142+L142</f>
        <v>3.2299999999999995</v>
      </c>
      <c r="N142" s="7">
        <f t="shared" ref="N142:O147" si="68">ROUND($E142*K142,2)</f>
        <v>121.8</v>
      </c>
      <c r="O142" s="7">
        <f t="shared" si="68"/>
        <v>217.35</v>
      </c>
      <c r="P142" s="7">
        <f t="shared" ref="P142:P147" si="69">SUM(N142:O142)</f>
        <v>339.15</v>
      </c>
      <c r="Q142" s="219">
        <f t="shared" ref="Q142:Q147" si="70">P142/$T$6</f>
        <v>3.1447532275098913E-3</v>
      </c>
      <c r="R142" s="219">
        <f t="shared" ref="R142:R147" si="71">R141+Q142</f>
        <v>3.1447532275098913E-3</v>
      </c>
      <c r="S142" s="171" t="s">
        <v>369</v>
      </c>
      <c r="T142" s="164"/>
      <c r="X142" s="270">
        <v>1</v>
      </c>
      <c r="Y142" s="271">
        <f t="shared" ref="Y142:Z147" si="72">TRUNC($X142*N142,2)</f>
        <v>121.8</v>
      </c>
      <c r="Z142" s="271">
        <f t="shared" si="72"/>
        <v>217.35</v>
      </c>
      <c r="AA142" s="271">
        <f t="shared" ref="AA142:AA147" si="73">Y142+Z142</f>
        <v>339.15</v>
      </c>
      <c r="AB142" s="165"/>
      <c r="AC142" s="165"/>
      <c r="AD142" s="165"/>
      <c r="AE142" s="165"/>
      <c r="AF142" s="165"/>
      <c r="AG142" s="165"/>
      <c r="AH142" s="165"/>
      <c r="AI142" s="165"/>
      <c r="AK142" s="81">
        <f t="shared" ref="AK142:AN147" si="74">X142+AB142+AF142</f>
        <v>1</v>
      </c>
      <c r="AL142" s="84">
        <f t="shared" si="74"/>
        <v>121.8</v>
      </c>
      <c r="AM142" s="84">
        <f t="shared" si="74"/>
        <v>217.35</v>
      </c>
      <c r="AN142" s="84">
        <f t="shared" si="74"/>
        <v>339.15</v>
      </c>
      <c r="AP142" s="194">
        <f t="shared" ref="AP142:AR147" si="75">N142-AL142</f>
        <v>0</v>
      </c>
      <c r="AQ142" s="194">
        <f t="shared" si="75"/>
        <v>0</v>
      </c>
      <c r="AR142" s="194">
        <f t="shared" si="75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4"/>
        <v>2.1800000000000002</v>
      </c>
      <c r="J143" s="81">
        <f t="shared" si="65"/>
        <v>0.29289999999999999</v>
      </c>
      <c r="K143" s="7">
        <f t="shared" si="66"/>
        <v>0.87</v>
      </c>
      <c r="L143" s="7">
        <f t="shared" si="66"/>
        <v>1.95</v>
      </c>
      <c r="M143" s="7">
        <f t="shared" si="67"/>
        <v>2.82</v>
      </c>
      <c r="N143" s="7">
        <f t="shared" si="68"/>
        <v>163.13</v>
      </c>
      <c r="O143" s="7">
        <f t="shared" si="68"/>
        <v>365.63</v>
      </c>
      <c r="P143" s="7">
        <f t="shared" si="69"/>
        <v>528.76</v>
      </c>
      <c r="Q143" s="219">
        <f t="shared" si="70"/>
        <v>4.9029034839396437E-3</v>
      </c>
      <c r="R143" s="219">
        <f t="shared" si="71"/>
        <v>8.047656711449535E-3</v>
      </c>
      <c r="S143" s="171" t="s">
        <v>369</v>
      </c>
      <c r="T143" s="164"/>
      <c r="X143" s="270">
        <v>1</v>
      </c>
      <c r="Y143" s="271">
        <f t="shared" si="72"/>
        <v>163.13</v>
      </c>
      <c r="Z143" s="271">
        <f t="shared" si="72"/>
        <v>365.63</v>
      </c>
      <c r="AA143" s="271">
        <f t="shared" si="73"/>
        <v>528.76</v>
      </c>
      <c r="AB143" s="165"/>
      <c r="AC143" s="165"/>
      <c r="AD143" s="165"/>
      <c r="AE143" s="165"/>
      <c r="AF143" s="165"/>
      <c r="AG143" s="165"/>
      <c r="AH143" s="165"/>
      <c r="AI143" s="165"/>
      <c r="AK143" s="81">
        <f t="shared" si="74"/>
        <v>1</v>
      </c>
      <c r="AL143" s="84">
        <f t="shared" si="74"/>
        <v>163.13</v>
      </c>
      <c r="AM143" s="84">
        <f t="shared" si="74"/>
        <v>365.63</v>
      </c>
      <c r="AN143" s="84">
        <f t="shared" si="74"/>
        <v>528.76</v>
      </c>
      <c r="AP143" s="194">
        <f t="shared" si="75"/>
        <v>0</v>
      </c>
      <c r="AQ143" s="194">
        <f t="shared" si="75"/>
        <v>0</v>
      </c>
      <c r="AR143" s="194">
        <f t="shared" si="75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4"/>
        <v>21.57</v>
      </c>
      <c r="J144" s="81">
        <f t="shared" si="65"/>
        <v>0.29289999999999999</v>
      </c>
      <c r="K144" s="7">
        <f t="shared" si="66"/>
        <v>15.19</v>
      </c>
      <c r="L144" s="7">
        <f t="shared" si="66"/>
        <v>12.7</v>
      </c>
      <c r="M144" s="7">
        <f t="shared" si="67"/>
        <v>27.89</v>
      </c>
      <c r="N144" s="7">
        <f t="shared" si="68"/>
        <v>1594.95</v>
      </c>
      <c r="O144" s="7">
        <f t="shared" si="68"/>
        <v>1333.5</v>
      </c>
      <c r="P144" s="7">
        <f t="shared" si="69"/>
        <v>2928.45</v>
      </c>
      <c r="Q144" s="219">
        <f t="shared" si="70"/>
        <v>2.7153921831347017E-2</v>
      </c>
      <c r="R144" s="219">
        <f t="shared" si="71"/>
        <v>3.5201578542796555E-2</v>
      </c>
      <c r="S144" s="220" t="s">
        <v>332</v>
      </c>
      <c r="T144" s="164"/>
      <c r="X144" s="270">
        <v>1</v>
      </c>
      <c r="Y144" s="271">
        <f t="shared" si="72"/>
        <v>1594.95</v>
      </c>
      <c r="Z144" s="271">
        <f t="shared" si="72"/>
        <v>1333.5</v>
      </c>
      <c r="AA144" s="271">
        <f t="shared" si="73"/>
        <v>2928.45</v>
      </c>
      <c r="AB144" s="165"/>
      <c r="AC144" s="165"/>
      <c r="AD144" s="165"/>
      <c r="AE144" s="165"/>
      <c r="AF144" s="165"/>
      <c r="AG144" s="165"/>
      <c r="AH144" s="165"/>
      <c r="AI144" s="165"/>
      <c r="AK144" s="81">
        <f t="shared" si="74"/>
        <v>1</v>
      </c>
      <c r="AL144" s="84">
        <f t="shared" si="74"/>
        <v>1594.95</v>
      </c>
      <c r="AM144" s="84">
        <f t="shared" si="74"/>
        <v>1333.5</v>
      </c>
      <c r="AN144" s="84">
        <f t="shared" si="74"/>
        <v>2928.45</v>
      </c>
      <c r="AP144" s="194">
        <f t="shared" si="75"/>
        <v>0</v>
      </c>
      <c r="AQ144" s="194">
        <f t="shared" si="75"/>
        <v>0</v>
      </c>
      <c r="AR144" s="194">
        <f t="shared" si="75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4"/>
        <v>12.26</v>
      </c>
      <c r="J145" s="81">
        <f t="shared" si="65"/>
        <v>0.29289999999999999</v>
      </c>
      <c r="K145" s="7">
        <f t="shared" si="66"/>
        <v>7.05</v>
      </c>
      <c r="L145" s="7">
        <f t="shared" si="66"/>
        <v>8.8000000000000007</v>
      </c>
      <c r="M145" s="7">
        <f t="shared" si="67"/>
        <v>15.850000000000001</v>
      </c>
      <c r="N145" s="7">
        <f t="shared" si="68"/>
        <v>1321.88</v>
      </c>
      <c r="O145" s="7">
        <f t="shared" si="68"/>
        <v>1650</v>
      </c>
      <c r="P145" s="7">
        <f t="shared" si="69"/>
        <v>2971.88</v>
      </c>
      <c r="Q145" s="219">
        <f t="shared" si="70"/>
        <v>2.7556624566628617E-2</v>
      </c>
      <c r="R145" s="219">
        <f t="shared" si="71"/>
        <v>6.2758203109425176E-2</v>
      </c>
      <c r="S145" s="220" t="s">
        <v>332</v>
      </c>
      <c r="T145" s="164"/>
      <c r="X145" s="270">
        <v>1</v>
      </c>
      <c r="Y145" s="271">
        <f t="shared" si="72"/>
        <v>1321.88</v>
      </c>
      <c r="Z145" s="271">
        <f t="shared" si="72"/>
        <v>1650</v>
      </c>
      <c r="AA145" s="271">
        <f t="shared" si="73"/>
        <v>2971.88</v>
      </c>
      <c r="AB145" s="165"/>
      <c r="AC145" s="165"/>
      <c r="AD145" s="165"/>
      <c r="AE145" s="165"/>
      <c r="AF145" s="165"/>
      <c r="AG145" s="165"/>
      <c r="AH145" s="165"/>
      <c r="AI145" s="165"/>
      <c r="AK145" s="81">
        <f t="shared" si="74"/>
        <v>1</v>
      </c>
      <c r="AL145" s="84">
        <f t="shared" si="74"/>
        <v>1321.88</v>
      </c>
      <c r="AM145" s="84">
        <f t="shared" si="74"/>
        <v>1650</v>
      </c>
      <c r="AN145" s="84">
        <f t="shared" si="74"/>
        <v>2971.88</v>
      </c>
      <c r="AP145" s="194">
        <f t="shared" si="75"/>
        <v>0</v>
      </c>
      <c r="AQ145" s="194">
        <f t="shared" si="75"/>
        <v>0</v>
      </c>
      <c r="AR145" s="194">
        <f t="shared" si="75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4"/>
        <v>14.13</v>
      </c>
      <c r="J146" s="81">
        <f t="shared" si="65"/>
        <v>0.29289999999999999</v>
      </c>
      <c r="K146" s="7">
        <f t="shared" si="66"/>
        <v>5.49</v>
      </c>
      <c r="L146" s="7">
        <f t="shared" si="66"/>
        <v>12.77</v>
      </c>
      <c r="M146" s="7">
        <f t="shared" si="67"/>
        <v>18.259999999999998</v>
      </c>
      <c r="N146" s="7">
        <f t="shared" si="68"/>
        <v>2305.8000000000002</v>
      </c>
      <c r="O146" s="7">
        <f t="shared" si="68"/>
        <v>5363.4</v>
      </c>
      <c r="P146" s="7">
        <f t="shared" si="69"/>
        <v>7669.2</v>
      </c>
      <c r="Q146" s="219">
        <f t="shared" si="70"/>
        <v>7.1112314469759269E-2</v>
      </c>
      <c r="R146" s="219">
        <f t="shared" si="71"/>
        <v>0.13387051757918444</v>
      </c>
      <c r="S146" s="220" t="s">
        <v>332</v>
      </c>
      <c r="T146" s="164"/>
      <c r="X146" s="270">
        <v>1</v>
      </c>
      <c r="Y146" s="271">
        <f t="shared" si="72"/>
        <v>2305.8000000000002</v>
      </c>
      <c r="Z146" s="271">
        <f t="shared" si="72"/>
        <v>5363.4</v>
      </c>
      <c r="AA146" s="271">
        <f t="shared" si="73"/>
        <v>7669.2</v>
      </c>
      <c r="AB146" s="165"/>
      <c r="AC146" s="165"/>
      <c r="AD146" s="165"/>
      <c r="AE146" s="165"/>
      <c r="AF146" s="165"/>
      <c r="AG146" s="165"/>
      <c r="AH146" s="165"/>
      <c r="AI146" s="165"/>
      <c r="AK146" s="81">
        <f t="shared" si="74"/>
        <v>1</v>
      </c>
      <c r="AL146" s="84">
        <f t="shared" si="74"/>
        <v>2305.8000000000002</v>
      </c>
      <c r="AM146" s="84">
        <f t="shared" si="74"/>
        <v>5363.4</v>
      </c>
      <c r="AN146" s="84">
        <f t="shared" si="74"/>
        <v>7669.2</v>
      </c>
      <c r="AP146" s="194">
        <f t="shared" si="75"/>
        <v>0</v>
      </c>
      <c r="AQ146" s="194">
        <f t="shared" si="75"/>
        <v>0</v>
      </c>
      <c r="AR146" s="194">
        <f t="shared" si="75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4"/>
        <v>12.67</v>
      </c>
      <c r="J147" s="81">
        <f t="shared" si="65"/>
        <v>0.29289999999999999</v>
      </c>
      <c r="K147" s="7">
        <f t="shared" si="66"/>
        <v>4.21</v>
      </c>
      <c r="L147" s="7">
        <f t="shared" si="66"/>
        <v>12.17</v>
      </c>
      <c r="M147" s="7">
        <f t="shared" si="67"/>
        <v>16.38</v>
      </c>
      <c r="N147" s="7">
        <f t="shared" si="68"/>
        <v>3157.5</v>
      </c>
      <c r="O147" s="7">
        <f t="shared" si="68"/>
        <v>9127.5</v>
      </c>
      <c r="P147" s="7">
        <f t="shared" si="69"/>
        <v>12285</v>
      </c>
      <c r="Q147" s="219">
        <f t="shared" si="70"/>
        <v>0.11391211381382578</v>
      </c>
      <c r="R147" s="219">
        <f t="shared" si="71"/>
        <v>0.24778263139301021</v>
      </c>
      <c r="S147" s="220" t="s">
        <v>332</v>
      </c>
      <c r="T147" s="164"/>
      <c r="X147" s="270">
        <v>1</v>
      </c>
      <c r="Y147" s="271">
        <f t="shared" si="72"/>
        <v>3157.5</v>
      </c>
      <c r="Z147" s="271">
        <f t="shared" si="72"/>
        <v>9127.5</v>
      </c>
      <c r="AA147" s="271">
        <f t="shared" si="73"/>
        <v>12285</v>
      </c>
      <c r="AB147" s="165"/>
      <c r="AC147" s="165"/>
      <c r="AD147" s="165"/>
      <c r="AE147" s="165"/>
      <c r="AF147" s="165"/>
      <c r="AG147" s="165"/>
      <c r="AH147" s="165"/>
      <c r="AI147" s="165"/>
      <c r="AK147" s="81">
        <f t="shared" si="74"/>
        <v>1</v>
      </c>
      <c r="AL147" s="84">
        <f t="shared" si="74"/>
        <v>3157.5</v>
      </c>
      <c r="AM147" s="84">
        <f t="shared" si="74"/>
        <v>9127.5</v>
      </c>
      <c r="AN147" s="84">
        <f t="shared" si="74"/>
        <v>12285</v>
      </c>
      <c r="AP147" s="194">
        <f t="shared" si="75"/>
        <v>0</v>
      </c>
      <c r="AQ147" s="194">
        <f t="shared" si="75"/>
        <v>0</v>
      </c>
      <c r="AR147" s="194">
        <f t="shared" si="75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8665.0600000000013</v>
      </c>
      <c r="O148" s="89">
        <f>SUM(O142:O147)</f>
        <v>18057.379999999997</v>
      </c>
      <c r="P148" s="89">
        <f>SUM(P142:P147)</f>
        <v>26722.44</v>
      </c>
      <c r="Q148" s="279"/>
      <c r="R148" s="279"/>
      <c r="S148" s="279"/>
      <c r="T148" s="3"/>
      <c r="U148" s="170">
        <f>P148</f>
        <v>26722.44</v>
      </c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$E$9</f>
        <v>0.29289999999999999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9.9957068531790153E-3</v>
      </c>
      <c r="R151" s="219">
        <f>R150+Q151</f>
        <v>9.9957068531790153E-3</v>
      </c>
      <c r="S151" s="221" t="s">
        <v>356</v>
      </c>
      <c r="T151" s="164">
        <f t="shared" ref="T151:T152" si="76">P151</f>
        <v>1078</v>
      </c>
      <c r="X151" s="270">
        <v>1</v>
      </c>
      <c r="Y151" s="271">
        <f t="shared" ref="Y151:Z152" si="77">TRUNC($X151*N151,2)</f>
        <v>770</v>
      </c>
      <c r="Z151" s="271">
        <f t="shared" si="77"/>
        <v>308</v>
      </c>
      <c r="AA151" s="271">
        <f t="shared" ref="AA151:AA152" si="78">Y151+Z151</f>
        <v>1078</v>
      </c>
      <c r="AB151" s="165"/>
      <c r="AC151" s="165"/>
      <c r="AD151" s="165"/>
      <c r="AE151" s="165"/>
      <c r="AF151" s="165"/>
      <c r="AG151" s="165"/>
      <c r="AH151" s="165"/>
      <c r="AI151" s="165"/>
      <c r="AK151" s="81">
        <f t="shared" ref="AK151:AN152" si="79">X151+AB151+AF151</f>
        <v>1</v>
      </c>
      <c r="AL151" s="84">
        <f t="shared" si="79"/>
        <v>770</v>
      </c>
      <c r="AM151" s="84">
        <f t="shared" si="79"/>
        <v>308</v>
      </c>
      <c r="AN151" s="84">
        <f t="shared" si="79"/>
        <v>1078</v>
      </c>
      <c r="AP151" s="194">
        <f t="shared" ref="AP151:AR156" si="80">N151-AL151</f>
        <v>0</v>
      </c>
      <c r="AQ151" s="194">
        <f t="shared" si="80"/>
        <v>0</v>
      </c>
      <c r="AR151" s="194">
        <f t="shared" si="80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$E$9</f>
        <v>0.29289999999999999</v>
      </c>
      <c r="K152" s="7">
        <f>ROUND(G152*(1+$J152),2)</f>
        <v>1.32</v>
      </c>
      <c r="L152" s="7">
        <f>ROUND(H152*(1+$J152),2)</f>
        <v>0.62</v>
      </c>
      <c r="M152" s="7">
        <f>K152+L152</f>
        <v>1.94</v>
      </c>
      <c r="N152" s="7">
        <f>ROUND($E152*K152,2)</f>
        <v>554.4</v>
      </c>
      <c r="O152" s="7">
        <f>ROUND($E152*L152,2)</f>
        <v>260.39999999999998</v>
      </c>
      <c r="P152" s="7">
        <f>SUM(N152:O152)</f>
        <v>814.8</v>
      </c>
      <c r="Q152" s="219">
        <f>P152/$T$6</f>
        <v>7.5551966085067356E-3</v>
      </c>
      <c r="R152" s="219">
        <f>R151+Q152</f>
        <v>1.7550903461685752E-2</v>
      </c>
      <c r="S152" s="221" t="s">
        <v>356</v>
      </c>
      <c r="T152" s="164">
        <f t="shared" si="76"/>
        <v>814.8</v>
      </c>
      <c r="X152" s="270">
        <v>1</v>
      </c>
      <c r="Y152" s="271">
        <f t="shared" si="77"/>
        <v>554.4</v>
      </c>
      <c r="Z152" s="271">
        <f t="shared" si="77"/>
        <v>260.39999999999998</v>
      </c>
      <c r="AA152" s="271">
        <f t="shared" si="78"/>
        <v>814.8</v>
      </c>
      <c r="AB152" s="165"/>
      <c r="AC152" s="165"/>
      <c r="AD152" s="165"/>
      <c r="AE152" s="165"/>
      <c r="AF152" s="165"/>
      <c r="AG152" s="165"/>
      <c r="AH152" s="165"/>
      <c r="AI152" s="165"/>
      <c r="AK152" s="81">
        <f t="shared" si="79"/>
        <v>1</v>
      </c>
      <c r="AL152" s="84">
        <f t="shared" si="79"/>
        <v>554.4</v>
      </c>
      <c r="AM152" s="84">
        <f t="shared" si="79"/>
        <v>260.39999999999998</v>
      </c>
      <c r="AN152" s="84">
        <f t="shared" si="79"/>
        <v>814.8</v>
      </c>
      <c r="AP152" s="194">
        <f t="shared" si="80"/>
        <v>0</v>
      </c>
      <c r="AQ152" s="194">
        <f t="shared" si="80"/>
        <v>0</v>
      </c>
      <c r="AR152" s="194">
        <f t="shared" si="80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1324.4</v>
      </c>
      <c r="O153" s="89">
        <f>SUM(O151:O152)</f>
        <v>568.4</v>
      </c>
      <c r="P153" s="89">
        <f>SUM(P151:P152)</f>
        <v>1892.8</v>
      </c>
      <c r="Q153" s="279"/>
      <c r="R153" s="279"/>
      <c r="S153" s="279"/>
      <c r="T153" s="3"/>
      <c r="U153" s="170">
        <f>P153</f>
        <v>1892.8</v>
      </c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250"/>
      <c r="Y156" s="251"/>
      <c r="Z156" s="251"/>
      <c r="AA156" s="165"/>
      <c r="AB156" s="165"/>
      <c r="AC156" s="165"/>
      <c r="AD156" s="165"/>
      <c r="AE156" s="165"/>
      <c r="AF156" s="165"/>
      <c r="AG156" s="165"/>
      <c r="AH156" s="165"/>
      <c r="AI156" s="165"/>
      <c r="AK156" s="81">
        <f t="shared" ref="AK156:AN156" si="81">X156+AB156+AF156</f>
        <v>0</v>
      </c>
      <c r="AL156" s="84">
        <f t="shared" si="81"/>
        <v>0</v>
      </c>
      <c r="AM156" s="84">
        <f t="shared" si="81"/>
        <v>0</v>
      </c>
      <c r="AN156" s="84">
        <f t="shared" si="81"/>
        <v>0</v>
      </c>
      <c r="AP156" s="194">
        <f t="shared" si="80"/>
        <v>0</v>
      </c>
      <c r="AQ156" s="194">
        <f t="shared" si="80"/>
        <v>0</v>
      </c>
      <c r="AR156" s="194">
        <f t="shared" si="80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250"/>
      <c r="Y160" s="251"/>
      <c r="Z160" s="251"/>
      <c r="AA160" s="165"/>
      <c r="AB160" s="165"/>
      <c r="AC160" s="165"/>
      <c r="AD160" s="165"/>
      <c r="AE160" s="165"/>
      <c r="AF160" s="165"/>
      <c r="AG160" s="165"/>
      <c r="AH160" s="165"/>
      <c r="AI160" s="165"/>
      <c r="AK160" s="81">
        <f t="shared" ref="AK160:AN160" si="82">X160+AB160+AF160</f>
        <v>0</v>
      </c>
      <c r="AL160" s="84">
        <f t="shared" si="82"/>
        <v>0</v>
      </c>
      <c r="AM160" s="84">
        <f t="shared" si="82"/>
        <v>0</v>
      </c>
      <c r="AN160" s="84">
        <f t="shared" si="82"/>
        <v>0</v>
      </c>
      <c r="AP160" s="194">
        <f t="shared" ref="AP160:AR160" si="83">N160-AL160</f>
        <v>0</v>
      </c>
      <c r="AQ160" s="194">
        <f t="shared" si="83"/>
        <v>0</v>
      </c>
      <c r="AR160" s="194">
        <f t="shared" si="83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45914.310000000005</v>
      </c>
      <c r="O163" s="213"/>
      <c r="P163" s="170"/>
      <c r="R163" s="279"/>
      <c r="T163" s="93">
        <f>SUM(T18:T161)</f>
        <v>15956.719999999998</v>
      </c>
      <c r="W163" s="196" t="s">
        <v>48</v>
      </c>
      <c r="X163" s="197"/>
      <c r="Y163" s="198">
        <f>SUM(Y20:Y160)</f>
        <v>45914.310000000012</v>
      </c>
      <c r="Z163" s="198">
        <f>SUM(Z20:Z160)</f>
        <v>61931.99</v>
      </c>
      <c r="AA163" s="199">
        <f>SUM(AA20:AA160)</f>
        <v>107846.30000000003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45914.310000000012</v>
      </c>
      <c r="AM163" s="195">
        <f>SUM(AM20:AM160)</f>
        <v>61931.99</v>
      </c>
      <c r="AN163" s="195">
        <f>SUM(AN20:AN160)</f>
        <v>107846.30000000003</v>
      </c>
      <c r="AP163" s="194">
        <f t="shared" ref="AP163" si="84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61931.989999999991</v>
      </c>
      <c r="P164" s="213"/>
      <c r="Q164" s="10"/>
      <c r="R164" s="279"/>
      <c r="T164" s="94">
        <f>T163/P165</f>
        <v>0.14795797352343101</v>
      </c>
      <c r="W164" s="197"/>
      <c r="X164" s="197"/>
      <c r="Y164" s="197"/>
      <c r="Z164" s="197"/>
      <c r="AA164" s="200">
        <f>AA163/$P$165</f>
        <v>1.0000000000000002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107846.3</v>
      </c>
      <c r="Q165" s="92">
        <f>SUM(Q$20:Q$161)</f>
        <v>1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45914.310000000012</v>
      </c>
      <c r="Z166" s="203">
        <f>Z163</f>
        <v>61931.99</v>
      </c>
      <c r="AA166" s="204">
        <f>AA163</f>
        <v>107846.30000000003</v>
      </c>
      <c r="AB166" s="202"/>
      <c r="AC166" s="203">
        <f>AC163+Y166</f>
        <v>45914.310000000012</v>
      </c>
      <c r="AD166" s="203">
        <f>AD163+Z166</f>
        <v>61931.99</v>
      </c>
      <c r="AE166" s="204">
        <f>AE163+AA166</f>
        <v>107846.30000000003</v>
      </c>
      <c r="AF166" s="202"/>
      <c r="AG166" s="203">
        <f>AG163+AC166</f>
        <v>45914.310000000012</v>
      </c>
      <c r="AH166" s="203">
        <f>AH163+AD166</f>
        <v>61931.99</v>
      </c>
      <c r="AI166" s="204">
        <f>AI163+AE166</f>
        <v>107846.30000000003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1.0000000000000002</v>
      </c>
      <c r="AB167" s="202"/>
      <c r="AC167" s="202"/>
      <c r="AD167" s="202"/>
      <c r="AE167" s="205">
        <f>AE166/$P$165</f>
        <v>1.0000000000000002</v>
      </c>
      <c r="AF167" s="202"/>
      <c r="AG167" s="202"/>
      <c r="AH167" s="202"/>
      <c r="AI167" s="205">
        <f>AI166/$P$165</f>
        <v>1.0000000000000002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x14ac:dyDescent="0.25">
      <c r="A172" s="279">
        <v>155</v>
      </c>
      <c r="D172" s="279"/>
      <c r="G172" s="269"/>
      <c r="H172" s="269"/>
      <c r="I172" s="269"/>
      <c r="R172" s="279"/>
    </row>
    <row r="173" spans="1:44" x14ac:dyDescent="0.25">
      <c r="A173" s="279">
        <v>156</v>
      </c>
      <c r="D173" s="269"/>
      <c r="G173" s="269"/>
      <c r="H173" s="269"/>
      <c r="I173" s="269"/>
      <c r="R173" s="279"/>
    </row>
    <row r="174" spans="1:44" x14ac:dyDescent="0.25">
      <c r="A174" s="279">
        <v>157</v>
      </c>
      <c r="D174" s="269"/>
      <c r="G174" s="269"/>
      <c r="H174" s="269"/>
      <c r="I174" s="269"/>
      <c r="R174" s="279"/>
    </row>
    <row r="175" spans="1:44" x14ac:dyDescent="0.25">
      <c r="A175" s="279">
        <v>158</v>
      </c>
      <c r="C175" s="214"/>
      <c r="D175" s="10"/>
      <c r="E175" s="216"/>
      <c r="G175" s="269"/>
      <c r="H175" s="269"/>
      <c r="I175" s="269"/>
      <c r="R175" s="279"/>
    </row>
    <row r="176" spans="1:44" x14ac:dyDescent="0.25">
      <c r="A176" s="279">
        <v>159</v>
      </c>
      <c r="G176" s="269"/>
      <c r="H176" s="269"/>
      <c r="I176" s="269"/>
      <c r="R176" s="279"/>
    </row>
    <row r="177" spans="1:18" x14ac:dyDescent="0.25">
      <c r="A177" s="279">
        <v>160</v>
      </c>
      <c r="G177" s="269"/>
      <c r="H177" s="269"/>
      <c r="I177" s="269"/>
      <c r="R177" s="279"/>
    </row>
    <row r="178" spans="1:18" x14ac:dyDescent="0.25">
      <c r="A178" s="279">
        <v>161</v>
      </c>
      <c r="G178" s="269"/>
      <c r="H178" s="269"/>
      <c r="I178" s="269"/>
      <c r="R178" s="279"/>
    </row>
    <row r="179" spans="1:18" x14ac:dyDescent="0.25">
      <c r="A179" s="279">
        <v>162</v>
      </c>
      <c r="D179" s="269"/>
      <c r="G179" s="269"/>
      <c r="H179" s="269"/>
      <c r="I179" s="269"/>
      <c r="R179" s="279"/>
    </row>
    <row r="180" spans="1:18" x14ac:dyDescent="0.25">
      <c r="A180" s="279">
        <v>163</v>
      </c>
      <c r="D180" s="269"/>
      <c r="G180" s="269"/>
      <c r="H180" s="269"/>
      <c r="I180" s="269"/>
      <c r="R180" s="279"/>
    </row>
    <row r="181" spans="1:18" x14ac:dyDescent="0.25">
      <c r="A181" s="279">
        <v>164</v>
      </c>
      <c r="D181" s="269"/>
      <c r="G181" s="269"/>
      <c r="H181" s="269"/>
      <c r="I181" s="269"/>
      <c r="R181" s="279"/>
    </row>
    <row r="182" spans="1:18" x14ac:dyDescent="0.25">
      <c r="A182" s="279">
        <v>165</v>
      </c>
      <c r="D182" s="269"/>
      <c r="G182" s="269"/>
      <c r="H182" s="269"/>
      <c r="I182" s="269"/>
      <c r="R182" s="279"/>
    </row>
    <row r="183" spans="1:18" x14ac:dyDescent="0.25">
      <c r="A183" s="279">
        <v>166</v>
      </c>
      <c r="B183" s="10"/>
      <c r="C183" s="214"/>
      <c r="D183" s="10"/>
      <c r="E183" s="216"/>
      <c r="G183" s="269"/>
      <c r="H183" s="269"/>
      <c r="I183" s="269"/>
      <c r="R183" s="279"/>
    </row>
    <row r="184" spans="1:18" x14ac:dyDescent="0.25">
      <c r="A184" s="279">
        <v>167</v>
      </c>
      <c r="D184" s="269"/>
      <c r="G184" s="269"/>
      <c r="H184" s="269"/>
      <c r="I184" s="269"/>
      <c r="R184" s="279"/>
    </row>
    <row r="185" spans="1:18" x14ac:dyDescent="0.25">
      <c r="A185" s="279">
        <v>168</v>
      </c>
      <c r="D185" s="269"/>
      <c r="G185" s="269"/>
      <c r="H185" s="269"/>
      <c r="I185" s="269"/>
      <c r="R185" s="279"/>
    </row>
    <row r="186" spans="1:18" x14ac:dyDescent="0.25">
      <c r="A186" s="279">
        <v>169</v>
      </c>
      <c r="B186" s="10"/>
      <c r="C186" s="10"/>
      <c r="D186" s="10"/>
      <c r="E186" s="216"/>
      <c r="G186" s="269"/>
      <c r="H186" s="269"/>
      <c r="I186" s="269"/>
      <c r="R186" s="279"/>
    </row>
    <row r="187" spans="1:18" x14ac:dyDescent="0.25">
      <c r="A187" s="279">
        <v>170</v>
      </c>
      <c r="C187" s="269"/>
      <c r="D187" s="269"/>
      <c r="G187" s="269"/>
      <c r="H187" s="269"/>
      <c r="I187" s="269"/>
      <c r="R187" s="279"/>
    </row>
    <row r="188" spans="1:18" x14ac:dyDescent="0.25">
      <c r="A188" s="279">
        <v>171</v>
      </c>
      <c r="C188" s="269"/>
      <c r="D188" s="269"/>
      <c r="G188" s="269"/>
      <c r="H188" s="269"/>
      <c r="I188" s="269"/>
      <c r="R188" s="279"/>
    </row>
    <row r="189" spans="1:18" x14ac:dyDescent="0.25">
      <c r="A189" s="279">
        <v>172</v>
      </c>
      <c r="C189" s="269"/>
      <c r="D189" s="269"/>
      <c r="G189" s="269"/>
      <c r="H189" s="269"/>
      <c r="I189" s="269"/>
      <c r="R189" s="279"/>
    </row>
    <row r="190" spans="1:18" x14ac:dyDescent="0.25">
      <c r="A190" s="279">
        <v>173</v>
      </c>
      <c r="C190" s="231"/>
      <c r="D190" s="269"/>
      <c r="G190" s="269"/>
      <c r="H190" s="269"/>
      <c r="I190" s="269"/>
      <c r="R190" s="279"/>
    </row>
    <row r="191" spans="1:18" x14ac:dyDescent="0.25">
      <c r="A191" s="279">
        <v>174</v>
      </c>
      <c r="D191" s="269"/>
      <c r="G191" s="269"/>
      <c r="H191" s="269"/>
      <c r="I191" s="269"/>
      <c r="R191" s="279"/>
    </row>
    <row r="192" spans="1:18" x14ac:dyDescent="0.25">
      <c r="A192" s="279">
        <v>175</v>
      </c>
      <c r="D192" s="269"/>
      <c r="G192" s="269"/>
      <c r="H192" s="269"/>
      <c r="I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J195" s="6"/>
      <c r="K195" s="6"/>
      <c r="L195" s="6"/>
      <c r="M195" s="6"/>
      <c r="N195" s="6"/>
      <c r="O195" s="6"/>
      <c r="P195" s="6"/>
      <c r="R195" s="279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mergeCells count="29">
    <mergeCell ref="X16:X17"/>
    <mergeCell ref="A16:A17"/>
    <mergeCell ref="B16:B17"/>
    <mergeCell ref="C16:C17"/>
    <mergeCell ref="D16:D17"/>
    <mergeCell ref="E16:E17"/>
    <mergeCell ref="F16:F17"/>
    <mergeCell ref="G16:I16"/>
    <mergeCell ref="Q16:Q17"/>
    <mergeCell ref="R16:R17"/>
    <mergeCell ref="S16:S17"/>
    <mergeCell ref="N16:O16"/>
    <mergeCell ref="P16:P17"/>
    <mergeCell ref="AG16:AH16"/>
    <mergeCell ref="AI16:AI17"/>
    <mergeCell ref="B1:P1"/>
    <mergeCell ref="B2:P2"/>
    <mergeCell ref="B3:P3"/>
    <mergeCell ref="B4:P4"/>
    <mergeCell ref="X15:AA15"/>
    <mergeCell ref="AB15:AE15"/>
    <mergeCell ref="AF15:AI15"/>
    <mergeCell ref="K16:M16"/>
    <mergeCell ref="AB16:AB17"/>
    <mergeCell ref="AF16:AF17"/>
    <mergeCell ref="Y16:Z16"/>
    <mergeCell ref="AA16:AA17"/>
    <mergeCell ref="AC16:AD16"/>
    <mergeCell ref="AE16:AE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499" priority="125" stopIfTrue="1" operator="equal">
      <formula>N20</formula>
    </cfRule>
  </conditionalFormatting>
  <conditionalFormatting sqref="AM20">
    <cfRule type="cellIs" dxfId="498" priority="124" stopIfTrue="1" operator="equal">
      <formula>O20</formula>
    </cfRule>
  </conditionalFormatting>
  <conditionalFormatting sqref="AN20">
    <cfRule type="cellIs" dxfId="497" priority="123" stopIfTrue="1" operator="equal">
      <formula>P20</formula>
    </cfRule>
  </conditionalFormatting>
  <conditionalFormatting sqref="AN23">
    <cfRule type="cellIs" dxfId="496" priority="117" stopIfTrue="1" operator="equal">
      <formula>P23</formula>
    </cfRule>
  </conditionalFormatting>
  <conditionalFormatting sqref="AL27">
    <cfRule type="cellIs" dxfId="495" priority="116" stopIfTrue="1" operator="equal">
      <formula>N27</formula>
    </cfRule>
  </conditionalFormatting>
  <conditionalFormatting sqref="AM27">
    <cfRule type="cellIs" dxfId="494" priority="115" stopIfTrue="1" operator="equal">
      <formula>O27</formula>
    </cfRule>
  </conditionalFormatting>
  <conditionalFormatting sqref="AN27">
    <cfRule type="cellIs" dxfId="493" priority="114" stopIfTrue="1" operator="equal">
      <formula>P27</formula>
    </cfRule>
  </conditionalFormatting>
  <conditionalFormatting sqref="AL21">
    <cfRule type="cellIs" dxfId="492" priority="122" stopIfTrue="1" operator="equal">
      <formula>N21</formula>
    </cfRule>
  </conditionalFormatting>
  <conditionalFormatting sqref="AM21">
    <cfRule type="cellIs" dxfId="491" priority="121" stopIfTrue="1" operator="equal">
      <formula>O21</formula>
    </cfRule>
  </conditionalFormatting>
  <conditionalFormatting sqref="AN21">
    <cfRule type="cellIs" dxfId="490" priority="120" stopIfTrue="1" operator="equal">
      <formula>P21</formula>
    </cfRule>
  </conditionalFormatting>
  <conditionalFormatting sqref="AL23">
    <cfRule type="cellIs" dxfId="489" priority="119" stopIfTrue="1" operator="equal">
      <formula>N23</formula>
    </cfRule>
  </conditionalFormatting>
  <conditionalFormatting sqref="AM23">
    <cfRule type="cellIs" dxfId="488" priority="118" stopIfTrue="1" operator="equal">
      <formula>O23</formula>
    </cfRule>
  </conditionalFormatting>
  <conditionalFormatting sqref="AM68">
    <cfRule type="cellIs" dxfId="487" priority="112" stopIfTrue="1" operator="equal">
      <formula>O68</formula>
    </cfRule>
  </conditionalFormatting>
  <conditionalFormatting sqref="AL68">
    <cfRule type="cellIs" dxfId="486" priority="113" stopIfTrue="1" operator="equal">
      <formula>N68</formula>
    </cfRule>
  </conditionalFormatting>
  <conditionalFormatting sqref="AN68">
    <cfRule type="cellIs" dxfId="485" priority="111" stopIfTrue="1" operator="equal">
      <formula>P68</formula>
    </cfRule>
  </conditionalFormatting>
  <conditionalFormatting sqref="AL80 AL108 AL105:AL106">
    <cfRule type="cellIs" dxfId="484" priority="110" stopIfTrue="1" operator="equal">
      <formula>N80</formula>
    </cfRule>
  </conditionalFormatting>
  <conditionalFormatting sqref="AM80 AM108 AM105:AM106">
    <cfRule type="cellIs" dxfId="483" priority="109" stopIfTrue="1" operator="equal">
      <formula>O80</formula>
    </cfRule>
  </conditionalFormatting>
  <conditionalFormatting sqref="AN80 AN108 AN105:AN106">
    <cfRule type="cellIs" dxfId="482" priority="108" stopIfTrue="1" operator="equal">
      <formula>P80</formula>
    </cfRule>
  </conditionalFormatting>
  <conditionalFormatting sqref="AL145 AL143">
    <cfRule type="cellIs" dxfId="481" priority="107" stopIfTrue="1" operator="equal">
      <formula>N143</formula>
    </cfRule>
  </conditionalFormatting>
  <conditionalFormatting sqref="AM145 AM143">
    <cfRule type="cellIs" dxfId="480" priority="106" stopIfTrue="1" operator="equal">
      <formula>O143</formula>
    </cfRule>
  </conditionalFormatting>
  <conditionalFormatting sqref="AN145 AN143">
    <cfRule type="cellIs" dxfId="479" priority="105" stopIfTrue="1" operator="equal">
      <formula>P143</formula>
    </cfRule>
  </conditionalFormatting>
  <conditionalFormatting sqref="AN22">
    <cfRule type="cellIs" dxfId="478" priority="102" stopIfTrue="1" operator="equal">
      <formula>P22</formula>
    </cfRule>
  </conditionalFormatting>
  <conditionalFormatting sqref="AL22">
    <cfRule type="cellIs" dxfId="477" priority="104" stopIfTrue="1" operator="equal">
      <formula>N22</formula>
    </cfRule>
  </conditionalFormatting>
  <conditionalFormatting sqref="AM22">
    <cfRule type="cellIs" dxfId="476" priority="103" stopIfTrue="1" operator="equal">
      <formula>O22</formula>
    </cfRule>
  </conditionalFormatting>
  <conditionalFormatting sqref="AL107">
    <cfRule type="cellIs" dxfId="475" priority="101" stopIfTrue="1" operator="equal">
      <formula>N107</formula>
    </cfRule>
  </conditionalFormatting>
  <conditionalFormatting sqref="AM107">
    <cfRule type="cellIs" dxfId="474" priority="100" stopIfTrue="1" operator="equal">
      <formula>O107</formula>
    </cfRule>
  </conditionalFormatting>
  <conditionalFormatting sqref="AN107">
    <cfRule type="cellIs" dxfId="473" priority="99" stopIfTrue="1" operator="equal">
      <formula>P107</formula>
    </cfRule>
  </conditionalFormatting>
  <conditionalFormatting sqref="AL110">
    <cfRule type="cellIs" dxfId="472" priority="98" stopIfTrue="1" operator="equal">
      <formula>N110</formula>
    </cfRule>
  </conditionalFormatting>
  <conditionalFormatting sqref="AM110">
    <cfRule type="cellIs" dxfId="471" priority="97" stopIfTrue="1" operator="equal">
      <formula>O110</formula>
    </cfRule>
  </conditionalFormatting>
  <conditionalFormatting sqref="AN110">
    <cfRule type="cellIs" dxfId="470" priority="96" stopIfTrue="1" operator="equal">
      <formula>P110</formula>
    </cfRule>
  </conditionalFormatting>
  <conditionalFormatting sqref="AL109">
    <cfRule type="cellIs" dxfId="469" priority="95" stopIfTrue="1" operator="equal">
      <formula>N109</formula>
    </cfRule>
  </conditionalFormatting>
  <conditionalFormatting sqref="AM109">
    <cfRule type="cellIs" dxfId="468" priority="94" stopIfTrue="1" operator="equal">
      <formula>O109</formula>
    </cfRule>
  </conditionalFormatting>
  <conditionalFormatting sqref="AN109">
    <cfRule type="cellIs" dxfId="467" priority="93" stopIfTrue="1" operator="equal">
      <formula>P109</formula>
    </cfRule>
  </conditionalFormatting>
  <conditionalFormatting sqref="AL138">
    <cfRule type="cellIs" dxfId="466" priority="92" stopIfTrue="1" operator="equal">
      <formula>N138</formula>
    </cfRule>
  </conditionalFormatting>
  <conditionalFormatting sqref="AM138">
    <cfRule type="cellIs" dxfId="465" priority="91" stopIfTrue="1" operator="equal">
      <formula>O138</formula>
    </cfRule>
  </conditionalFormatting>
  <conditionalFormatting sqref="AN138">
    <cfRule type="cellIs" dxfId="464" priority="90" stopIfTrue="1" operator="equal">
      <formula>P138</formula>
    </cfRule>
  </conditionalFormatting>
  <conditionalFormatting sqref="AL29:AN29">
    <cfRule type="cellIs" dxfId="463" priority="89" stopIfTrue="1" operator="equal">
      <formula>N29</formula>
    </cfRule>
  </conditionalFormatting>
  <conditionalFormatting sqref="AN48">
    <cfRule type="cellIs" dxfId="462" priority="86" stopIfTrue="1" operator="equal">
      <formula>P48</formula>
    </cfRule>
  </conditionalFormatting>
  <conditionalFormatting sqref="AL48">
    <cfRule type="cellIs" dxfId="461" priority="88" stopIfTrue="1" operator="equal">
      <formula>N48</formula>
    </cfRule>
  </conditionalFormatting>
  <conditionalFormatting sqref="AM48">
    <cfRule type="cellIs" dxfId="460" priority="87" stopIfTrue="1" operator="equal">
      <formula>O48</formula>
    </cfRule>
  </conditionalFormatting>
  <conditionalFormatting sqref="AN47">
    <cfRule type="cellIs" dxfId="459" priority="83" stopIfTrue="1" operator="equal">
      <formula>P47</formula>
    </cfRule>
  </conditionalFormatting>
  <conditionalFormatting sqref="AL47">
    <cfRule type="cellIs" dxfId="458" priority="85" stopIfTrue="1" operator="equal">
      <formula>N47</formula>
    </cfRule>
  </conditionalFormatting>
  <conditionalFormatting sqref="AM47">
    <cfRule type="cellIs" dxfId="457" priority="84" stopIfTrue="1" operator="equal">
      <formula>O47</formula>
    </cfRule>
  </conditionalFormatting>
  <conditionalFormatting sqref="AL36:AN36">
    <cfRule type="cellIs" dxfId="456" priority="82" stopIfTrue="1" operator="equal">
      <formula>N36</formula>
    </cfRule>
  </conditionalFormatting>
  <conditionalFormatting sqref="AL144">
    <cfRule type="cellIs" dxfId="455" priority="81" stopIfTrue="1" operator="equal">
      <formula>N144</formula>
    </cfRule>
  </conditionalFormatting>
  <conditionalFormatting sqref="AM144">
    <cfRule type="cellIs" dxfId="454" priority="80" stopIfTrue="1" operator="equal">
      <formula>O144</formula>
    </cfRule>
  </conditionalFormatting>
  <conditionalFormatting sqref="AN144">
    <cfRule type="cellIs" dxfId="453" priority="79" stopIfTrue="1" operator="equal">
      <formula>P144</formula>
    </cfRule>
  </conditionalFormatting>
  <conditionalFormatting sqref="AL142">
    <cfRule type="cellIs" dxfId="452" priority="78" stopIfTrue="1" operator="equal">
      <formula>N142</formula>
    </cfRule>
  </conditionalFormatting>
  <conditionalFormatting sqref="AM142">
    <cfRule type="cellIs" dxfId="451" priority="77" stopIfTrue="1" operator="equal">
      <formula>O142</formula>
    </cfRule>
  </conditionalFormatting>
  <conditionalFormatting sqref="AN142">
    <cfRule type="cellIs" dxfId="450" priority="76" stopIfTrue="1" operator="equal">
      <formula>P142</formula>
    </cfRule>
  </conditionalFormatting>
  <conditionalFormatting sqref="AL146">
    <cfRule type="cellIs" dxfId="449" priority="75" stopIfTrue="1" operator="equal">
      <formula>N146</formula>
    </cfRule>
  </conditionalFormatting>
  <conditionalFormatting sqref="AM146">
    <cfRule type="cellIs" dxfId="448" priority="74" stopIfTrue="1" operator="equal">
      <formula>O146</formula>
    </cfRule>
  </conditionalFormatting>
  <conditionalFormatting sqref="AN146">
    <cfRule type="cellIs" dxfId="447" priority="73" stopIfTrue="1" operator="equal">
      <formula>P146</formula>
    </cfRule>
  </conditionalFormatting>
  <conditionalFormatting sqref="AL125:AN125">
    <cfRule type="cellIs" dxfId="446" priority="72" stopIfTrue="1" operator="equal">
      <formula>N125</formula>
    </cfRule>
  </conditionalFormatting>
  <conditionalFormatting sqref="AL124:AN124">
    <cfRule type="cellIs" dxfId="445" priority="71" stopIfTrue="1" operator="equal">
      <formula>N124</formula>
    </cfRule>
  </conditionalFormatting>
  <conditionalFormatting sqref="AL85">
    <cfRule type="cellIs" dxfId="444" priority="70" stopIfTrue="1" operator="equal">
      <formula>N85</formula>
    </cfRule>
  </conditionalFormatting>
  <conditionalFormatting sqref="AM85">
    <cfRule type="cellIs" dxfId="443" priority="69" stopIfTrue="1" operator="equal">
      <formula>O85</formula>
    </cfRule>
  </conditionalFormatting>
  <conditionalFormatting sqref="AN85">
    <cfRule type="cellIs" dxfId="442" priority="68" stopIfTrue="1" operator="equal">
      <formula>P85</formula>
    </cfRule>
  </conditionalFormatting>
  <conditionalFormatting sqref="AL81">
    <cfRule type="cellIs" dxfId="441" priority="67" stopIfTrue="1" operator="equal">
      <formula>N81</formula>
    </cfRule>
  </conditionalFormatting>
  <conditionalFormatting sqref="AM81">
    <cfRule type="cellIs" dxfId="440" priority="66" stopIfTrue="1" operator="equal">
      <formula>O81</formula>
    </cfRule>
  </conditionalFormatting>
  <conditionalFormatting sqref="AN81">
    <cfRule type="cellIs" dxfId="439" priority="65" stopIfTrue="1" operator="equal">
      <formula>P81</formula>
    </cfRule>
  </conditionalFormatting>
  <conditionalFormatting sqref="AL84">
    <cfRule type="cellIs" dxfId="438" priority="64" stopIfTrue="1" operator="equal">
      <formula>N84</formula>
    </cfRule>
  </conditionalFormatting>
  <conditionalFormatting sqref="AM84">
    <cfRule type="cellIs" dxfId="437" priority="63" stopIfTrue="1" operator="equal">
      <formula>O84</formula>
    </cfRule>
  </conditionalFormatting>
  <conditionalFormatting sqref="AN84">
    <cfRule type="cellIs" dxfId="436" priority="62" stopIfTrue="1" operator="equal">
      <formula>P84</formula>
    </cfRule>
  </conditionalFormatting>
  <conditionalFormatting sqref="AL83">
    <cfRule type="cellIs" dxfId="435" priority="61" stopIfTrue="1" operator="equal">
      <formula>N83</formula>
    </cfRule>
  </conditionalFormatting>
  <conditionalFormatting sqref="AM83">
    <cfRule type="cellIs" dxfId="434" priority="60" stopIfTrue="1" operator="equal">
      <formula>O83</formula>
    </cfRule>
  </conditionalFormatting>
  <conditionalFormatting sqref="AN83">
    <cfRule type="cellIs" dxfId="433" priority="59" stopIfTrue="1" operator="equal">
      <formula>P83</formula>
    </cfRule>
  </conditionalFormatting>
  <conditionalFormatting sqref="AL82">
    <cfRule type="cellIs" dxfId="432" priority="58" stopIfTrue="1" operator="equal">
      <formula>N82</formula>
    </cfRule>
  </conditionalFormatting>
  <conditionalFormatting sqref="AM82">
    <cfRule type="cellIs" dxfId="431" priority="57" stopIfTrue="1" operator="equal">
      <formula>O82</formula>
    </cfRule>
  </conditionalFormatting>
  <conditionalFormatting sqref="AN82">
    <cfRule type="cellIs" dxfId="430" priority="56" stopIfTrue="1" operator="equal">
      <formula>P82</formula>
    </cfRule>
  </conditionalFormatting>
  <conditionalFormatting sqref="AL89">
    <cfRule type="cellIs" dxfId="429" priority="55" stopIfTrue="1" operator="equal">
      <formula>N89</formula>
    </cfRule>
  </conditionalFormatting>
  <conditionalFormatting sqref="AM89">
    <cfRule type="cellIs" dxfId="428" priority="54" stopIfTrue="1" operator="equal">
      <formula>O89</formula>
    </cfRule>
  </conditionalFormatting>
  <conditionalFormatting sqref="AN89">
    <cfRule type="cellIs" dxfId="427" priority="53" stopIfTrue="1" operator="equal">
      <formula>P89</formula>
    </cfRule>
  </conditionalFormatting>
  <conditionalFormatting sqref="AL88">
    <cfRule type="cellIs" dxfId="426" priority="52" stopIfTrue="1" operator="equal">
      <formula>N88</formula>
    </cfRule>
  </conditionalFormatting>
  <conditionalFormatting sqref="AM88">
    <cfRule type="cellIs" dxfId="425" priority="51" stopIfTrue="1" operator="equal">
      <formula>O88</formula>
    </cfRule>
  </conditionalFormatting>
  <conditionalFormatting sqref="AN88">
    <cfRule type="cellIs" dxfId="424" priority="50" stopIfTrue="1" operator="equal">
      <formula>P88</formula>
    </cfRule>
  </conditionalFormatting>
  <conditionalFormatting sqref="AL87">
    <cfRule type="cellIs" dxfId="423" priority="49" stopIfTrue="1" operator="equal">
      <formula>N87</formula>
    </cfRule>
  </conditionalFormatting>
  <conditionalFormatting sqref="AM87">
    <cfRule type="cellIs" dxfId="422" priority="48" stopIfTrue="1" operator="equal">
      <formula>O87</formula>
    </cfRule>
  </conditionalFormatting>
  <conditionalFormatting sqref="AN87">
    <cfRule type="cellIs" dxfId="421" priority="47" stopIfTrue="1" operator="equal">
      <formula>P87</formula>
    </cfRule>
  </conditionalFormatting>
  <conditionalFormatting sqref="AL86">
    <cfRule type="cellIs" dxfId="420" priority="46" stopIfTrue="1" operator="equal">
      <formula>N86</formula>
    </cfRule>
  </conditionalFormatting>
  <conditionalFormatting sqref="AM86">
    <cfRule type="cellIs" dxfId="419" priority="45" stopIfTrue="1" operator="equal">
      <formula>O86</formula>
    </cfRule>
  </conditionalFormatting>
  <conditionalFormatting sqref="AN86">
    <cfRule type="cellIs" dxfId="418" priority="44" stopIfTrue="1" operator="equal">
      <formula>P86</formula>
    </cfRule>
  </conditionalFormatting>
  <conditionalFormatting sqref="AL94">
    <cfRule type="cellIs" dxfId="417" priority="43" stopIfTrue="1" operator="equal">
      <formula>N94</formula>
    </cfRule>
  </conditionalFormatting>
  <conditionalFormatting sqref="AM94">
    <cfRule type="cellIs" dxfId="416" priority="42" stopIfTrue="1" operator="equal">
      <formula>O94</formula>
    </cfRule>
  </conditionalFormatting>
  <conditionalFormatting sqref="AN94">
    <cfRule type="cellIs" dxfId="415" priority="41" stopIfTrue="1" operator="equal">
      <formula>P94</formula>
    </cfRule>
  </conditionalFormatting>
  <conditionalFormatting sqref="AL93">
    <cfRule type="cellIs" dxfId="414" priority="40" stopIfTrue="1" operator="equal">
      <formula>N93</formula>
    </cfRule>
  </conditionalFormatting>
  <conditionalFormatting sqref="AM93">
    <cfRule type="cellIs" dxfId="413" priority="39" stopIfTrue="1" operator="equal">
      <formula>O93</formula>
    </cfRule>
  </conditionalFormatting>
  <conditionalFormatting sqref="AN93">
    <cfRule type="cellIs" dxfId="412" priority="38" stopIfTrue="1" operator="equal">
      <formula>P93</formula>
    </cfRule>
  </conditionalFormatting>
  <conditionalFormatting sqref="AL92">
    <cfRule type="cellIs" dxfId="411" priority="37" stopIfTrue="1" operator="equal">
      <formula>N92</formula>
    </cfRule>
  </conditionalFormatting>
  <conditionalFormatting sqref="AM92">
    <cfRule type="cellIs" dxfId="410" priority="36" stopIfTrue="1" operator="equal">
      <formula>O92</formula>
    </cfRule>
  </conditionalFormatting>
  <conditionalFormatting sqref="AN92">
    <cfRule type="cellIs" dxfId="409" priority="35" stopIfTrue="1" operator="equal">
      <formula>P92</formula>
    </cfRule>
  </conditionalFormatting>
  <conditionalFormatting sqref="AL91">
    <cfRule type="cellIs" dxfId="408" priority="34" stopIfTrue="1" operator="equal">
      <formula>N91</formula>
    </cfRule>
  </conditionalFormatting>
  <conditionalFormatting sqref="AM91">
    <cfRule type="cellIs" dxfId="407" priority="33" stopIfTrue="1" operator="equal">
      <formula>O91</formula>
    </cfRule>
  </conditionalFormatting>
  <conditionalFormatting sqref="AN91">
    <cfRule type="cellIs" dxfId="406" priority="32" stopIfTrue="1" operator="equal">
      <formula>P91</formula>
    </cfRule>
  </conditionalFormatting>
  <conditionalFormatting sqref="AL90">
    <cfRule type="cellIs" dxfId="405" priority="31" stopIfTrue="1" operator="equal">
      <formula>N90</formula>
    </cfRule>
  </conditionalFormatting>
  <conditionalFormatting sqref="AM90">
    <cfRule type="cellIs" dxfId="404" priority="30" stopIfTrue="1" operator="equal">
      <formula>O90</formula>
    </cfRule>
  </conditionalFormatting>
  <conditionalFormatting sqref="AN90">
    <cfRule type="cellIs" dxfId="403" priority="29" stopIfTrue="1" operator="equal">
      <formula>P90</formula>
    </cfRule>
  </conditionalFormatting>
  <conditionalFormatting sqref="AL95:AN95">
    <cfRule type="cellIs" dxfId="402" priority="28" stopIfTrue="1" operator="equal">
      <formula>N95</formula>
    </cfRule>
  </conditionalFormatting>
  <conditionalFormatting sqref="AL97">
    <cfRule type="cellIs" dxfId="401" priority="27" stopIfTrue="1" operator="equal">
      <formula>N97</formula>
    </cfRule>
  </conditionalFormatting>
  <conditionalFormatting sqref="AM97">
    <cfRule type="cellIs" dxfId="400" priority="26" stopIfTrue="1" operator="equal">
      <formula>O97</formula>
    </cfRule>
  </conditionalFormatting>
  <conditionalFormatting sqref="AN97">
    <cfRule type="cellIs" dxfId="399" priority="25" stopIfTrue="1" operator="equal">
      <formula>P97</formula>
    </cfRule>
  </conditionalFormatting>
  <conditionalFormatting sqref="AL96">
    <cfRule type="cellIs" dxfId="398" priority="24" stopIfTrue="1" operator="equal">
      <formula>N96</formula>
    </cfRule>
  </conditionalFormatting>
  <conditionalFormatting sqref="AM96">
    <cfRule type="cellIs" dxfId="397" priority="23" stopIfTrue="1" operator="equal">
      <formula>O96</formula>
    </cfRule>
  </conditionalFormatting>
  <conditionalFormatting sqref="AN96">
    <cfRule type="cellIs" dxfId="396" priority="22" stopIfTrue="1" operator="equal">
      <formula>P96</formula>
    </cfRule>
  </conditionalFormatting>
  <conditionalFormatting sqref="AL100">
    <cfRule type="cellIs" dxfId="395" priority="21" stopIfTrue="1" operator="equal">
      <formula>N100</formula>
    </cfRule>
  </conditionalFormatting>
  <conditionalFormatting sqref="AM100">
    <cfRule type="cellIs" dxfId="394" priority="20" stopIfTrue="1" operator="equal">
      <formula>O100</formula>
    </cfRule>
  </conditionalFormatting>
  <conditionalFormatting sqref="AN100">
    <cfRule type="cellIs" dxfId="393" priority="19" stopIfTrue="1" operator="equal">
      <formula>P100</formula>
    </cfRule>
  </conditionalFormatting>
  <conditionalFormatting sqref="AL99">
    <cfRule type="cellIs" dxfId="392" priority="18" stopIfTrue="1" operator="equal">
      <formula>N99</formula>
    </cfRule>
  </conditionalFormatting>
  <conditionalFormatting sqref="AM99">
    <cfRule type="cellIs" dxfId="391" priority="17" stopIfTrue="1" operator="equal">
      <formula>O99</formula>
    </cfRule>
  </conditionalFormatting>
  <conditionalFormatting sqref="AN99">
    <cfRule type="cellIs" dxfId="390" priority="16" stopIfTrue="1" operator="equal">
      <formula>P99</formula>
    </cfRule>
  </conditionalFormatting>
  <conditionalFormatting sqref="AL98">
    <cfRule type="cellIs" dxfId="389" priority="15" stopIfTrue="1" operator="equal">
      <formula>N98</formula>
    </cfRule>
  </conditionalFormatting>
  <conditionalFormatting sqref="AM98">
    <cfRule type="cellIs" dxfId="388" priority="14" stopIfTrue="1" operator="equal">
      <formula>O98</formula>
    </cfRule>
  </conditionalFormatting>
  <conditionalFormatting sqref="AN98">
    <cfRule type="cellIs" dxfId="387" priority="13" stopIfTrue="1" operator="equal">
      <formula>P98</formula>
    </cfRule>
  </conditionalFormatting>
  <conditionalFormatting sqref="AL102">
    <cfRule type="cellIs" dxfId="386" priority="12" stopIfTrue="1" operator="equal">
      <formula>N102</formula>
    </cfRule>
  </conditionalFormatting>
  <conditionalFormatting sqref="AM102">
    <cfRule type="cellIs" dxfId="385" priority="11" stopIfTrue="1" operator="equal">
      <formula>O102</formula>
    </cfRule>
  </conditionalFormatting>
  <conditionalFormatting sqref="AN102">
    <cfRule type="cellIs" dxfId="384" priority="10" stopIfTrue="1" operator="equal">
      <formula>P102</formula>
    </cfRule>
  </conditionalFormatting>
  <conditionalFormatting sqref="AL101">
    <cfRule type="cellIs" dxfId="383" priority="9" stopIfTrue="1" operator="equal">
      <formula>N101</formula>
    </cfRule>
  </conditionalFormatting>
  <conditionalFormatting sqref="AM101">
    <cfRule type="cellIs" dxfId="382" priority="8" stopIfTrue="1" operator="equal">
      <formula>O101</formula>
    </cfRule>
  </conditionalFormatting>
  <conditionalFormatting sqref="AN101">
    <cfRule type="cellIs" dxfId="381" priority="7" stopIfTrue="1" operator="equal">
      <formula>P101</formula>
    </cfRule>
  </conditionalFormatting>
  <conditionalFormatting sqref="AL104">
    <cfRule type="cellIs" dxfId="380" priority="6" stopIfTrue="1" operator="equal">
      <formula>N104</formula>
    </cfRule>
  </conditionalFormatting>
  <conditionalFormatting sqref="AM104">
    <cfRule type="cellIs" dxfId="379" priority="5" stopIfTrue="1" operator="equal">
      <formula>O104</formula>
    </cfRule>
  </conditionalFormatting>
  <conditionalFormatting sqref="AN104">
    <cfRule type="cellIs" dxfId="378" priority="4" stopIfTrue="1" operator="equal">
      <formula>P104</formula>
    </cfRule>
  </conditionalFormatting>
  <conditionalFormatting sqref="AL103">
    <cfRule type="cellIs" dxfId="377" priority="3" stopIfTrue="1" operator="equal">
      <formula>N103</formula>
    </cfRule>
  </conditionalFormatting>
  <conditionalFormatting sqref="AM103">
    <cfRule type="cellIs" dxfId="376" priority="2" stopIfTrue="1" operator="equal">
      <formula>O103</formula>
    </cfRule>
  </conditionalFormatting>
  <conditionalFormatting sqref="AN103">
    <cfRule type="cellIs" dxfId="375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7" fitToHeight="0" orientation="landscape" r:id="rId1"/>
  <headerFooter alignWithMargins="0">
    <oddHeader>&amp;LTRIBUNAL REGIONAL DO TRABALHO DA 24ª REGIÃO&amp;CREFORMA  DA VARA DO TRABALHO DE COXIM/MS&amp;R&amp;P/&amp;N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4" ySplit="1" topLeftCell="E2" activePane="bottomRight" state="frozen"/>
      <selection activeCell="F172" sqref="F172:W195"/>
      <selection pane="topRight" activeCell="F172" sqref="F172:W195"/>
      <selection pane="bottomLeft" activeCell="F172" sqref="F172:W195"/>
      <selection pane="bottomRight" activeCell="AA169" sqref="B1:AA169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hidden="1" customWidth="1"/>
    <col min="10" max="10" width="15.5703125" style="6" hidden="1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hidden="1" customWidth="1"/>
    <col min="20" max="20" width="25.140625" style="269" hidden="1" customWidth="1"/>
    <col min="21" max="21" width="14" style="279" hidden="1" customWidth="1"/>
    <col min="22" max="22" width="0" style="279" hidden="1" customWidth="1"/>
    <col min="23" max="23" width="13.28515625" style="279" customWidth="1"/>
    <col min="24" max="26" width="12" style="269" customWidth="1"/>
    <col min="27" max="27" width="15.140625" style="269" customWidth="1"/>
    <col min="28" max="29" width="12" style="269" hidden="1" customWidth="1"/>
    <col min="30" max="30" width="13" style="269" hidden="1" customWidth="1"/>
    <col min="31" max="31" width="15.7109375" style="269" hidden="1" customWidth="1"/>
    <col min="32" max="32" width="12" style="269" hidden="1" customWidth="1"/>
    <col min="33" max="33" width="12.140625" style="269" hidden="1" customWidth="1"/>
    <col min="34" max="34" width="13" style="269" hidden="1" customWidth="1"/>
    <col min="35" max="35" width="16" style="269" hidden="1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654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659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107846.3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315" t="s">
        <v>298</v>
      </c>
      <c r="Y15" s="315"/>
      <c r="Z15" s="315"/>
      <c r="AA15" s="315"/>
      <c r="AB15" s="315" t="s">
        <v>299</v>
      </c>
      <c r="AC15" s="315"/>
      <c r="AD15" s="315"/>
      <c r="AE15" s="315"/>
      <c r="AF15" s="315" t="s">
        <v>507</v>
      </c>
      <c r="AG15" s="315"/>
      <c r="AH15" s="315"/>
      <c r="AI15" s="315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$E$9</f>
        <v>0.29289999999999999</v>
      </c>
      <c r="K20" s="7">
        <f t="shared" ref="K20:L23" si="0">ROUND(G20*(1+$J20),2)</f>
        <v>0</v>
      </c>
      <c r="L20" s="7">
        <f t="shared" si="0"/>
        <v>302.45999999999998</v>
      </c>
      <c r="M20" s="7">
        <f>K20+L20</f>
        <v>302.45999999999998</v>
      </c>
      <c r="N20" s="7">
        <f t="shared" ref="N20:O23" si="1">ROUND($E20*K20,2)</f>
        <v>0</v>
      </c>
      <c r="O20" s="7">
        <f t="shared" si="1"/>
        <v>302.45999999999998</v>
      </c>
      <c r="P20" s="7">
        <f>SUM(N20:O20)</f>
        <v>302.45999999999998</v>
      </c>
      <c r="Q20" s="219">
        <f>P20/$T$6</f>
        <v>2.8045468411990026E-3</v>
      </c>
      <c r="R20" s="219">
        <f>R19+Q20</f>
        <v>2.8045468411990026E-3</v>
      </c>
      <c r="S20" s="171" t="s">
        <v>369</v>
      </c>
      <c r="T20" s="17"/>
      <c r="X20" s="270">
        <v>1</v>
      </c>
      <c r="Y20" s="271">
        <f>TRUNC($X20*N20,2)</f>
        <v>0</v>
      </c>
      <c r="Z20" s="271">
        <f>TRUNC($X20*O20,2)</f>
        <v>302.45999999999998</v>
      </c>
      <c r="AA20" s="271">
        <f>Y20+Z20</f>
        <v>302.45999999999998</v>
      </c>
      <c r="AB20" s="165"/>
      <c r="AC20" s="165"/>
      <c r="AD20" s="165"/>
      <c r="AE20" s="165"/>
      <c r="AF20" s="165"/>
      <c r="AG20" s="165"/>
      <c r="AH20" s="165"/>
      <c r="AI20" s="165"/>
      <c r="AK20" s="81">
        <f t="shared" ref="AK20:AN23" si="2">X20+AB20+AF20</f>
        <v>1</v>
      </c>
      <c r="AL20" s="84">
        <f t="shared" si="2"/>
        <v>0</v>
      </c>
      <c r="AM20" s="84">
        <f t="shared" si="2"/>
        <v>302.45999999999998</v>
      </c>
      <c r="AN20" s="84">
        <f t="shared" si="2"/>
        <v>302.45999999999998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$E$9</f>
        <v>0.29289999999999999</v>
      </c>
      <c r="K21" s="7">
        <f t="shared" si="0"/>
        <v>20.45</v>
      </c>
      <c r="L21" s="7">
        <f t="shared" si="0"/>
        <v>2.11</v>
      </c>
      <c r="M21" s="7">
        <f>K21+L21</f>
        <v>22.56</v>
      </c>
      <c r="N21" s="7">
        <f t="shared" si="1"/>
        <v>4499</v>
      </c>
      <c r="O21" s="7">
        <f t="shared" si="1"/>
        <v>464.2</v>
      </c>
      <c r="P21" s="7">
        <f>SUM(N21:O21)</f>
        <v>4963.2</v>
      </c>
      <c r="Q21" s="219">
        <f>P21/$T$6</f>
        <v>4.6021050328105828E-2</v>
      </c>
      <c r="R21" s="219">
        <f>R20+Q21</f>
        <v>4.8825597169304832E-2</v>
      </c>
      <c r="S21" s="220" t="s">
        <v>332</v>
      </c>
      <c r="T21" s="17"/>
      <c r="X21" s="270">
        <v>1</v>
      </c>
      <c r="Y21" s="271">
        <f>TRUNC($X21*N21,2)</f>
        <v>4499</v>
      </c>
      <c r="Z21" s="271">
        <f>TRUNC($X21*O21,2)</f>
        <v>464.2</v>
      </c>
      <c r="AA21" s="271">
        <f>Y21+Z21</f>
        <v>4963.2</v>
      </c>
      <c r="AB21" s="165"/>
      <c r="AC21" s="165"/>
      <c r="AD21" s="165"/>
      <c r="AE21" s="165"/>
      <c r="AF21" s="165"/>
      <c r="AG21" s="165"/>
      <c r="AH21" s="165"/>
      <c r="AI21" s="165"/>
      <c r="AK21" s="81">
        <f t="shared" si="2"/>
        <v>1</v>
      </c>
      <c r="AL21" s="84">
        <f t="shared" si="2"/>
        <v>4499</v>
      </c>
      <c r="AM21" s="84">
        <f t="shared" si="2"/>
        <v>464.2</v>
      </c>
      <c r="AN21" s="84">
        <f t="shared" si="2"/>
        <v>4963.2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$E$9</f>
        <v>0.29289999999999999</v>
      </c>
      <c r="K22" s="7">
        <f t="shared" si="0"/>
        <v>26.5</v>
      </c>
      <c r="L22" s="7">
        <f t="shared" si="0"/>
        <v>384.28</v>
      </c>
      <c r="M22" s="7">
        <f>K22+L22</f>
        <v>410.78</v>
      </c>
      <c r="N22" s="7">
        <f t="shared" si="1"/>
        <v>79.5</v>
      </c>
      <c r="O22" s="7">
        <f t="shared" si="1"/>
        <v>1152.8399999999999</v>
      </c>
      <c r="P22" s="7">
        <f>SUM(N22:O22)</f>
        <v>1232.3399999999999</v>
      </c>
      <c r="Q22" s="219">
        <f>P22/$T$6</f>
        <v>1.1426817609876277E-2</v>
      </c>
      <c r="R22" s="219">
        <f>R21+Q22</f>
        <v>6.0252414779181113E-2</v>
      </c>
      <c r="S22" s="221" t="s">
        <v>356</v>
      </c>
      <c r="T22" s="17"/>
      <c r="X22" s="270">
        <v>1</v>
      </c>
      <c r="Y22" s="271">
        <f t="shared" ref="Y22:Z23" si="4">TRUNC($X22*N22,2)</f>
        <v>79.5</v>
      </c>
      <c r="Z22" s="271">
        <f t="shared" si="4"/>
        <v>1152.8399999999999</v>
      </c>
      <c r="AA22" s="271">
        <f>Y22+Z22</f>
        <v>1232.3399999999999</v>
      </c>
      <c r="AB22" s="165"/>
      <c r="AC22" s="165"/>
      <c r="AD22" s="165"/>
      <c r="AE22" s="165"/>
      <c r="AF22" s="165"/>
      <c r="AG22" s="165"/>
      <c r="AH22" s="165"/>
      <c r="AI22" s="165"/>
      <c r="AK22" s="81">
        <f t="shared" si="2"/>
        <v>1</v>
      </c>
      <c r="AL22" s="84">
        <f t="shared" si="2"/>
        <v>79.5</v>
      </c>
      <c r="AM22" s="84">
        <f t="shared" si="2"/>
        <v>1152.8399999999999</v>
      </c>
      <c r="AN22" s="84">
        <f t="shared" si="2"/>
        <v>1232.3399999999999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$E$9</f>
        <v>0.29289999999999999</v>
      </c>
      <c r="K23" s="7">
        <f t="shared" si="0"/>
        <v>2622.08</v>
      </c>
      <c r="L23" s="7">
        <f t="shared" si="0"/>
        <v>35.54</v>
      </c>
      <c r="M23" s="7">
        <f>K23+L23</f>
        <v>2657.62</v>
      </c>
      <c r="N23" s="7">
        <f t="shared" si="1"/>
        <v>2622.08</v>
      </c>
      <c r="O23" s="7">
        <f t="shared" si="1"/>
        <v>35.54</v>
      </c>
      <c r="P23" s="7">
        <f>SUM(N23:O23)</f>
        <v>2657.62</v>
      </c>
      <c r="Q23" s="219">
        <f>P23/$T$6</f>
        <v>2.4642662752454185E-2</v>
      </c>
      <c r="R23" s="219">
        <f>R22+Q23</f>
        <v>8.4895077531635305E-2</v>
      </c>
      <c r="S23" s="220" t="s">
        <v>332</v>
      </c>
      <c r="T23" s="157">
        <f>P23</f>
        <v>2657.62</v>
      </c>
      <c r="X23" s="270">
        <v>1</v>
      </c>
      <c r="Y23" s="271">
        <f t="shared" si="4"/>
        <v>2622.08</v>
      </c>
      <c r="Z23" s="271">
        <f t="shared" si="4"/>
        <v>35.54</v>
      </c>
      <c r="AA23" s="271">
        <f>Y23+Z23</f>
        <v>2657.62</v>
      </c>
      <c r="AB23" s="165"/>
      <c r="AC23" s="165"/>
      <c r="AD23" s="165"/>
      <c r="AE23" s="165"/>
      <c r="AF23" s="165"/>
      <c r="AG23" s="165"/>
      <c r="AH23" s="165"/>
      <c r="AI23" s="165"/>
      <c r="AK23" s="81">
        <f t="shared" si="2"/>
        <v>1</v>
      </c>
      <c r="AL23" s="84">
        <f t="shared" si="2"/>
        <v>2622.08</v>
      </c>
      <c r="AM23" s="84">
        <f t="shared" si="2"/>
        <v>35.54</v>
      </c>
      <c r="AN23" s="84">
        <f t="shared" si="2"/>
        <v>2657.62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7200.58</v>
      </c>
      <c r="O24" s="89">
        <f>SUM(O20:O23)</f>
        <v>1955.04</v>
      </c>
      <c r="P24" s="89">
        <f>SUM(P20:P23)</f>
        <v>9155.619999999999</v>
      </c>
      <c r="Q24" s="279"/>
      <c r="R24" s="279"/>
      <c r="S24" s="279"/>
      <c r="T24" s="3"/>
      <c r="U24" s="170">
        <f>P24</f>
        <v>9155.619999999999</v>
      </c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$E$9</f>
        <v>0.29289999999999999</v>
      </c>
      <c r="K27" s="7">
        <f t="shared" ref="K27:L29" si="5">ROUND(G27*(1+$J27),2)</f>
        <v>101.93</v>
      </c>
      <c r="L27" s="7">
        <f t="shared" si="5"/>
        <v>1.51</v>
      </c>
      <c r="M27" s="7">
        <f>K27+L27</f>
        <v>103.44000000000001</v>
      </c>
      <c r="N27" s="7">
        <f t="shared" ref="N27:O29" si="6">ROUND($E27*K27,2)</f>
        <v>7338.96</v>
      </c>
      <c r="O27" s="7">
        <f t="shared" si="6"/>
        <v>108.72</v>
      </c>
      <c r="P27" s="7">
        <f>SUM(N27:O27)</f>
        <v>7447.68</v>
      </c>
      <c r="Q27" s="219">
        <f>P27/$T$6</f>
        <v>6.9058280163529023E-2</v>
      </c>
      <c r="R27" s="219">
        <f>R26+Q27</f>
        <v>6.9058280163529023E-2</v>
      </c>
      <c r="S27" s="220" t="s">
        <v>332</v>
      </c>
      <c r="T27" s="17"/>
      <c r="X27" s="270">
        <v>1</v>
      </c>
      <c r="Y27" s="271">
        <f t="shared" ref="Y27:Z29" si="7">TRUNC($X27*N27,2)</f>
        <v>7338.96</v>
      </c>
      <c r="Z27" s="271">
        <f t="shared" si="7"/>
        <v>108.72</v>
      </c>
      <c r="AA27" s="271">
        <f t="shared" ref="AA27:AA29" si="8">Y27+Z27</f>
        <v>7447.68</v>
      </c>
      <c r="AB27" s="165"/>
      <c r="AC27" s="165"/>
      <c r="AD27" s="165"/>
      <c r="AE27" s="165"/>
      <c r="AF27" s="165"/>
      <c r="AG27" s="165"/>
      <c r="AH27" s="165"/>
      <c r="AI27" s="165"/>
      <c r="AK27" s="81">
        <f t="shared" ref="AK27:AN29" si="9">X27+AB27+AF27</f>
        <v>1</v>
      </c>
      <c r="AL27" s="84">
        <f t="shared" si="9"/>
        <v>7338.96</v>
      </c>
      <c r="AM27" s="84">
        <f t="shared" si="9"/>
        <v>108.72</v>
      </c>
      <c r="AN27" s="84">
        <f t="shared" si="9"/>
        <v>7447.68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$E$9</f>
        <v>0.29289999999999999</v>
      </c>
      <c r="K28" s="7">
        <f t="shared" si="5"/>
        <v>105.41</v>
      </c>
      <c r="L28" s="7">
        <f t="shared" si="5"/>
        <v>1.51</v>
      </c>
      <c r="M28" s="7">
        <f>K28+L28</f>
        <v>106.92</v>
      </c>
      <c r="N28" s="7">
        <f t="shared" si="6"/>
        <v>5270.5</v>
      </c>
      <c r="O28" s="7">
        <f t="shared" si="6"/>
        <v>75.5</v>
      </c>
      <c r="P28" s="7">
        <f>SUM(N28:O28)</f>
        <v>5346</v>
      </c>
      <c r="Q28" s="219">
        <f>P28/$T$6</f>
        <v>4.957054623107144E-2</v>
      </c>
      <c r="R28" s="219">
        <f>R27+Q28</f>
        <v>0.11862882639460046</v>
      </c>
      <c r="S28" s="220" t="s">
        <v>332</v>
      </c>
      <c r="T28" s="157">
        <f>P28</f>
        <v>5346</v>
      </c>
      <c r="X28" s="270">
        <v>1</v>
      </c>
      <c r="Y28" s="271">
        <f t="shared" si="7"/>
        <v>5270.5</v>
      </c>
      <c r="Z28" s="271">
        <f t="shared" si="7"/>
        <v>75.5</v>
      </c>
      <c r="AA28" s="271">
        <f t="shared" si="8"/>
        <v>5346</v>
      </c>
      <c r="AB28" s="165"/>
      <c r="AC28" s="165"/>
      <c r="AD28" s="165"/>
      <c r="AE28" s="165"/>
      <c r="AF28" s="165"/>
      <c r="AG28" s="165"/>
      <c r="AH28" s="165"/>
      <c r="AI28" s="165"/>
      <c r="AK28" s="81">
        <f t="shared" si="9"/>
        <v>1</v>
      </c>
      <c r="AL28" s="84">
        <f t="shared" si="9"/>
        <v>5270.5</v>
      </c>
      <c r="AM28" s="84">
        <f t="shared" si="9"/>
        <v>75.5</v>
      </c>
      <c r="AN28" s="84">
        <f t="shared" si="9"/>
        <v>5346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$E$9</f>
        <v>0.29289999999999999</v>
      </c>
      <c r="K29" s="7">
        <f t="shared" si="5"/>
        <v>19.86</v>
      </c>
      <c r="L29" s="7">
        <f t="shared" si="5"/>
        <v>1.54</v>
      </c>
      <c r="M29" s="7">
        <f>K29+L29</f>
        <v>21.4</v>
      </c>
      <c r="N29" s="7">
        <f t="shared" si="6"/>
        <v>4369.2</v>
      </c>
      <c r="O29" s="7">
        <f t="shared" si="6"/>
        <v>338.8</v>
      </c>
      <c r="P29" s="7">
        <f>SUM(N29:O29)</f>
        <v>4708</v>
      </c>
      <c r="Q29" s="219">
        <f>P29/$T$6</f>
        <v>4.3654719726128756E-2</v>
      </c>
      <c r="R29" s="219">
        <f>R28+Q29</f>
        <v>0.16228354612072921</v>
      </c>
      <c r="S29" s="220" t="s">
        <v>332</v>
      </c>
      <c r="T29" s="157">
        <f>P29</f>
        <v>4708</v>
      </c>
      <c r="X29" s="270">
        <v>1</v>
      </c>
      <c r="Y29" s="271">
        <f t="shared" si="7"/>
        <v>4369.2</v>
      </c>
      <c r="Z29" s="271">
        <f t="shared" si="7"/>
        <v>338.8</v>
      </c>
      <c r="AA29" s="271">
        <f t="shared" si="8"/>
        <v>4708</v>
      </c>
      <c r="AB29" s="165"/>
      <c r="AC29" s="165"/>
      <c r="AD29" s="165"/>
      <c r="AE29" s="165"/>
      <c r="AF29" s="165"/>
      <c r="AG29" s="165"/>
      <c r="AH29" s="165"/>
      <c r="AI29" s="165"/>
      <c r="AK29" s="81">
        <f t="shared" si="9"/>
        <v>1</v>
      </c>
      <c r="AL29" s="84">
        <f t="shared" si="9"/>
        <v>4369.2</v>
      </c>
      <c r="AM29" s="84">
        <f t="shared" si="9"/>
        <v>338.8</v>
      </c>
      <c r="AN29" s="84">
        <f t="shared" si="9"/>
        <v>4708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16978.66</v>
      </c>
      <c r="O30" s="89">
        <f>SUM(O27:O29)</f>
        <v>523.02</v>
      </c>
      <c r="P30" s="89">
        <f>SUM(P27:P29)</f>
        <v>17501.68</v>
      </c>
      <c r="Q30" s="279"/>
      <c r="R30" s="279"/>
      <c r="S30" s="279"/>
      <c r="T30" s="3"/>
      <c r="U30" s="170">
        <f>P30</f>
        <v>17501.68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$E$9</f>
        <v>0.29289999999999999</v>
      </c>
      <c r="K33" s="7">
        <f t="shared" ref="K33:L37" si="11">ROUND(G33*(1+$J33),2)</f>
        <v>0</v>
      </c>
      <c r="L33" s="7">
        <f t="shared" si="11"/>
        <v>193.94</v>
      </c>
      <c r="M33" s="7">
        <f>K33+L33</f>
        <v>193.94</v>
      </c>
      <c r="N33" s="7">
        <f t="shared" ref="N33:O37" si="12">ROUND($E33*K33,2)</f>
        <v>0</v>
      </c>
      <c r="O33" s="7">
        <f t="shared" si="12"/>
        <v>969.7</v>
      </c>
      <c r="P33" s="7">
        <f>SUM(N33:O33)</f>
        <v>969.7</v>
      </c>
      <c r="Q33" s="219">
        <f>P33/$T$6</f>
        <v>8.9914999401926633E-3</v>
      </c>
      <c r="R33" s="219">
        <f>R32+Q33</f>
        <v>8.9914999401926633E-3</v>
      </c>
      <c r="S33" s="221" t="s">
        <v>356</v>
      </c>
      <c r="T33" s="17"/>
      <c r="X33" s="270">
        <v>1</v>
      </c>
      <c r="Y33" s="271">
        <f t="shared" ref="Y33:Z37" si="13">TRUNC($X33*N33,2)</f>
        <v>0</v>
      </c>
      <c r="Z33" s="271">
        <f t="shared" si="13"/>
        <v>969.7</v>
      </c>
      <c r="AA33" s="271">
        <f t="shared" ref="AA33:AA37" si="14">Y33+Z33</f>
        <v>969.7</v>
      </c>
      <c r="AB33" s="165"/>
      <c r="AC33" s="165"/>
      <c r="AD33" s="165"/>
      <c r="AE33" s="165"/>
      <c r="AF33" s="165"/>
      <c r="AG33" s="165"/>
      <c r="AH33" s="165"/>
      <c r="AI33" s="165"/>
      <c r="AK33" s="81">
        <f t="shared" ref="AK33:AN37" si="15">X33+AB33+AF33</f>
        <v>1</v>
      </c>
      <c r="AL33" s="84">
        <f t="shared" si="15"/>
        <v>0</v>
      </c>
      <c r="AM33" s="84">
        <f t="shared" si="15"/>
        <v>969.7</v>
      </c>
      <c r="AN33" s="84">
        <f t="shared" si="15"/>
        <v>969.7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$E$9</f>
        <v>0.29289999999999999</v>
      </c>
      <c r="K34" s="7">
        <f t="shared" si="11"/>
        <v>10.02</v>
      </c>
      <c r="L34" s="7">
        <f t="shared" si="11"/>
        <v>0</v>
      </c>
      <c r="M34" s="7">
        <f>K34+L34</f>
        <v>10.02</v>
      </c>
      <c r="N34" s="7">
        <f t="shared" si="12"/>
        <v>200.4</v>
      </c>
      <c r="O34" s="7">
        <f t="shared" si="12"/>
        <v>0</v>
      </c>
      <c r="P34" s="7">
        <f>SUM(N34:O34)</f>
        <v>200.4</v>
      </c>
      <c r="Q34" s="219">
        <f>P34/$T$6</f>
        <v>1.8582000495149114E-3</v>
      </c>
      <c r="R34" s="219">
        <f>R33+Q34</f>
        <v>1.0849699989707575E-2</v>
      </c>
      <c r="S34" s="171" t="s">
        <v>369</v>
      </c>
      <c r="T34" s="17"/>
      <c r="X34" s="270">
        <v>1</v>
      </c>
      <c r="Y34" s="271">
        <f t="shared" si="13"/>
        <v>200.4</v>
      </c>
      <c r="Z34" s="271">
        <f t="shared" si="13"/>
        <v>0</v>
      </c>
      <c r="AA34" s="271">
        <f t="shared" si="14"/>
        <v>200.4</v>
      </c>
      <c r="AB34" s="165"/>
      <c r="AC34" s="165"/>
      <c r="AD34" s="165"/>
      <c r="AE34" s="165"/>
      <c r="AF34" s="165"/>
      <c r="AG34" s="165"/>
      <c r="AH34" s="165"/>
      <c r="AI34" s="165"/>
      <c r="AK34" s="81">
        <f t="shared" si="15"/>
        <v>1</v>
      </c>
      <c r="AL34" s="84">
        <f t="shared" si="15"/>
        <v>200.4</v>
      </c>
      <c r="AM34" s="84">
        <f t="shared" si="15"/>
        <v>0</v>
      </c>
      <c r="AN34" s="84">
        <f t="shared" si="15"/>
        <v>200.4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$E$9</f>
        <v>0.29289999999999999</v>
      </c>
      <c r="K35" s="7">
        <f t="shared" si="11"/>
        <v>764.16</v>
      </c>
      <c r="L35" s="7">
        <f t="shared" si="11"/>
        <v>1233.22</v>
      </c>
      <c r="M35" s="7">
        <f>K35+L35</f>
        <v>1997.38</v>
      </c>
      <c r="N35" s="7">
        <f t="shared" si="12"/>
        <v>1528.32</v>
      </c>
      <c r="O35" s="7">
        <f t="shared" si="12"/>
        <v>2466.44</v>
      </c>
      <c r="P35" s="7">
        <f>SUM(N35:O35)</f>
        <v>3994.76</v>
      </c>
      <c r="Q35" s="219">
        <f>P35/$T$6</f>
        <v>3.7041233681637663E-2</v>
      </c>
      <c r="R35" s="219">
        <f>R34+Q35</f>
        <v>4.789093367134524E-2</v>
      </c>
      <c r="S35" s="220" t="s">
        <v>332</v>
      </c>
      <c r="T35" s="17"/>
      <c r="X35" s="270">
        <v>1</v>
      </c>
      <c r="Y35" s="271">
        <f t="shared" si="13"/>
        <v>1528.32</v>
      </c>
      <c r="Z35" s="271">
        <f t="shared" si="13"/>
        <v>2466.44</v>
      </c>
      <c r="AA35" s="271">
        <f t="shared" si="14"/>
        <v>3994.76</v>
      </c>
      <c r="AB35" s="165"/>
      <c r="AC35" s="165"/>
      <c r="AD35" s="165"/>
      <c r="AE35" s="165"/>
      <c r="AF35" s="165"/>
      <c r="AG35" s="165"/>
      <c r="AH35" s="165"/>
      <c r="AI35" s="165"/>
      <c r="AK35" s="81">
        <f t="shared" si="15"/>
        <v>1</v>
      </c>
      <c r="AL35" s="84">
        <f t="shared" si="15"/>
        <v>1528.32</v>
      </c>
      <c r="AM35" s="84">
        <f t="shared" si="15"/>
        <v>2466.44</v>
      </c>
      <c r="AN35" s="84">
        <f t="shared" si="15"/>
        <v>3994.76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$E$9</f>
        <v>0.29289999999999999</v>
      </c>
      <c r="K36" s="7">
        <f t="shared" si="11"/>
        <v>0.28000000000000003</v>
      </c>
      <c r="L36" s="7">
        <f t="shared" si="11"/>
        <v>0.22</v>
      </c>
      <c r="M36" s="7">
        <f>K36+L36</f>
        <v>0.5</v>
      </c>
      <c r="N36" s="7">
        <f t="shared" si="12"/>
        <v>117.6</v>
      </c>
      <c r="O36" s="7">
        <f t="shared" si="12"/>
        <v>92.4</v>
      </c>
      <c r="P36" s="7">
        <f>SUM(N36:O36)</f>
        <v>210</v>
      </c>
      <c r="Q36" s="219">
        <f>P36/$T$6</f>
        <v>1.9472156207491586E-3</v>
      </c>
      <c r="R36" s="219">
        <f>R35+Q36</f>
        <v>4.9838149292094396E-2</v>
      </c>
      <c r="S36" s="171" t="s">
        <v>369</v>
      </c>
      <c r="T36" s="157"/>
      <c r="X36" s="270">
        <v>1</v>
      </c>
      <c r="Y36" s="271">
        <f t="shared" si="13"/>
        <v>117.6</v>
      </c>
      <c r="Z36" s="271">
        <f t="shared" si="13"/>
        <v>92.4</v>
      </c>
      <c r="AA36" s="271">
        <f t="shared" si="14"/>
        <v>210</v>
      </c>
      <c r="AB36" s="165"/>
      <c r="AC36" s="165"/>
      <c r="AD36" s="165"/>
      <c r="AE36" s="165"/>
      <c r="AF36" s="165"/>
      <c r="AG36" s="165"/>
      <c r="AH36" s="165"/>
      <c r="AI36" s="165"/>
      <c r="AK36" s="81">
        <f t="shared" si="15"/>
        <v>1</v>
      </c>
      <c r="AL36" s="84">
        <f t="shared" si="15"/>
        <v>117.6</v>
      </c>
      <c r="AM36" s="84">
        <f t="shared" si="15"/>
        <v>92.4</v>
      </c>
      <c r="AN36" s="84">
        <f t="shared" si="15"/>
        <v>210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$E$9</f>
        <v>0.29289999999999999</v>
      </c>
      <c r="K37" s="7">
        <f t="shared" si="11"/>
        <v>0</v>
      </c>
      <c r="L37" s="7">
        <f t="shared" si="11"/>
        <v>343.91</v>
      </c>
      <c r="M37" s="7">
        <f>K37+L37</f>
        <v>343.91</v>
      </c>
      <c r="N37" s="7">
        <f t="shared" si="12"/>
        <v>0</v>
      </c>
      <c r="O37" s="7">
        <f t="shared" si="12"/>
        <v>343.91</v>
      </c>
      <c r="P37" s="7">
        <f>SUM(N37:O37)</f>
        <v>343.91</v>
      </c>
      <c r="Q37" s="219">
        <f>P37/$T$6</f>
        <v>3.188890114913539E-3</v>
      </c>
      <c r="R37" s="219">
        <f>R36+Q37</f>
        <v>5.3027039407007932E-2</v>
      </c>
      <c r="S37" s="171" t="s">
        <v>369</v>
      </c>
      <c r="T37" s="157"/>
      <c r="X37" s="270">
        <v>1</v>
      </c>
      <c r="Y37" s="271">
        <f t="shared" si="13"/>
        <v>0</v>
      </c>
      <c r="Z37" s="271">
        <f t="shared" si="13"/>
        <v>343.91</v>
      </c>
      <c r="AA37" s="271">
        <f t="shared" si="14"/>
        <v>343.91</v>
      </c>
      <c r="AB37" s="165"/>
      <c r="AC37" s="165"/>
      <c r="AD37" s="165"/>
      <c r="AE37" s="165"/>
      <c r="AF37" s="165"/>
      <c r="AG37" s="165"/>
      <c r="AH37" s="165"/>
      <c r="AI37" s="165"/>
      <c r="AK37" s="81">
        <f t="shared" si="15"/>
        <v>1</v>
      </c>
      <c r="AL37" s="84">
        <f t="shared" si="15"/>
        <v>0</v>
      </c>
      <c r="AM37" s="84">
        <f t="shared" si="15"/>
        <v>343.91</v>
      </c>
      <c r="AN37" s="84">
        <f t="shared" si="15"/>
        <v>343.91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1846.32</v>
      </c>
      <c r="O38" s="89">
        <f>SUM(O33:O37)</f>
        <v>3872.4500000000003</v>
      </c>
      <c r="P38" s="89">
        <f>SUM(P33:P37)</f>
        <v>5718.77</v>
      </c>
      <c r="Q38" s="279"/>
      <c r="R38" s="279"/>
      <c r="S38" s="279"/>
      <c r="T38" s="3"/>
      <c r="U38" s="170">
        <f>P38</f>
        <v>5718.77</v>
      </c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K41" s="81">
        <f t="shared" ref="AK41:AN41" si="17">X41+AB41+AF41</f>
        <v>0</v>
      </c>
      <c r="AL41" s="84">
        <f t="shared" si="17"/>
        <v>0</v>
      </c>
      <c r="AM41" s="84">
        <f t="shared" si="17"/>
        <v>0</v>
      </c>
      <c r="AN41" s="84">
        <f t="shared" si="17"/>
        <v>0</v>
      </c>
      <c r="AP41" s="194">
        <f t="shared" ref="AP41:AR41" si="18">N41-AL41</f>
        <v>0</v>
      </c>
      <c r="AQ41" s="194">
        <f t="shared" si="18"/>
        <v>0</v>
      </c>
      <c r="AR41" s="194">
        <f t="shared" si="18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$E$9</f>
        <v>0.29289999999999999</v>
      </c>
      <c r="K45" s="7">
        <f t="shared" ref="K45:L48" si="19">ROUND(G45*(1+$J45),2)</f>
        <v>4.95</v>
      </c>
      <c r="L45" s="7">
        <f t="shared" si="19"/>
        <v>1.69</v>
      </c>
      <c r="M45" s="7">
        <f>K45+L45</f>
        <v>6.6400000000000006</v>
      </c>
      <c r="N45" s="7">
        <f t="shared" ref="N45:O48" si="20">ROUND($E45*K45,2)</f>
        <v>990</v>
      </c>
      <c r="O45" s="7">
        <f t="shared" si="20"/>
        <v>338</v>
      </c>
      <c r="P45" s="7">
        <f>SUM(N45:O45)</f>
        <v>1328</v>
      </c>
      <c r="Q45" s="219">
        <f>P45/$T$6</f>
        <v>1.2313820687404204E-2</v>
      </c>
      <c r="R45" s="219">
        <f>R44+Q45</f>
        <v>1.2313820687404204E-2</v>
      </c>
      <c r="S45" s="221" t="s">
        <v>356</v>
      </c>
      <c r="T45" s="17"/>
      <c r="X45" s="270">
        <v>1</v>
      </c>
      <c r="Y45" s="271">
        <f t="shared" ref="Y45:Z48" si="21">TRUNC($X45*N45,2)</f>
        <v>990</v>
      </c>
      <c r="Z45" s="271">
        <f t="shared" si="21"/>
        <v>338</v>
      </c>
      <c r="AA45" s="271">
        <f t="shared" ref="AA45:AA48" si="22">Y45+Z45</f>
        <v>1328</v>
      </c>
      <c r="AB45" s="165"/>
      <c r="AC45" s="165"/>
      <c r="AD45" s="165"/>
      <c r="AE45" s="165"/>
      <c r="AF45" s="165"/>
      <c r="AG45" s="165"/>
      <c r="AH45" s="165"/>
      <c r="AI45" s="165"/>
      <c r="AK45" s="81">
        <f t="shared" ref="AK45:AN48" si="23">X45+AB45+AF45</f>
        <v>1</v>
      </c>
      <c r="AL45" s="84">
        <f t="shared" si="23"/>
        <v>990</v>
      </c>
      <c r="AM45" s="84">
        <f t="shared" si="23"/>
        <v>338</v>
      </c>
      <c r="AN45" s="84">
        <f t="shared" si="23"/>
        <v>1328</v>
      </c>
      <c r="AP45" s="194">
        <f t="shared" ref="AP45:AR48" si="24">N45-AL45</f>
        <v>0</v>
      </c>
      <c r="AQ45" s="194">
        <f t="shared" si="24"/>
        <v>0</v>
      </c>
      <c r="AR45" s="194">
        <f t="shared" si="24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$E$9</f>
        <v>0.29289999999999999</v>
      </c>
      <c r="K46" s="7">
        <f t="shared" si="19"/>
        <v>4.0599999999999996</v>
      </c>
      <c r="L46" s="7">
        <f t="shared" si="19"/>
        <v>1.98</v>
      </c>
      <c r="M46" s="7">
        <f>K46+L46</f>
        <v>6.0399999999999991</v>
      </c>
      <c r="N46" s="7">
        <f t="shared" si="20"/>
        <v>812</v>
      </c>
      <c r="O46" s="7">
        <f t="shared" si="20"/>
        <v>396</v>
      </c>
      <c r="P46" s="7">
        <f>SUM(N46:O46)</f>
        <v>1208</v>
      </c>
      <c r="Q46" s="219">
        <f>P46/$T$6</f>
        <v>1.1201126046976113E-2</v>
      </c>
      <c r="R46" s="219">
        <f>R45+Q46</f>
        <v>2.3514946734380315E-2</v>
      </c>
      <c r="S46" s="221" t="s">
        <v>356</v>
      </c>
      <c r="T46" s="17"/>
      <c r="X46" s="270">
        <v>1</v>
      </c>
      <c r="Y46" s="271">
        <f t="shared" si="21"/>
        <v>812</v>
      </c>
      <c r="Z46" s="271">
        <f t="shared" si="21"/>
        <v>396</v>
      </c>
      <c r="AA46" s="271">
        <f t="shared" si="22"/>
        <v>1208</v>
      </c>
      <c r="AB46" s="165"/>
      <c r="AC46" s="165"/>
      <c r="AD46" s="165"/>
      <c r="AE46" s="165"/>
      <c r="AF46" s="165"/>
      <c r="AG46" s="165"/>
      <c r="AH46" s="165"/>
      <c r="AI46" s="165"/>
      <c r="AK46" s="81">
        <f t="shared" si="23"/>
        <v>1</v>
      </c>
      <c r="AL46" s="84">
        <f t="shared" si="23"/>
        <v>812</v>
      </c>
      <c r="AM46" s="84">
        <f t="shared" si="23"/>
        <v>396</v>
      </c>
      <c r="AN46" s="84">
        <f t="shared" si="23"/>
        <v>1208</v>
      </c>
      <c r="AP46" s="194">
        <f t="shared" si="24"/>
        <v>0</v>
      </c>
      <c r="AQ46" s="194">
        <f t="shared" si="24"/>
        <v>0</v>
      </c>
      <c r="AR46" s="194">
        <f t="shared" si="24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$E$9</f>
        <v>0.29289999999999999</v>
      </c>
      <c r="K47" s="7">
        <f t="shared" si="19"/>
        <v>0</v>
      </c>
      <c r="L47" s="7">
        <f t="shared" si="19"/>
        <v>151.76</v>
      </c>
      <c r="M47" s="7">
        <f>K47+L47</f>
        <v>151.76</v>
      </c>
      <c r="N47" s="7">
        <f t="shared" si="20"/>
        <v>0</v>
      </c>
      <c r="O47" s="7">
        <f t="shared" si="20"/>
        <v>1517.6</v>
      </c>
      <c r="P47" s="7">
        <f>SUM(N47:O47)</f>
        <v>1517.6</v>
      </c>
      <c r="Q47" s="219">
        <f>P47/$T$6</f>
        <v>1.4071878219280586E-2</v>
      </c>
      <c r="R47" s="219">
        <f>R46+Q47</f>
        <v>3.7586824953660905E-2</v>
      </c>
      <c r="S47" s="221" t="s">
        <v>356</v>
      </c>
      <c r="T47" s="17"/>
      <c r="X47" s="270">
        <v>1</v>
      </c>
      <c r="Y47" s="271">
        <f t="shared" si="21"/>
        <v>0</v>
      </c>
      <c r="Z47" s="271">
        <f t="shared" si="21"/>
        <v>1517.6</v>
      </c>
      <c r="AA47" s="271">
        <f t="shared" si="22"/>
        <v>1517.6</v>
      </c>
      <c r="AB47" s="165"/>
      <c r="AC47" s="165"/>
      <c r="AD47" s="165"/>
      <c r="AE47" s="165"/>
      <c r="AF47" s="165"/>
      <c r="AG47" s="165"/>
      <c r="AH47" s="165"/>
      <c r="AI47" s="165"/>
      <c r="AK47" s="81">
        <f t="shared" si="23"/>
        <v>1</v>
      </c>
      <c r="AL47" s="84">
        <f t="shared" si="23"/>
        <v>0</v>
      </c>
      <c r="AM47" s="84">
        <f t="shared" si="23"/>
        <v>1517.6</v>
      </c>
      <c r="AN47" s="84">
        <f t="shared" si="23"/>
        <v>1517.6</v>
      </c>
      <c r="AP47" s="194">
        <f t="shared" si="24"/>
        <v>0</v>
      </c>
      <c r="AQ47" s="194">
        <f t="shared" si="24"/>
        <v>0</v>
      </c>
      <c r="AR47" s="194">
        <f t="shared" si="24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$E$9</f>
        <v>0.29289999999999999</v>
      </c>
      <c r="K48" s="7">
        <f t="shared" si="19"/>
        <v>193.03</v>
      </c>
      <c r="L48" s="7">
        <f t="shared" si="19"/>
        <v>121.99</v>
      </c>
      <c r="M48" s="7">
        <f>K48+L48</f>
        <v>315.02</v>
      </c>
      <c r="N48" s="7">
        <f t="shared" si="20"/>
        <v>69.489999999999995</v>
      </c>
      <c r="O48" s="7">
        <f t="shared" si="20"/>
        <v>43.92</v>
      </c>
      <c r="P48" s="7">
        <f>SUM(N48:O48)</f>
        <v>113.41</v>
      </c>
      <c r="Q48" s="219">
        <f>P48/$T$6</f>
        <v>1.0515891597579147E-3</v>
      </c>
      <c r="R48" s="219">
        <f>R47+Q48</f>
        <v>3.8638414113418819E-2</v>
      </c>
      <c r="S48" s="171" t="s">
        <v>369</v>
      </c>
      <c r="T48" s="17"/>
      <c r="X48" s="270">
        <v>1</v>
      </c>
      <c r="Y48" s="271">
        <f t="shared" si="21"/>
        <v>69.489999999999995</v>
      </c>
      <c r="Z48" s="271">
        <f t="shared" si="21"/>
        <v>43.92</v>
      </c>
      <c r="AA48" s="271">
        <f t="shared" si="22"/>
        <v>113.41</v>
      </c>
      <c r="AB48" s="165"/>
      <c r="AC48" s="165"/>
      <c r="AD48" s="165"/>
      <c r="AE48" s="165"/>
      <c r="AF48" s="165"/>
      <c r="AG48" s="165"/>
      <c r="AH48" s="165"/>
      <c r="AI48" s="165"/>
      <c r="AK48" s="81">
        <f t="shared" si="23"/>
        <v>1</v>
      </c>
      <c r="AL48" s="84">
        <f t="shared" si="23"/>
        <v>69.489999999999995</v>
      </c>
      <c r="AM48" s="84">
        <f t="shared" si="23"/>
        <v>43.92</v>
      </c>
      <c r="AN48" s="84">
        <f t="shared" si="23"/>
        <v>113.41</v>
      </c>
      <c r="AP48" s="194">
        <f t="shared" si="24"/>
        <v>0</v>
      </c>
      <c r="AQ48" s="194">
        <f t="shared" si="24"/>
        <v>0</v>
      </c>
      <c r="AR48" s="194">
        <f t="shared" si="24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1871.49</v>
      </c>
      <c r="O49" s="89">
        <f>SUM(O45:O48)</f>
        <v>2295.52</v>
      </c>
      <c r="P49" s="89">
        <f>SUM(P45:P48)</f>
        <v>4167.01</v>
      </c>
      <c r="Q49" s="279"/>
      <c r="R49" s="279"/>
      <c r="S49" s="279"/>
      <c r="T49" s="3"/>
      <c r="U49" s="170">
        <f>P49</f>
        <v>4167.01</v>
      </c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K52" s="81">
        <f t="shared" ref="AK52:AN52" si="25">X52+AB52+AF52</f>
        <v>0</v>
      </c>
      <c r="AL52" s="84">
        <f t="shared" si="25"/>
        <v>0</v>
      </c>
      <c r="AM52" s="84">
        <f t="shared" si="25"/>
        <v>0</v>
      </c>
      <c r="AN52" s="84">
        <f t="shared" si="25"/>
        <v>0</v>
      </c>
      <c r="AP52" s="194">
        <f t="shared" ref="AP52:AR52" si="26">N52-AL52</f>
        <v>0</v>
      </c>
      <c r="AQ52" s="194">
        <f t="shared" si="26"/>
        <v>0</v>
      </c>
      <c r="AR52" s="194">
        <f t="shared" si="26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K56" s="81">
        <f t="shared" ref="AK56:AN56" si="27">X56+AB56+AF56</f>
        <v>0</v>
      </c>
      <c r="AL56" s="84">
        <f t="shared" si="27"/>
        <v>0</v>
      </c>
      <c r="AM56" s="84">
        <f t="shared" si="27"/>
        <v>0</v>
      </c>
      <c r="AN56" s="84">
        <f t="shared" si="27"/>
        <v>0</v>
      </c>
      <c r="AP56" s="194">
        <f t="shared" ref="AP56:AR56" si="28">N56-AL56</f>
        <v>0</v>
      </c>
      <c r="AQ56" s="194">
        <f t="shared" si="28"/>
        <v>0</v>
      </c>
      <c r="AR56" s="194">
        <f t="shared" si="28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K60" s="81">
        <f t="shared" ref="AK60:AN60" si="29">X60+AB60+AF60</f>
        <v>0</v>
      </c>
      <c r="AL60" s="84">
        <f t="shared" si="29"/>
        <v>0</v>
      </c>
      <c r="AM60" s="84">
        <f t="shared" si="29"/>
        <v>0</v>
      </c>
      <c r="AN60" s="84">
        <f t="shared" si="29"/>
        <v>0</v>
      </c>
      <c r="AP60" s="194">
        <f t="shared" ref="AP60:AR60" si="30">N60-AL60</f>
        <v>0</v>
      </c>
      <c r="AQ60" s="194">
        <f t="shared" si="30"/>
        <v>0</v>
      </c>
      <c r="AR60" s="194">
        <f t="shared" si="30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O64" s="18"/>
      <c r="AP64" s="194">
        <f t="shared" ref="AP64:AR64" si="31">N64-AL64</f>
        <v>0</v>
      </c>
      <c r="AQ64" s="194">
        <f t="shared" si="31"/>
        <v>0</v>
      </c>
      <c r="AR64" s="194">
        <f t="shared" si="31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K68" s="81">
        <f t="shared" ref="AK68:AN68" si="32">X68+AB68+AF68</f>
        <v>0</v>
      </c>
      <c r="AL68" s="84">
        <f t="shared" si="32"/>
        <v>0</v>
      </c>
      <c r="AM68" s="84">
        <f t="shared" si="32"/>
        <v>0</v>
      </c>
      <c r="AN68" s="84">
        <f t="shared" si="32"/>
        <v>0</v>
      </c>
      <c r="AP68" s="194">
        <f t="shared" ref="AP68:AR68" si="33">N68-AL68</f>
        <v>0</v>
      </c>
      <c r="AQ68" s="194">
        <f t="shared" si="33"/>
        <v>0</v>
      </c>
      <c r="AR68" s="194">
        <f t="shared" si="33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K72" s="81">
        <f t="shared" ref="AK72:AN72" si="34">X72+AB72+AF72</f>
        <v>0</v>
      </c>
      <c r="AL72" s="84">
        <f t="shared" si="34"/>
        <v>0</v>
      </c>
      <c r="AM72" s="84">
        <f t="shared" si="34"/>
        <v>0</v>
      </c>
      <c r="AN72" s="84">
        <f t="shared" si="34"/>
        <v>0</v>
      </c>
      <c r="AP72" s="194">
        <f t="shared" ref="AP72:AR72" si="35">N72-AL72</f>
        <v>0</v>
      </c>
      <c r="AQ72" s="194">
        <f t="shared" si="35"/>
        <v>0</v>
      </c>
      <c r="AR72" s="194">
        <f t="shared" si="35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K76" s="81">
        <f t="shared" ref="AK76:AN76" si="36">X76+AB76+AF76</f>
        <v>0</v>
      </c>
      <c r="AL76" s="84">
        <f t="shared" si="36"/>
        <v>0</v>
      </c>
      <c r="AM76" s="84">
        <f t="shared" si="36"/>
        <v>0</v>
      </c>
      <c r="AN76" s="84">
        <f t="shared" si="36"/>
        <v>0</v>
      </c>
      <c r="AP76" s="194">
        <f t="shared" ref="AP76:AR76" si="37">N76-AL76</f>
        <v>0</v>
      </c>
      <c r="AQ76" s="194">
        <f t="shared" si="37"/>
        <v>0</v>
      </c>
      <c r="AR76" s="194">
        <f t="shared" si="37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38">SUM(G80,H80)</f>
        <v>0.49</v>
      </c>
      <c r="J80" s="81">
        <f t="shared" ref="J80:J119" si="39">$E$9</f>
        <v>0.29289999999999999</v>
      </c>
      <c r="K80" s="7">
        <f t="shared" ref="K80:K119" si="40">ROUND(G80*(1+$J80),2)</f>
        <v>0.5</v>
      </c>
      <c r="L80" s="7">
        <f t="shared" ref="L80:L119" si="41">ROUND(H80*(1+$J80),2)</f>
        <v>0.13</v>
      </c>
      <c r="M80" s="7">
        <f t="shared" ref="M80:M119" si="42">K80+L80</f>
        <v>0.63</v>
      </c>
      <c r="N80" s="7">
        <f t="shared" ref="N80:N119" si="43">ROUND($E80*K80,2)</f>
        <v>85</v>
      </c>
      <c r="O80" s="7">
        <f t="shared" ref="O80:O119" si="44">ROUND($E80*L80,2)</f>
        <v>22.1</v>
      </c>
      <c r="P80" s="7">
        <f t="shared" ref="P80:P119" si="45">SUM(N80:O80)</f>
        <v>107.1</v>
      </c>
      <c r="Q80" s="219">
        <f t="shared" ref="Q80:Q119" si="46">P80/$T$6</f>
        <v>9.930799665820709E-4</v>
      </c>
      <c r="R80" s="219">
        <f t="shared" ref="R80:R119" si="47">R79+Q80</f>
        <v>9.930799665820709E-4</v>
      </c>
      <c r="S80" s="171" t="s">
        <v>369</v>
      </c>
      <c r="T80" s="17"/>
      <c r="X80" s="270">
        <v>1</v>
      </c>
      <c r="Y80" s="271">
        <f t="shared" ref="Y80:Z119" si="48">TRUNC($X80*N80,2)</f>
        <v>85</v>
      </c>
      <c r="Z80" s="271">
        <f t="shared" si="48"/>
        <v>22.1</v>
      </c>
      <c r="AA80" s="271">
        <f t="shared" ref="AA80:AA119" si="49">Y80+Z80</f>
        <v>107.1</v>
      </c>
      <c r="AB80" s="165"/>
      <c r="AC80" s="165"/>
      <c r="AD80" s="165"/>
      <c r="AE80" s="165"/>
      <c r="AF80" s="165"/>
      <c r="AG80" s="165"/>
      <c r="AH80" s="165"/>
      <c r="AI80" s="165"/>
      <c r="AK80" s="81">
        <f t="shared" ref="AK80:AN119" si="50">X80+AB80+AF80</f>
        <v>1</v>
      </c>
      <c r="AL80" s="84">
        <f t="shared" si="50"/>
        <v>85</v>
      </c>
      <c r="AM80" s="84">
        <f t="shared" si="50"/>
        <v>22.1</v>
      </c>
      <c r="AN80" s="84">
        <f t="shared" si="50"/>
        <v>107.1</v>
      </c>
      <c r="AP80" s="194">
        <f t="shared" ref="AP80:AR119" si="51">N80-AL80</f>
        <v>0</v>
      </c>
      <c r="AQ80" s="194">
        <f t="shared" si="51"/>
        <v>0</v>
      </c>
      <c r="AR80" s="194">
        <f t="shared" si="51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38"/>
        <v>27.340000000000003</v>
      </c>
      <c r="J81" s="81">
        <f t="shared" si="39"/>
        <v>0.29289999999999999</v>
      </c>
      <c r="K81" s="7">
        <f t="shared" si="40"/>
        <v>24.23</v>
      </c>
      <c r="L81" s="7">
        <f t="shared" si="41"/>
        <v>11.12</v>
      </c>
      <c r="M81" s="7">
        <f t="shared" si="42"/>
        <v>35.35</v>
      </c>
      <c r="N81" s="7">
        <f t="shared" si="43"/>
        <v>72.69</v>
      </c>
      <c r="O81" s="7">
        <f t="shared" si="44"/>
        <v>33.36</v>
      </c>
      <c r="P81" s="7">
        <f t="shared" si="45"/>
        <v>106.05</v>
      </c>
      <c r="Q81" s="219">
        <f t="shared" si="46"/>
        <v>9.8334388847832522E-4</v>
      </c>
      <c r="R81" s="219">
        <f t="shared" si="47"/>
        <v>1.9764238550603963E-3</v>
      </c>
      <c r="S81" s="171" t="s">
        <v>369</v>
      </c>
      <c r="T81" s="17"/>
      <c r="X81" s="270">
        <v>1</v>
      </c>
      <c r="Y81" s="271">
        <f t="shared" si="48"/>
        <v>72.69</v>
      </c>
      <c r="Z81" s="271">
        <f t="shared" si="48"/>
        <v>33.36</v>
      </c>
      <c r="AA81" s="271">
        <f t="shared" si="49"/>
        <v>106.05</v>
      </c>
      <c r="AB81" s="165"/>
      <c r="AC81" s="165"/>
      <c r="AD81" s="165"/>
      <c r="AE81" s="165"/>
      <c r="AF81" s="165"/>
      <c r="AG81" s="165"/>
      <c r="AH81" s="165"/>
      <c r="AI81" s="165"/>
      <c r="AK81" s="81">
        <f t="shared" si="50"/>
        <v>1</v>
      </c>
      <c r="AL81" s="84">
        <f t="shared" si="50"/>
        <v>72.69</v>
      </c>
      <c r="AM81" s="84">
        <f t="shared" si="50"/>
        <v>33.36</v>
      </c>
      <c r="AN81" s="84">
        <f t="shared" si="50"/>
        <v>106.05</v>
      </c>
      <c r="AP81" s="194">
        <f t="shared" si="51"/>
        <v>0</v>
      </c>
      <c r="AQ81" s="194">
        <f t="shared" si="51"/>
        <v>0</v>
      </c>
      <c r="AR81" s="194">
        <f t="shared" si="51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38"/>
        <v>27.07</v>
      </c>
      <c r="J82" s="81">
        <f t="shared" si="39"/>
        <v>0.29289999999999999</v>
      </c>
      <c r="K82" s="7">
        <f t="shared" si="40"/>
        <v>10.73</v>
      </c>
      <c r="L82" s="7">
        <f t="shared" si="41"/>
        <v>24.27</v>
      </c>
      <c r="M82" s="7">
        <f t="shared" si="42"/>
        <v>35</v>
      </c>
      <c r="N82" s="7">
        <f t="shared" si="43"/>
        <v>107.3</v>
      </c>
      <c r="O82" s="7">
        <f t="shared" si="44"/>
        <v>242.7</v>
      </c>
      <c r="P82" s="7">
        <f t="shared" si="45"/>
        <v>350</v>
      </c>
      <c r="Q82" s="219">
        <f t="shared" si="46"/>
        <v>3.2453593679152644E-3</v>
      </c>
      <c r="R82" s="219">
        <f t="shared" si="47"/>
        <v>5.2217832229756612E-3</v>
      </c>
      <c r="S82" s="171" t="s">
        <v>369</v>
      </c>
      <c r="T82" s="17"/>
      <c r="X82" s="270">
        <v>1</v>
      </c>
      <c r="Y82" s="271">
        <f t="shared" si="48"/>
        <v>107.3</v>
      </c>
      <c r="Z82" s="271">
        <f t="shared" si="48"/>
        <v>242.7</v>
      </c>
      <c r="AA82" s="271">
        <f t="shared" si="49"/>
        <v>350</v>
      </c>
      <c r="AB82" s="165"/>
      <c r="AC82" s="165"/>
      <c r="AD82" s="165"/>
      <c r="AE82" s="165"/>
      <c r="AF82" s="165"/>
      <c r="AG82" s="165"/>
      <c r="AH82" s="165"/>
      <c r="AI82" s="165"/>
      <c r="AK82" s="81">
        <f t="shared" si="50"/>
        <v>1</v>
      </c>
      <c r="AL82" s="84">
        <f t="shared" si="50"/>
        <v>107.3</v>
      </c>
      <c r="AM82" s="84">
        <f t="shared" si="50"/>
        <v>242.7</v>
      </c>
      <c r="AN82" s="84">
        <f t="shared" si="50"/>
        <v>350</v>
      </c>
      <c r="AP82" s="194">
        <f t="shared" si="51"/>
        <v>0</v>
      </c>
      <c r="AQ82" s="194">
        <f t="shared" si="51"/>
        <v>0</v>
      </c>
      <c r="AR82" s="194">
        <f t="shared" si="51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38"/>
        <v>44.45</v>
      </c>
      <c r="J83" s="81">
        <f t="shared" si="39"/>
        <v>0.29289999999999999</v>
      </c>
      <c r="K83" s="7">
        <f t="shared" si="40"/>
        <v>16.79</v>
      </c>
      <c r="L83" s="7">
        <f t="shared" si="41"/>
        <v>40.67</v>
      </c>
      <c r="M83" s="7">
        <f t="shared" si="42"/>
        <v>57.46</v>
      </c>
      <c r="N83" s="7">
        <f t="shared" si="43"/>
        <v>167.9</v>
      </c>
      <c r="O83" s="7">
        <f t="shared" si="44"/>
        <v>406.7</v>
      </c>
      <c r="P83" s="7">
        <f t="shared" si="45"/>
        <v>574.6</v>
      </c>
      <c r="Q83" s="219">
        <f t="shared" si="46"/>
        <v>5.3279528365831746E-3</v>
      </c>
      <c r="R83" s="219">
        <f t="shared" si="47"/>
        <v>1.0549736059558836E-2</v>
      </c>
      <c r="S83" s="171" t="s">
        <v>369</v>
      </c>
      <c r="T83" s="17"/>
      <c r="X83" s="270">
        <v>1</v>
      </c>
      <c r="Y83" s="271">
        <f t="shared" si="48"/>
        <v>167.9</v>
      </c>
      <c r="Z83" s="271">
        <f t="shared" si="48"/>
        <v>406.7</v>
      </c>
      <c r="AA83" s="271">
        <f t="shared" si="49"/>
        <v>574.6</v>
      </c>
      <c r="AB83" s="165"/>
      <c r="AC83" s="165"/>
      <c r="AD83" s="165"/>
      <c r="AE83" s="165"/>
      <c r="AF83" s="165"/>
      <c r="AG83" s="165"/>
      <c r="AH83" s="165"/>
      <c r="AI83" s="165"/>
      <c r="AK83" s="81">
        <f t="shared" si="50"/>
        <v>1</v>
      </c>
      <c r="AL83" s="84">
        <f t="shared" si="50"/>
        <v>167.9</v>
      </c>
      <c r="AM83" s="84">
        <f t="shared" si="50"/>
        <v>406.7</v>
      </c>
      <c r="AN83" s="84">
        <f t="shared" si="50"/>
        <v>574.6</v>
      </c>
      <c r="AP83" s="194">
        <f t="shared" si="51"/>
        <v>0</v>
      </c>
      <c r="AQ83" s="194">
        <f t="shared" si="51"/>
        <v>0</v>
      </c>
      <c r="AR83" s="194">
        <f t="shared" si="51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38"/>
        <v>24.71</v>
      </c>
      <c r="J84" s="81">
        <f t="shared" si="39"/>
        <v>0.29289999999999999</v>
      </c>
      <c r="K84" s="7">
        <f t="shared" si="40"/>
        <v>10.74</v>
      </c>
      <c r="L84" s="7">
        <f t="shared" si="41"/>
        <v>21.2</v>
      </c>
      <c r="M84" s="7">
        <f t="shared" si="42"/>
        <v>31.939999999999998</v>
      </c>
      <c r="N84" s="7">
        <f t="shared" si="43"/>
        <v>107.4</v>
      </c>
      <c r="O84" s="7">
        <f t="shared" si="44"/>
        <v>212</v>
      </c>
      <c r="P84" s="7">
        <f t="shared" si="45"/>
        <v>319.39999999999998</v>
      </c>
      <c r="Q84" s="219">
        <f t="shared" si="46"/>
        <v>2.9616222346061012E-3</v>
      </c>
      <c r="R84" s="219">
        <f t="shared" si="47"/>
        <v>1.3511358294164937E-2</v>
      </c>
      <c r="S84" s="171" t="s">
        <v>369</v>
      </c>
      <c r="T84" s="17"/>
      <c r="X84" s="270">
        <v>1</v>
      </c>
      <c r="Y84" s="271">
        <f t="shared" si="48"/>
        <v>107.4</v>
      </c>
      <c r="Z84" s="271">
        <f t="shared" si="48"/>
        <v>212</v>
      </c>
      <c r="AA84" s="271">
        <f t="shared" si="49"/>
        <v>319.39999999999998</v>
      </c>
      <c r="AB84" s="165"/>
      <c r="AC84" s="165"/>
      <c r="AD84" s="165"/>
      <c r="AE84" s="165"/>
      <c r="AF84" s="165"/>
      <c r="AG84" s="165"/>
      <c r="AH84" s="165"/>
      <c r="AI84" s="165"/>
      <c r="AK84" s="81">
        <f t="shared" si="50"/>
        <v>1</v>
      </c>
      <c r="AL84" s="84">
        <f t="shared" si="50"/>
        <v>107.4</v>
      </c>
      <c r="AM84" s="84">
        <f t="shared" si="50"/>
        <v>212</v>
      </c>
      <c r="AN84" s="84">
        <f t="shared" si="50"/>
        <v>319.39999999999998</v>
      </c>
      <c r="AP84" s="194">
        <f t="shared" si="51"/>
        <v>0</v>
      </c>
      <c r="AQ84" s="194">
        <f t="shared" si="51"/>
        <v>0</v>
      </c>
      <c r="AR84" s="194">
        <f t="shared" si="51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38"/>
        <v>39.729999999999997</v>
      </c>
      <c r="J85" s="81">
        <f t="shared" si="39"/>
        <v>0.29289999999999999</v>
      </c>
      <c r="K85" s="7">
        <f t="shared" si="40"/>
        <v>16.79</v>
      </c>
      <c r="L85" s="7">
        <f t="shared" si="41"/>
        <v>34.57</v>
      </c>
      <c r="M85" s="7">
        <f t="shared" si="42"/>
        <v>51.36</v>
      </c>
      <c r="N85" s="7">
        <f t="shared" si="43"/>
        <v>839.5</v>
      </c>
      <c r="O85" s="7">
        <f t="shared" si="44"/>
        <v>1728.5</v>
      </c>
      <c r="P85" s="7">
        <f t="shared" si="45"/>
        <v>2568</v>
      </c>
      <c r="Q85" s="219">
        <f t="shared" si="46"/>
        <v>2.3811665305161142E-2</v>
      </c>
      <c r="R85" s="219">
        <f t="shared" si="47"/>
        <v>3.7323023599326079E-2</v>
      </c>
      <c r="S85" s="220" t="s">
        <v>332</v>
      </c>
      <c r="T85" s="17"/>
      <c r="X85" s="270">
        <v>1</v>
      </c>
      <c r="Y85" s="271">
        <f t="shared" si="48"/>
        <v>839.5</v>
      </c>
      <c r="Z85" s="271">
        <f t="shared" si="48"/>
        <v>1728.5</v>
      </c>
      <c r="AA85" s="271">
        <f t="shared" si="49"/>
        <v>2568</v>
      </c>
      <c r="AB85" s="165"/>
      <c r="AC85" s="165"/>
      <c r="AD85" s="165"/>
      <c r="AE85" s="165"/>
      <c r="AF85" s="165"/>
      <c r="AG85" s="165"/>
      <c r="AH85" s="165"/>
      <c r="AI85" s="165"/>
      <c r="AK85" s="81">
        <f t="shared" si="50"/>
        <v>1</v>
      </c>
      <c r="AL85" s="84">
        <f t="shared" si="50"/>
        <v>839.5</v>
      </c>
      <c r="AM85" s="84">
        <f t="shared" si="50"/>
        <v>1728.5</v>
      </c>
      <c r="AN85" s="84">
        <f t="shared" si="50"/>
        <v>2568</v>
      </c>
      <c r="AP85" s="194">
        <f t="shared" si="51"/>
        <v>0</v>
      </c>
      <c r="AQ85" s="194">
        <f t="shared" si="51"/>
        <v>0</v>
      </c>
      <c r="AR85" s="194">
        <f t="shared" si="51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38"/>
        <v>41.08</v>
      </c>
      <c r="J86" s="81">
        <f t="shared" si="39"/>
        <v>0.29289999999999999</v>
      </c>
      <c r="K86" s="7">
        <f t="shared" si="40"/>
        <v>19.02</v>
      </c>
      <c r="L86" s="7">
        <f t="shared" si="41"/>
        <v>34.090000000000003</v>
      </c>
      <c r="M86" s="7">
        <f t="shared" si="42"/>
        <v>53.11</v>
      </c>
      <c r="N86" s="7">
        <f t="shared" si="43"/>
        <v>190.2</v>
      </c>
      <c r="O86" s="7">
        <f t="shared" si="44"/>
        <v>340.9</v>
      </c>
      <c r="P86" s="7">
        <f t="shared" si="45"/>
        <v>531.09999999999991</v>
      </c>
      <c r="Q86" s="219">
        <f t="shared" si="46"/>
        <v>4.9246010294279902E-3</v>
      </c>
      <c r="R86" s="219">
        <f t="shared" si="47"/>
        <v>4.2247624628754067E-2</v>
      </c>
      <c r="S86" s="171" t="s">
        <v>369</v>
      </c>
      <c r="T86" s="17"/>
      <c r="X86" s="270">
        <v>1</v>
      </c>
      <c r="Y86" s="271">
        <f t="shared" si="48"/>
        <v>190.2</v>
      </c>
      <c r="Z86" s="271">
        <f t="shared" si="48"/>
        <v>340.9</v>
      </c>
      <c r="AA86" s="271">
        <f t="shared" si="49"/>
        <v>531.09999999999991</v>
      </c>
      <c r="AB86" s="165"/>
      <c r="AC86" s="165"/>
      <c r="AD86" s="165"/>
      <c r="AE86" s="165"/>
      <c r="AF86" s="165"/>
      <c r="AG86" s="165"/>
      <c r="AH86" s="165"/>
      <c r="AI86" s="165"/>
      <c r="AK86" s="81">
        <f t="shared" si="50"/>
        <v>1</v>
      </c>
      <c r="AL86" s="84">
        <f t="shared" si="50"/>
        <v>190.2</v>
      </c>
      <c r="AM86" s="84">
        <f t="shared" si="50"/>
        <v>340.9</v>
      </c>
      <c r="AN86" s="84">
        <f t="shared" si="50"/>
        <v>531.09999999999991</v>
      </c>
      <c r="AP86" s="194">
        <f t="shared" si="51"/>
        <v>0</v>
      </c>
      <c r="AQ86" s="194">
        <f t="shared" si="51"/>
        <v>0</v>
      </c>
      <c r="AR86" s="194">
        <f t="shared" si="51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38"/>
        <v>34.56</v>
      </c>
      <c r="J87" s="81">
        <f t="shared" si="39"/>
        <v>0.29289999999999999</v>
      </c>
      <c r="K87" s="7">
        <f t="shared" si="40"/>
        <v>19.850000000000001</v>
      </c>
      <c r="L87" s="7">
        <f t="shared" si="41"/>
        <v>24.84</v>
      </c>
      <c r="M87" s="7">
        <f t="shared" si="42"/>
        <v>44.69</v>
      </c>
      <c r="N87" s="7">
        <f t="shared" si="43"/>
        <v>198.5</v>
      </c>
      <c r="O87" s="7">
        <f t="shared" si="44"/>
        <v>248.4</v>
      </c>
      <c r="P87" s="7">
        <f t="shared" si="45"/>
        <v>446.9</v>
      </c>
      <c r="Q87" s="219">
        <f t="shared" si="46"/>
        <v>4.1438602900609476E-3</v>
      </c>
      <c r="R87" s="219">
        <f t="shared" si="47"/>
        <v>4.6391484918815014E-2</v>
      </c>
      <c r="S87" s="171" t="s">
        <v>369</v>
      </c>
      <c r="T87" s="17"/>
      <c r="X87" s="270">
        <v>1</v>
      </c>
      <c r="Y87" s="271">
        <f t="shared" si="48"/>
        <v>198.5</v>
      </c>
      <c r="Z87" s="271">
        <f t="shared" si="48"/>
        <v>248.4</v>
      </c>
      <c r="AA87" s="271">
        <f t="shared" si="49"/>
        <v>446.9</v>
      </c>
      <c r="AB87" s="165"/>
      <c r="AC87" s="165"/>
      <c r="AD87" s="165"/>
      <c r="AE87" s="165"/>
      <c r="AF87" s="165"/>
      <c r="AG87" s="165"/>
      <c r="AH87" s="165"/>
      <c r="AI87" s="165"/>
      <c r="AK87" s="81">
        <f t="shared" si="50"/>
        <v>1</v>
      </c>
      <c r="AL87" s="84">
        <f t="shared" si="50"/>
        <v>198.5</v>
      </c>
      <c r="AM87" s="84">
        <f t="shared" si="50"/>
        <v>248.4</v>
      </c>
      <c r="AN87" s="84">
        <f t="shared" si="50"/>
        <v>446.9</v>
      </c>
      <c r="AP87" s="194">
        <f t="shared" si="51"/>
        <v>0</v>
      </c>
      <c r="AQ87" s="194">
        <f t="shared" si="51"/>
        <v>0</v>
      </c>
      <c r="AR87" s="194">
        <f t="shared" si="51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38"/>
        <v>36.92</v>
      </c>
      <c r="J88" s="81">
        <f t="shared" si="39"/>
        <v>0.29289999999999999</v>
      </c>
      <c r="K88" s="7">
        <f t="shared" si="40"/>
        <v>19.850000000000001</v>
      </c>
      <c r="L88" s="7">
        <f t="shared" si="41"/>
        <v>27.89</v>
      </c>
      <c r="M88" s="7">
        <f t="shared" si="42"/>
        <v>47.74</v>
      </c>
      <c r="N88" s="7">
        <f t="shared" si="43"/>
        <v>198.5</v>
      </c>
      <c r="O88" s="7">
        <f t="shared" si="44"/>
        <v>278.89999999999998</v>
      </c>
      <c r="P88" s="7">
        <f t="shared" si="45"/>
        <v>477.4</v>
      </c>
      <c r="Q88" s="219">
        <f t="shared" si="46"/>
        <v>4.4266701778364207E-3</v>
      </c>
      <c r="R88" s="219">
        <f t="shared" si="47"/>
        <v>5.0818155096651434E-2</v>
      </c>
      <c r="S88" s="171" t="s">
        <v>369</v>
      </c>
      <c r="T88" s="17"/>
      <c r="X88" s="270">
        <v>1</v>
      </c>
      <c r="Y88" s="271">
        <f t="shared" si="48"/>
        <v>198.5</v>
      </c>
      <c r="Z88" s="271">
        <f t="shared" si="48"/>
        <v>278.89999999999998</v>
      </c>
      <c r="AA88" s="271">
        <f t="shared" si="49"/>
        <v>477.4</v>
      </c>
      <c r="AB88" s="165"/>
      <c r="AC88" s="165"/>
      <c r="AD88" s="165"/>
      <c r="AE88" s="165"/>
      <c r="AF88" s="165"/>
      <c r="AG88" s="165"/>
      <c r="AH88" s="165"/>
      <c r="AI88" s="165"/>
      <c r="AK88" s="81">
        <f t="shared" si="50"/>
        <v>1</v>
      </c>
      <c r="AL88" s="84">
        <f t="shared" si="50"/>
        <v>198.5</v>
      </c>
      <c r="AM88" s="84">
        <f t="shared" si="50"/>
        <v>278.89999999999998</v>
      </c>
      <c r="AN88" s="84">
        <f t="shared" si="50"/>
        <v>477.4</v>
      </c>
      <c r="AP88" s="194">
        <f t="shared" si="51"/>
        <v>0</v>
      </c>
      <c r="AQ88" s="194">
        <f t="shared" si="51"/>
        <v>0</v>
      </c>
      <c r="AR88" s="194">
        <f t="shared" si="51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38"/>
        <v>54.89</v>
      </c>
      <c r="J89" s="81">
        <f t="shared" si="39"/>
        <v>0.29289999999999999</v>
      </c>
      <c r="K89" s="7">
        <f t="shared" si="40"/>
        <v>26.13</v>
      </c>
      <c r="L89" s="7">
        <f t="shared" si="41"/>
        <v>44.84</v>
      </c>
      <c r="M89" s="7">
        <f t="shared" si="42"/>
        <v>70.97</v>
      </c>
      <c r="N89" s="7">
        <f t="shared" si="43"/>
        <v>261.3</v>
      </c>
      <c r="O89" s="7">
        <f t="shared" si="44"/>
        <v>448.4</v>
      </c>
      <c r="P89" s="7">
        <f t="shared" si="45"/>
        <v>709.7</v>
      </c>
      <c r="Q89" s="219">
        <f t="shared" si="46"/>
        <v>6.5806615525984668E-3</v>
      </c>
      <c r="R89" s="219">
        <f t="shared" si="47"/>
        <v>5.7398816649249902E-2</v>
      </c>
      <c r="S89" s="221" t="s">
        <v>356</v>
      </c>
      <c r="T89" s="17"/>
      <c r="X89" s="270">
        <v>1</v>
      </c>
      <c r="Y89" s="271">
        <f t="shared" si="48"/>
        <v>261.3</v>
      </c>
      <c r="Z89" s="271">
        <f t="shared" si="48"/>
        <v>448.4</v>
      </c>
      <c r="AA89" s="271">
        <f t="shared" si="49"/>
        <v>709.7</v>
      </c>
      <c r="AB89" s="165"/>
      <c r="AC89" s="165"/>
      <c r="AD89" s="165"/>
      <c r="AE89" s="165"/>
      <c r="AF89" s="165"/>
      <c r="AG89" s="165"/>
      <c r="AH89" s="165"/>
      <c r="AI89" s="165"/>
      <c r="AK89" s="81">
        <f t="shared" si="50"/>
        <v>1</v>
      </c>
      <c r="AL89" s="84">
        <f t="shared" si="50"/>
        <v>261.3</v>
      </c>
      <c r="AM89" s="84">
        <f t="shared" si="50"/>
        <v>448.4</v>
      </c>
      <c r="AN89" s="84">
        <f t="shared" si="50"/>
        <v>709.7</v>
      </c>
      <c r="AP89" s="194">
        <f t="shared" si="51"/>
        <v>0</v>
      </c>
      <c r="AQ89" s="194">
        <f t="shared" si="51"/>
        <v>0</v>
      </c>
      <c r="AR89" s="194">
        <f t="shared" si="51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38"/>
        <v>23.31</v>
      </c>
      <c r="J90" s="81">
        <f t="shared" si="39"/>
        <v>0.29289999999999999</v>
      </c>
      <c r="K90" s="7">
        <f t="shared" si="40"/>
        <v>10.39</v>
      </c>
      <c r="L90" s="7">
        <f t="shared" si="41"/>
        <v>19.739999999999998</v>
      </c>
      <c r="M90" s="7">
        <f t="shared" si="42"/>
        <v>30.13</v>
      </c>
      <c r="N90" s="7">
        <f t="shared" si="43"/>
        <v>103.9</v>
      </c>
      <c r="O90" s="7">
        <f t="shared" si="44"/>
        <v>197.4</v>
      </c>
      <c r="P90" s="7">
        <f t="shared" si="45"/>
        <v>301.3</v>
      </c>
      <c r="Q90" s="219">
        <f t="shared" si="46"/>
        <v>2.7937907930081977E-3</v>
      </c>
      <c r="R90" s="219">
        <f t="shared" si="47"/>
        <v>6.01926074422581E-2</v>
      </c>
      <c r="S90" s="171" t="s">
        <v>369</v>
      </c>
      <c r="T90" s="17"/>
      <c r="X90" s="270">
        <v>1</v>
      </c>
      <c r="Y90" s="271">
        <f t="shared" si="48"/>
        <v>103.9</v>
      </c>
      <c r="Z90" s="271">
        <f t="shared" si="48"/>
        <v>197.4</v>
      </c>
      <c r="AA90" s="271">
        <f t="shared" si="49"/>
        <v>301.3</v>
      </c>
      <c r="AB90" s="165"/>
      <c r="AC90" s="165"/>
      <c r="AD90" s="165"/>
      <c r="AE90" s="165"/>
      <c r="AF90" s="165"/>
      <c r="AG90" s="165"/>
      <c r="AH90" s="165"/>
      <c r="AI90" s="165"/>
      <c r="AK90" s="81">
        <f t="shared" si="50"/>
        <v>1</v>
      </c>
      <c r="AL90" s="84">
        <f t="shared" si="50"/>
        <v>103.9</v>
      </c>
      <c r="AM90" s="84">
        <f t="shared" si="50"/>
        <v>197.4</v>
      </c>
      <c r="AN90" s="84">
        <f t="shared" si="50"/>
        <v>301.3</v>
      </c>
      <c r="AP90" s="194">
        <f t="shared" si="51"/>
        <v>0</v>
      </c>
      <c r="AQ90" s="194">
        <f t="shared" si="51"/>
        <v>0</v>
      </c>
      <c r="AR90" s="194">
        <f t="shared" si="51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38"/>
        <v>28.69</v>
      </c>
      <c r="J91" s="81">
        <f t="shared" si="39"/>
        <v>0.29289999999999999</v>
      </c>
      <c r="K91" s="7">
        <f t="shared" si="40"/>
        <v>13.28</v>
      </c>
      <c r="L91" s="7">
        <f t="shared" si="41"/>
        <v>23.82</v>
      </c>
      <c r="M91" s="7">
        <f t="shared" si="42"/>
        <v>37.1</v>
      </c>
      <c r="N91" s="7">
        <f t="shared" si="43"/>
        <v>132.80000000000001</v>
      </c>
      <c r="O91" s="7">
        <f t="shared" si="44"/>
        <v>238.2</v>
      </c>
      <c r="P91" s="7">
        <f t="shared" si="45"/>
        <v>371</v>
      </c>
      <c r="Q91" s="219">
        <f t="shared" si="46"/>
        <v>3.4400809299901802E-3</v>
      </c>
      <c r="R91" s="219">
        <f t="shared" si="47"/>
        <v>6.3632688372248281E-2</v>
      </c>
      <c r="S91" s="171" t="s">
        <v>369</v>
      </c>
      <c r="T91" s="17"/>
      <c r="X91" s="270">
        <v>1</v>
      </c>
      <c r="Y91" s="271">
        <f t="shared" si="48"/>
        <v>132.80000000000001</v>
      </c>
      <c r="Z91" s="271">
        <f t="shared" si="48"/>
        <v>238.2</v>
      </c>
      <c r="AA91" s="271">
        <f t="shared" si="49"/>
        <v>371</v>
      </c>
      <c r="AB91" s="165"/>
      <c r="AC91" s="165"/>
      <c r="AD91" s="165"/>
      <c r="AE91" s="165"/>
      <c r="AF91" s="165"/>
      <c r="AG91" s="165"/>
      <c r="AH91" s="165"/>
      <c r="AI91" s="165"/>
      <c r="AK91" s="81">
        <f t="shared" si="50"/>
        <v>1</v>
      </c>
      <c r="AL91" s="84">
        <f t="shared" si="50"/>
        <v>132.80000000000001</v>
      </c>
      <c r="AM91" s="84">
        <f t="shared" si="50"/>
        <v>238.2</v>
      </c>
      <c r="AN91" s="84">
        <f t="shared" si="50"/>
        <v>371</v>
      </c>
      <c r="AP91" s="194">
        <f t="shared" si="51"/>
        <v>0</v>
      </c>
      <c r="AQ91" s="194">
        <f t="shared" si="51"/>
        <v>0</v>
      </c>
      <c r="AR91" s="194">
        <f t="shared" si="51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38"/>
        <v>36.950000000000003</v>
      </c>
      <c r="J92" s="81">
        <f t="shared" si="39"/>
        <v>0.29289999999999999</v>
      </c>
      <c r="K92" s="7">
        <f t="shared" si="40"/>
        <v>16.14</v>
      </c>
      <c r="L92" s="7">
        <f t="shared" si="41"/>
        <v>31.64</v>
      </c>
      <c r="M92" s="7">
        <f t="shared" si="42"/>
        <v>47.78</v>
      </c>
      <c r="N92" s="7">
        <f t="shared" si="43"/>
        <v>161.4</v>
      </c>
      <c r="O92" s="7">
        <f t="shared" si="44"/>
        <v>316.39999999999998</v>
      </c>
      <c r="P92" s="7">
        <f t="shared" si="45"/>
        <v>477.79999999999995</v>
      </c>
      <c r="Q92" s="219">
        <f t="shared" si="46"/>
        <v>4.4303791599711803E-3</v>
      </c>
      <c r="R92" s="219">
        <f t="shared" si="47"/>
        <v>6.8063067532219468E-2</v>
      </c>
      <c r="S92" s="171" t="s">
        <v>369</v>
      </c>
      <c r="T92" s="17"/>
      <c r="X92" s="270">
        <v>1</v>
      </c>
      <c r="Y92" s="271">
        <f t="shared" si="48"/>
        <v>161.4</v>
      </c>
      <c r="Z92" s="271">
        <f t="shared" si="48"/>
        <v>316.39999999999998</v>
      </c>
      <c r="AA92" s="271">
        <f t="shared" si="49"/>
        <v>477.79999999999995</v>
      </c>
      <c r="AB92" s="165"/>
      <c r="AC92" s="165"/>
      <c r="AD92" s="165"/>
      <c r="AE92" s="165"/>
      <c r="AF92" s="165"/>
      <c r="AG92" s="165"/>
      <c r="AH92" s="165"/>
      <c r="AI92" s="165"/>
      <c r="AK92" s="81">
        <f t="shared" si="50"/>
        <v>1</v>
      </c>
      <c r="AL92" s="84">
        <f t="shared" si="50"/>
        <v>161.4</v>
      </c>
      <c r="AM92" s="84">
        <f t="shared" si="50"/>
        <v>316.39999999999998</v>
      </c>
      <c r="AN92" s="84">
        <f t="shared" si="50"/>
        <v>477.79999999999995</v>
      </c>
      <c r="AP92" s="194">
        <f t="shared" si="51"/>
        <v>0</v>
      </c>
      <c r="AQ92" s="194">
        <f t="shared" si="51"/>
        <v>0</v>
      </c>
      <c r="AR92" s="194">
        <f t="shared" si="51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38"/>
        <v>50.6</v>
      </c>
      <c r="J93" s="81">
        <f t="shared" si="39"/>
        <v>0.29289999999999999</v>
      </c>
      <c r="K93" s="7">
        <f t="shared" si="40"/>
        <v>21.89</v>
      </c>
      <c r="L93" s="7">
        <f t="shared" si="41"/>
        <v>43.53</v>
      </c>
      <c r="M93" s="7">
        <f t="shared" si="42"/>
        <v>65.42</v>
      </c>
      <c r="N93" s="7">
        <f t="shared" si="43"/>
        <v>218.9</v>
      </c>
      <c r="O93" s="7">
        <f t="shared" si="44"/>
        <v>435.3</v>
      </c>
      <c r="P93" s="7">
        <f t="shared" si="45"/>
        <v>654.20000000000005</v>
      </c>
      <c r="Q93" s="219">
        <f t="shared" si="46"/>
        <v>6.0660402814004749E-3</v>
      </c>
      <c r="R93" s="219">
        <f t="shared" si="47"/>
        <v>7.4129107813619949E-2</v>
      </c>
      <c r="S93" s="221" t="s">
        <v>356</v>
      </c>
      <c r="T93" s="17"/>
      <c r="X93" s="270">
        <v>1</v>
      </c>
      <c r="Y93" s="271">
        <f t="shared" si="48"/>
        <v>218.9</v>
      </c>
      <c r="Z93" s="271">
        <f t="shared" si="48"/>
        <v>435.3</v>
      </c>
      <c r="AA93" s="271">
        <f t="shared" si="49"/>
        <v>654.20000000000005</v>
      </c>
      <c r="AB93" s="165"/>
      <c r="AC93" s="165"/>
      <c r="AD93" s="165"/>
      <c r="AE93" s="165"/>
      <c r="AF93" s="165"/>
      <c r="AG93" s="165"/>
      <c r="AH93" s="165"/>
      <c r="AI93" s="165"/>
      <c r="AK93" s="81">
        <f t="shared" si="50"/>
        <v>1</v>
      </c>
      <c r="AL93" s="84">
        <f t="shared" si="50"/>
        <v>218.9</v>
      </c>
      <c r="AM93" s="84">
        <f t="shared" si="50"/>
        <v>435.3</v>
      </c>
      <c r="AN93" s="84">
        <f t="shared" si="50"/>
        <v>654.20000000000005</v>
      </c>
      <c r="AP93" s="194">
        <f t="shared" si="51"/>
        <v>0</v>
      </c>
      <c r="AQ93" s="194">
        <f t="shared" si="51"/>
        <v>0</v>
      </c>
      <c r="AR93" s="194">
        <f t="shared" si="51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38"/>
        <v>42.650000000000006</v>
      </c>
      <c r="J94" s="81">
        <f t="shared" si="39"/>
        <v>0.29289999999999999</v>
      </c>
      <c r="K94" s="7">
        <f t="shared" si="40"/>
        <v>16.14</v>
      </c>
      <c r="L94" s="7">
        <f t="shared" si="41"/>
        <v>39.01</v>
      </c>
      <c r="M94" s="7">
        <f t="shared" si="42"/>
        <v>55.15</v>
      </c>
      <c r="N94" s="7">
        <f t="shared" si="43"/>
        <v>161.4</v>
      </c>
      <c r="O94" s="7">
        <f t="shared" si="44"/>
        <v>390.1</v>
      </c>
      <c r="P94" s="7">
        <f t="shared" si="45"/>
        <v>551.5</v>
      </c>
      <c r="Q94" s="219">
        <f t="shared" si="46"/>
        <v>5.1137591183007666E-3</v>
      </c>
      <c r="R94" s="219">
        <f t="shared" si="47"/>
        <v>7.9242866931920716E-2</v>
      </c>
      <c r="S94" s="171" t="s">
        <v>369</v>
      </c>
      <c r="T94" s="17"/>
      <c r="X94" s="270">
        <v>1</v>
      </c>
      <c r="Y94" s="271">
        <f t="shared" si="48"/>
        <v>161.4</v>
      </c>
      <c r="Z94" s="271">
        <f t="shared" si="48"/>
        <v>390.1</v>
      </c>
      <c r="AA94" s="271">
        <f t="shared" si="49"/>
        <v>551.5</v>
      </c>
      <c r="AB94" s="165"/>
      <c r="AC94" s="165"/>
      <c r="AD94" s="165"/>
      <c r="AE94" s="165"/>
      <c r="AF94" s="165"/>
      <c r="AG94" s="165"/>
      <c r="AH94" s="165"/>
      <c r="AI94" s="165"/>
      <c r="AK94" s="81">
        <f t="shared" si="50"/>
        <v>1</v>
      </c>
      <c r="AL94" s="84">
        <f t="shared" si="50"/>
        <v>161.4</v>
      </c>
      <c r="AM94" s="84">
        <f t="shared" si="50"/>
        <v>390.1</v>
      </c>
      <c r="AN94" s="84">
        <f t="shared" si="50"/>
        <v>551.5</v>
      </c>
      <c r="AP94" s="194">
        <f t="shared" si="51"/>
        <v>0</v>
      </c>
      <c r="AQ94" s="194">
        <f t="shared" si="51"/>
        <v>0</v>
      </c>
      <c r="AR94" s="194">
        <f t="shared" si="51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38"/>
        <v>3.88</v>
      </c>
      <c r="J95" s="81">
        <f t="shared" si="39"/>
        <v>0.29289999999999999</v>
      </c>
      <c r="K95" s="7">
        <f t="shared" si="40"/>
        <v>1.03</v>
      </c>
      <c r="L95" s="7">
        <f t="shared" si="41"/>
        <v>3.98</v>
      </c>
      <c r="M95" s="7">
        <f t="shared" si="42"/>
        <v>5.01</v>
      </c>
      <c r="N95" s="7">
        <f t="shared" si="43"/>
        <v>2060</v>
      </c>
      <c r="O95" s="7">
        <f t="shared" si="44"/>
        <v>7960</v>
      </c>
      <c r="P95" s="7">
        <f t="shared" si="45"/>
        <v>10020</v>
      </c>
      <c r="Q95" s="219">
        <f t="shared" si="46"/>
        <v>9.2910002475745573E-2</v>
      </c>
      <c r="R95" s="219">
        <f t="shared" si="47"/>
        <v>0.17215286940766628</v>
      </c>
      <c r="S95" s="220" t="s">
        <v>332</v>
      </c>
      <c r="T95" s="163"/>
      <c r="X95" s="270">
        <v>1</v>
      </c>
      <c r="Y95" s="271">
        <f t="shared" si="48"/>
        <v>2060</v>
      </c>
      <c r="Z95" s="271">
        <f t="shared" si="48"/>
        <v>7960</v>
      </c>
      <c r="AA95" s="271">
        <f t="shared" si="49"/>
        <v>10020</v>
      </c>
      <c r="AB95" s="165"/>
      <c r="AC95" s="165"/>
      <c r="AD95" s="165"/>
      <c r="AE95" s="165"/>
      <c r="AF95" s="165"/>
      <c r="AG95" s="165"/>
      <c r="AH95" s="165"/>
      <c r="AI95" s="165"/>
      <c r="AK95" s="81">
        <f t="shared" si="50"/>
        <v>1</v>
      </c>
      <c r="AL95" s="84">
        <f t="shared" si="50"/>
        <v>2060</v>
      </c>
      <c r="AM95" s="84">
        <f t="shared" si="50"/>
        <v>7960</v>
      </c>
      <c r="AN95" s="84">
        <f t="shared" si="50"/>
        <v>10020</v>
      </c>
      <c r="AP95" s="194">
        <f t="shared" si="51"/>
        <v>0</v>
      </c>
      <c r="AQ95" s="194">
        <f t="shared" si="51"/>
        <v>0</v>
      </c>
      <c r="AR95" s="194">
        <f t="shared" si="51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38"/>
        <v>6.4399999999999995</v>
      </c>
      <c r="J96" s="81">
        <f t="shared" si="39"/>
        <v>0.29289999999999999</v>
      </c>
      <c r="K96" s="7">
        <f t="shared" si="40"/>
        <v>1.37</v>
      </c>
      <c r="L96" s="7">
        <f t="shared" si="41"/>
        <v>6.96</v>
      </c>
      <c r="M96" s="7">
        <f t="shared" si="42"/>
        <v>8.33</v>
      </c>
      <c r="N96" s="7">
        <f t="shared" si="43"/>
        <v>274</v>
      </c>
      <c r="O96" s="7">
        <f t="shared" si="44"/>
        <v>1392</v>
      </c>
      <c r="P96" s="7">
        <f t="shared" si="45"/>
        <v>1666</v>
      </c>
      <c r="Q96" s="219">
        <f t="shared" si="46"/>
        <v>1.5447910591276658E-2</v>
      </c>
      <c r="R96" s="219">
        <f t="shared" si="47"/>
        <v>0.18760077999894292</v>
      </c>
      <c r="S96" s="221" t="s">
        <v>356</v>
      </c>
      <c r="T96" s="17"/>
      <c r="X96" s="270">
        <v>1</v>
      </c>
      <c r="Y96" s="271">
        <f t="shared" si="48"/>
        <v>274</v>
      </c>
      <c r="Z96" s="271">
        <f t="shared" si="48"/>
        <v>1392</v>
      </c>
      <c r="AA96" s="271">
        <f t="shared" si="49"/>
        <v>1666</v>
      </c>
      <c r="AB96" s="165"/>
      <c r="AC96" s="165"/>
      <c r="AD96" s="165"/>
      <c r="AE96" s="165"/>
      <c r="AF96" s="165"/>
      <c r="AG96" s="165"/>
      <c r="AH96" s="165"/>
      <c r="AI96" s="165"/>
      <c r="AK96" s="81">
        <f t="shared" si="50"/>
        <v>1</v>
      </c>
      <c r="AL96" s="84">
        <f t="shared" si="50"/>
        <v>274</v>
      </c>
      <c r="AM96" s="84">
        <f t="shared" si="50"/>
        <v>1392</v>
      </c>
      <c r="AN96" s="84">
        <f t="shared" si="50"/>
        <v>1666</v>
      </c>
      <c r="AP96" s="194">
        <f t="shared" si="51"/>
        <v>0</v>
      </c>
      <c r="AQ96" s="194">
        <f t="shared" si="51"/>
        <v>0</v>
      </c>
      <c r="AR96" s="194">
        <f t="shared" si="51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38"/>
        <v>8.86</v>
      </c>
      <c r="J97" s="81">
        <f t="shared" si="39"/>
        <v>0.29289999999999999</v>
      </c>
      <c r="K97" s="7">
        <f t="shared" si="40"/>
        <v>1.8</v>
      </c>
      <c r="L97" s="7">
        <f t="shared" si="41"/>
        <v>9.66</v>
      </c>
      <c r="M97" s="7">
        <f t="shared" si="42"/>
        <v>11.46</v>
      </c>
      <c r="N97" s="7">
        <f t="shared" si="43"/>
        <v>90</v>
      </c>
      <c r="O97" s="7">
        <f t="shared" si="44"/>
        <v>483</v>
      </c>
      <c r="P97" s="7">
        <f t="shared" si="45"/>
        <v>573</v>
      </c>
      <c r="Q97" s="219">
        <f t="shared" si="46"/>
        <v>5.3131169080441326E-3</v>
      </c>
      <c r="R97" s="219">
        <f t="shared" si="47"/>
        <v>0.19291389690698707</v>
      </c>
      <c r="S97" s="171" t="s">
        <v>369</v>
      </c>
      <c r="T97" s="17"/>
      <c r="X97" s="270">
        <v>1</v>
      </c>
      <c r="Y97" s="271">
        <f t="shared" si="48"/>
        <v>90</v>
      </c>
      <c r="Z97" s="271">
        <f t="shared" si="48"/>
        <v>483</v>
      </c>
      <c r="AA97" s="271">
        <f t="shared" si="49"/>
        <v>573</v>
      </c>
      <c r="AB97" s="165"/>
      <c r="AC97" s="165"/>
      <c r="AD97" s="165"/>
      <c r="AE97" s="165"/>
      <c r="AF97" s="165"/>
      <c r="AG97" s="165"/>
      <c r="AH97" s="165"/>
      <c r="AI97" s="165"/>
      <c r="AK97" s="81">
        <f t="shared" si="50"/>
        <v>1</v>
      </c>
      <c r="AL97" s="84">
        <f t="shared" si="50"/>
        <v>90</v>
      </c>
      <c r="AM97" s="84">
        <f t="shared" si="50"/>
        <v>483</v>
      </c>
      <c r="AN97" s="84">
        <f t="shared" si="50"/>
        <v>573</v>
      </c>
      <c r="AP97" s="194">
        <f t="shared" si="51"/>
        <v>0</v>
      </c>
      <c r="AQ97" s="194">
        <f t="shared" si="51"/>
        <v>0</v>
      </c>
      <c r="AR97" s="194">
        <f t="shared" si="51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38"/>
        <v>13.98</v>
      </c>
      <c r="J98" s="81">
        <f t="shared" si="39"/>
        <v>0.29289999999999999</v>
      </c>
      <c r="K98" s="7">
        <f t="shared" si="40"/>
        <v>6.76</v>
      </c>
      <c r="L98" s="7">
        <f t="shared" si="41"/>
        <v>11.31</v>
      </c>
      <c r="M98" s="7">
        <f t="shared" si="42"/>
        <v>18.07</v>
      </c>
      <c r="N98" s="7">
        <f t="shared" si="43"/>
        <v>676</v>
      </c>
      <c r="O98" s="7">
        <f t="shared" si="44"/>
        <v>1131</v>
      </c>
      <c r="P98" s="7">
        <f t="shared" si="45"/>
        <v>1807</v>
      </c>
      <c r="Q98" s="219">
        <f t="shared" si="46"/>
        <v>1.6755326793779664E-2</v>
      </c>
      <c r="R98" s="219">
        <f t="shared" si="47"/>
        <v>0.20966922370076674</v>
      </c>
      <c r="S98" s="221" t="s">
        <v>356</v>
      </c>
      <c r="T98" s="17"/>
      <c r="X98" s="270">
        <v>1</v>
      </c>
      <c r="Y98" s="271">
        <f t="shared" si="48"/>
        <v>676</v>
      </c>
      <c r="Z98" s="271">
        <f t="shared" si="48"/>
        <v>1131</v>
      </c>
      <c r="AA98" s="271">
        <f t="shared" si="49"/>
        <v>1807</v>
      </c>
      <c r="AB98" s="165"/>
      <c r="AC98" s="165"/>
      <c r="AD98" s="165"/>
      <c r="AE98" s="165"/>
      <c r="AF98" s="165"/>
      <c r="AG98" s="165"/>
      <c r="AH98" s="165"/>
      <c r="AI98" s="165"/>
      <c r="AK98" s="81">
        <f t="shared" si="50"/>
        <v>1</v>
      </c>
      <c r="AL98" s="84">
        <f t="shared" si="50"/>
        <v>676</v>
      </c>
      <c r="AM98" s="84">
        <f t="shared" si="50"/>
        <v>1131</v>
      </c>
      <c r="AN98" s="84">
        <f t="shared" si="50"/>
        <v>1807</v>
      </c>
      <c r="AP98" s="194">
        <f t="shared" si="51"/>
        <v>0</v>
      </c>
      <c r="AQ98" s="194">
        <f t="shared" si="51"/>
        <v>0</v>
      </c>
      <c r="AR98" s="194">
        <f t="shared" si="51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38"/>
        <v>12.74</v>
      </c>
      <c r="J99" s="81">
        <f t="shared" si="39"/>
        <v>0.29289999999999999</v>
      </c>
      <c r="K99" s="7">
        <f t="shared" si="40"/>
        <v>5.7</v>
      </c>
      <c r="L99" s="7">
        <f t="shared" si="41"/>
        <v>10.77</v>
      </c>
      <c r="M99" s="7">
        <f t="shared" si="42"/>
        <v>16.47</v>
      </c>
      <c r="N99" s="7">
        <f t="shared" si="43"/>
        <v>570</v>
      </c>
      <c r="O99" s="7">
        <f t="shared" si="44"/>
        <v>1077</v>
      </c>
      <c r="P99" s="7">
        <f t="shared" si="45"/>
        <v>1647</v>
      </c>
      <c r="Q99" s="219">
        <f t="shared" si="46"/>
        <v>1.5271733939875545E-2</v>
      </c>
      <c r="R99" s="219">
        <f t="shared" si="47"/>
        <v>0.22494095764064229</v>
      </c>
      <c r="S99" s="221" t="s">
        <v>356</v>
      </c>
      <c r="T99" s="17"/>
      <c r="X99" s="270">
        <v>1</v>
      </c>
      <c r="Y99" s="271">
        <f t="shared" si="48"/>
        <v>570</v>
      </c>
      <c r="Z99" s="271">
        <f t="shared" si="48"/>
        <v>1077</v>
      </c>
      <c r="AA99" s="271">
        <f t="shared" si="49"/>
        <v>1647</v>
      </c>
      <c r="AB99" s="165"/>
      <c r="AC99" s="165"/>
      <c r="AD99" s="165"/>
      <c r="AE99" s="165"/>
      <c r="AF99" s="165"/>
      <c r="AG99" s="165"/>
      <c r="AH99" s="165"/>
      <c r="AI99" s="165"/>
      <c r="AK99" s="81">
        <f t="shared" si="50"/>
        <v>1</v>
      </c>
      <c r="AL99" s="84">
        <f t="shared" si="50"/>
        <v>570</v>
      </c>
      <c r="AM99" s="84">
        <f t="shared" si="50"/>
        <v>1077</v>
      </c>
      <c r="AN99" s="84">
        <f t="shared" si="50"/>
        <v>1647</v>
      </c>
      <c r="AP99" s="194">
        <f t="shared" si="51"/>
        <v>0</v>
      </c>
      <c r="AQ99" s="194">
        <f t="shared" si="51"/>
        <v>0</v>
      </c>
      <c r="AR99" s="194">
        <f t="shared" si="51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38"/>
        <v>12.719999999999999</v>
      </c>
      <c r="J100" s="81">
        <f t="shared" si="39"/>
        <v>0.29289999999999999</v>
      </c>
      <c r="K100" s="7">
        <f t="shared" si="40"/>
        <v>4.47</v>
      </c>
      <c r="L100" s="7">
        <f t="shared" si="41"/>
        <v>11.97</v>
      </c>
      <c r="M100" s="7">
        <f t="shared" si="42"/>
        <v>16.440000000000001</v>
      </c>
      <c r="N100" s="7">
        <f t="shared" si="43"/>
        <v>447</v>
      </c>
      <c r="O100" s="7">
        <f t="shared" si="44"/>
        <v>1197</v>
      </c>
      <c r="P100" s="7">
        <f t="shared" si="45"/>
        <v>1644</v>
      </c>
      <c r="Q100" s="219">
        <f t="shared" si="46"/>
        <v>1.5243916573864843E-2</v>
      </c>
      <c r="R100" s="219">
        <f t="shared" si="47"/>
        <v>0.24018487421450713</v>
      </c>
      <c r="S100" s="221" t="s">
        <v>356</v>
      </c>
      <c r="T100" s="17"/>
      <c r="X100" s="270">
        <v>1</v>
      </c>
      <c r="Y100" s="271">
        <f t="shared" si="48"/>
        <v>447</v>
      </c>
      <c r="Z100" s="271">
        <f t="shared" si="48"/>
        <v>1197</v>
      </c>
      <c r="AA100" s="271">
        <f t="shared" si="49"/>
        <v>1644</v>
      </c>
      <c r="AB100" s="165"/>
      <c r="AC100" s="165"/>
      <c r="AD100" s="165"/>
      <c r="AE100" s="165"/>
      <c r="AF100" s="165"/>
      <c r="AG100" s="165"/>
      <c r="AH100" s="165"/>
      <c r="AI100" s="165"/>
      <c r="AK100" s="81">
        <f t="shared" si="50"/>
        <v>1</v>
      </c>
      <c r="AL100" s="84">
        <f t="shared" si="50"/>
        <v>447</v>
      </c>
      <c r="AM100" s="84">
        <f t="shared" si="50"/>
        <v>1197</v>
      </c>
      <c r="AN100" s="84">
        <f t="shared" si="50"/>
        <v>1644</v>
      </c>
      <c r="AP100" s="194">
        <f t="shared" si="51"/>
        <v>0</v>
      </c>
      <c r="AQ100" s="194">
        <f t="shared" si="51"/>
        <v>0</v>
      </c>
      <c r="AR100" s="194">
        <f t="shared" si="51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38"/>
        <v>96.009999999999991</v>
      </c>
      <c r="J101" s="81">
        <f t="shared" si="39"/>
        <v>0.29289999999999999</v>
      </c>
      <c r="K101" s="7">
        <f t="shared" si="40"/>
        <v>3.15</v>
      </c>
      <c r="L101" s="7">
        <f t="shared" si="41"/>
        <v>120.98</v>
      </c>
      <c r="M101" s="7">
        <f t="shared" si="42"/>
        <v>124.13000000000001</v>
      </c>
      <c r="N101" s="7">
        <f t="shared" si="43"/>
        <v>37.799999999999997</v>
      </c>
      <c r="O101" s="7">
        <f t="shared" si="44"/>
        <v>1451.76</v>
      </c>
      <c r="P101" s="7">
        <f t="shared" si="45"/>
        <v>1489.56</v>
      </c>
      <c r="Q101" s="219">
        <f t="shared" si="46"/>
        <v>1.3811878571633889E-2</v>
      </c>
      <c r="R101" s="219">
        <f t="shared" si="47"/>
        <v>0.25399675278614103</v>
      </c>
      <c r="S101" s="221" t="s">
        <v>356</v>
      </c>
      <c r="T101" s="17"/>
      <c r="X101" s="270">
        <v>1</v>
      </c>
      <c r="Y101" s="271">
        <f t="shared" si="48"/>
        <v>37.799999999999997</v>
      </c>
      <c r="Z101" s="271">
        <f t="shared" si="48"/>
        <v>1451.76</v>
      </c>
      <c r="AA101" s="271">
        <f t="shared" si="49"/>
        <v>1489.56</v>
      </c>
      <c r="AB101" s="165"/>
      <c r="AC101" s="165"/>
      <c r="AD101" s="165"/>
      <c r="AE101" s="165"/>
      <c r="AF101" s="165"/>
      <c r="AG101" s="165"/>
      <c r="AH101" s="165"/>
      <c r="AI101" s="165"/>
      <c r="AK101" s="81">
        <f t="shared" si="50"/>
        <v>1</v>
      </c>
      <c r="AL101" s="84">
        <f t="shared" si="50"/>
        <v>37.799999999999997</v>
      </c>
      <c r="AM101" s="84">
        <f t="shared" si="50"/>
        <v>1451.76</v>
      </c>
      <c r="AN101" s="84">
        <f t="shared" si="50"/>
        <v>1489.56</v>
      </c>
      <c r="AP101" s="194">
        <f t="shared" si="51"/>
        <v>0</v>
      </c>
      <c r="AQ101" s="194">
        <f t="shared" si="51"/>
        <v>0</v>
      </c>
      <c r="AR101" s="194">
        <f t="shared" si="51"/>
        <v>0</v>
      </c>
    </row>
    <row r="102" spans="1:44" ht="25.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38"/>
        <v>156.37</v>
      </c>
      <c r="J102" s="81">
        <f t="shared" si="39"/>
        <v>0.29289999999999999</v>
      </c>
      <c r="K102" s="7">
        <f t="shared" si="40"/>
        <v>3.15</v>
      </c>
      <c r="L102" s="7">
        <f t="shared" si="41"/>
        <v>199.02</v>
      </c>
      <c r="M102" s="7">
        <f t="shared" si="42"/>
        <v>202.17000000000002</v>
      </c>
      <c r="N102" s="7">
        <f t="shared" si="43"/>
        <v>37.799999999999997</v>
      </c>
      <c r="O102" s="7">
        <f t="shared" si="44"/>
        <v>2388.2399999999998</v>
      </c>
      <c r="P102" s="7">
        <f t="shared" si="45"/>
        <v>2426.04</v>
      </c>
      <c r="Q102" s="219">
        <f t="shared" si="46"/>
        <v>2.249534754553471E-2</v>
      </c>
      <c r="R102" s="219">
        <f t="shared" si="47"/>
        <v>0.27649210033167576</v>
      </c>
      <c r="S102" s="220" t="s">
        <v>332</v>
      </c>
      <c r="T102" s="17"/>
      <c r="X102" s="270">
        <v>1</v>
      </c>
      <c r="Y102" s="271">
        <f t="shared" si="48"/>
        <v>37.799999999999997</v>
      </c>
      <c r="Z102" s="271">
        <f t="shared" si="48"/>
        <v>2388.2399999999998</v>
      </c>
      <c r="AA102" s="271">
        <f t="shared" si="49"/>
        <v>2426.04</v>
      </c>
      <c r="AB102" s="165"/>
      <c r="AC102" s="165"/>
      <c r="AD102" s="165"/>
      <c r="AE102" s="165"/>
      <c r="AF102" s="165"/>
      <c r="AG102" s="165"/>
      <c r="AH102" s="165"/>
      <c r="AI102" s="165"/>
      <c r="AK102" s="81">
        <f t="shared" si="50"/>
        <v>1</v>
      </c>
      <c r="AL102" s="84">
        <f t="shared" si="50"/>
        <v>37.799999999999997</v>
      </c>
      <c r="AM102" s="84">
        <f t="shared" si="50"/>
        <v>2388.2399999999998</v>
      </c>
      <c r="AN102" s="84">
        <f t="shared" si="50"/>
        <v>2426.04</v>
      </c>
      <c r="AP102" s="194">
        <f t="shared" si="51"/>
        <v>0</v>
      </c>
      <c r="AQ102" s="194">
        <f t="shared" si="51"/>
        <v>0</v>
      </c>
      <c r="AR102" s="194">
        <f t="shared" si="51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38"/>
        <v>1431.28</v>
      </c>
      <c r="J103" s="81">
        <f t="shared" si="39"/>
        <v>0.29289999999999999</v>
      </c>
      <c r="K103" s="7">
        <f t="shared" si="40"/>
        <v>25.03</v>
      </c>
      <c r="L103" s="7">
        <f t="shared" si="41"/>
        <v>1825.47</v>
      </c>
      <c r="M103" s="7">
        <f t="shared" si="42"/>
        <v>1850.5</v>
      </c>
      <c r="N103" s="7">
        <f t="shared" si="43"/>
        <v>50.06</v>
      </c>
      <c r="O103" s="7">
        <f t="shared" si="44"/>
        <v>3650.94</v>
      </c>
      <c r="P103" s="7">
        <f t="shared" si="45"/>
        <v>3701</v>
      </c>
      <c r="Q103" s="219">
        <f t="shared" si="46"/>
        <v>3.4317357201869694E-2</v>
      </c>
      <c r="R103" s="219">
        <f t="shared" si="47"/>
        <v>0.31080945753354544</v>
      </c>
      <c r="S103" s="220" t="s">
        <v>332</v>
      </c>
      <c r="T103" s="17"/>
      <c r="X103" s="270">
        <v>1</v>
      </c>
      <c r="Y103" s="271">
        <f t="shared" si="48"/>
        <v>50.06</v>
      </c>
      <c r="Z103" s="271">
        <f t="shared" si="48"/>
        <v>3650.94</v>
      </c>
      <c r="AA103" s="271">
        <f t="shared" si="49"/>
        <v>3701</v>
      </c>
      <c r="AB103" s="165"/>
      <c r="AC103" s="165"/>
      <c r="AD103" s="165"/>
      <c r="AE103" s="165"/>
      <c r="AF103" s="165"/>
      <c r="AG103" s="165"/>
      <c r="AH103" s="165"/>
      <c r="AI103" s="165"/>
      <c r="AK103" s="81">
        <f t="shared" si="50"/>
        <v>1</v>
      </c>
      <c r="AL103" s="84">
        <f t="shared" si="50"/>
        <v>50.06</v>
      </c>
      <c r="AM103" s="84">
        <f t="shared" si="50"/>
        <v>3650.94</v>
      </c>
      <c r="AN103" s="84">
        <f t="shared" si="50"/>
        <v>3701</v>
      </c>
      <c r="AP103" s="194">
        <f t="shared" si="51"/>
        <v>0</v>
      </c>
      <c r="AQ103" s="194">
        <f t="shared" si="51"/>
        <v>0</v>
      </c>
      <c r="AR103" s="194">
        <f t="shared" si="51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38"/>
        <v>2044.4299999999998</v>
      </c>
      <c r="J104" s="81">
        <f t="shared" si="39"/>
        <v>0.29289999999999999</v>
      </c>
      <c r="K104" s="7">
        <f t="shared" si="40"/>
        <v>24.97</v>
      </c>
      <c r="L104" s="7">
        <f t="shared" si="41"/>
        <v>2618.2800000000002</v>
      </c>
      <c r="M104" s="7">
        <f t="shared" si="42"/>
        <v>2643.25</v>
      </c>
      <c r="N104" s="7">
        <f t="shared" si="43"/>
        <v>24.97</v>
      </c>
      <c r="O104" s="7">
        <f t="shared" si="44"/>
        <v>2618.2800000000002</v>
      </c>
      <c r="P104" s="7">
        <f t="shared" si="45"/>
        <v>2643.25</v>
      </c>
      <c r="Q104" s="219">
        <f t="shared" si="46"/>
        <v>2.4509417569262924E-2</v>
      </c>
      <c r="R104" s="219">
        <f t="shared" si="47"/>
        <v>0.33531887510280839</v>
      </c>
      <c r="S104" s="220" t="s">
        <v>332</v>
      </c>
      <c r="T104" s="17"/>
      <c r="X104" s="270">
        <v>1</v>
      </c>
      <c r="Y104" s="271">
        <f t="shared" si="48"/>
        <v>24.97</v>
      </c>
      <c r="Z104" s="271">
        <f t="shared" si="48"/>
        <v>2618.2800000000002</v>
      </c>
      <c r="AA104" s="271">
        <f t="shared" si="49"/>
        <v>2643.25</v>
      </c>
      <c r="AB104" s="165"/>
      <c r="AC104" s="165"/>
      <c r="AD104" s="165"/>
      <c r="AE104" s="165"/>
      <c r="AF104" s="165"/>
      <c r="AG104" s="165"/>
      <c r="AH104" s="165"/>
      <c r="AI104" s="165"/>
      <c r="AK104" s="81">
        <f t="shared" si="50"/>
        <v>1</v>
      </c>
      <c r="AL104" s="84">
        <f t="shared" si="50"/>
        <v>24.97</v>
      </c>
      <c r="AM104" s="84">
        <f t="shared" si="50"/>
        <v>2618.2800000000002</v>
      </c>
      <c r="AN104" s="84">
        <f t="shared" si="50"/>
        <v>2643.25</v>
      </c>
      <c r="AP104" s="194">
        <f t="shared" si="51"/>
        <v>0</v>
      </c>
      <c r="AQ104" s="194">
        <f t="shared" si="51"/>
        <v>0</v>
      </c>
      <c r="AR104" s="194">
        <f t="shared" si="51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38"/>
        <v>556.1</v>
      </c>
      <c r="J105" s="81">
        <f t="shared" si="39"/>
        <v>0.29289999999999999</v>
      </c>
      <c r="K105" s="7">
        <f t="shared" si="40"/>
        <v>46.1</v>
      </c>
      <c r="L105" s="7">
        <f t="shared" si="41"/>
        <v>672.88</v>
      </c>
      <c r="M105" s="7">
        <f t="shared" si="42"/>
        <v>718.98</v>
      </c>
      <c r="N105" s="7">
        <f t="shared" si="43"/>
        <v>92.2</v>
      </c>
      <c r="O105" s="7">
        <f t="shared" si="44"/>
        <v>1345.76</v>
      </c>
      <c r="P105" s="7">
        <f t="shared" si="45"/>
        <v>1437.96</v>
      </c>
      <c r="Q105" s="219">
        <f t="shared" si="46"/>
        <v>1.3333419876249811E-2</v>
      </c>
      <c r="R105" s="219">
        <f t="shared" si="47"/>
        <v>0.3486522949790582</v>
      </c>
      <c r="S105" s="221" t="s">
        <v>356</v>
      </c>
      <c r="T105" s="17"/>
      <c r="X105" s="270">
        <v>1</v>
      </c>
      <c r="Y105" s="271">
        <f t="shared" si="48"/>
        <v>92.2</v>
      </c>
      <c r="Z105" s="271">
        <f t="shared" si="48"/>
        <v>1345.76</v>
      </c>
      <c r="AA105" s="271">
        <f t="shared" si="49"/>
        <v>1437.96</v>
      </c>
      <c r="AB105" s="165"/>
      <c r="AC105" s="165"/>
      <c r="AD105" s="165"/>
      <c r="AE105" s="165"/>
      <c r="AF105" s="165"/>
      <c r="AG105" s="165"/>
      <c r="AH105" s="165"/>
      <c r="AI105" s="165"/>
      <c r="AK105" s="81">
        <f t="shared" si="50"/>
        <v>1</v>
      </c>
      <c r="AL105" s="84">
        <f t="shared" si="50"/>
        <v>92.2</v>
      </c>
      <c r="AM105" s="84">
        <f t="shared" si="50"/>
        <v>1345.76</v>
      </c>
      <c r="AN105" s="84">
        <f t="shared" si="50"/>
        <v>1437.96</v>
      </c>
      <c r="AP105" s="194">
        <f t="shared" si="51"/>
        <v>0</v>
      </c>
      <c r="AQ105" s="194">
        <f t="shared" si="51"/>
        <v>0</v>
      </c>
      <c r="AR105" s="194">
        <f t="shared" si="51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38"/>
        <v>10.18</v>
      </c>
      <c r="J106" s="81">
        <f t="shared" si="39"/>
        <v>0.29289999999999999</v>
      </c>
      <c r="K106" s="7">
        <f t="shared" si="40"/>
        <v>1.2</v>
      </c>
      <c r="L106" s="7">
        <f t="shared" si="41"/>
        <v>11.96</v>
      </c>
      <c r="M106" s="7">
        <f t="shared" si="42"/>
        <v>13.16</v>
      </c>
      <c r="N106" s="7">
        <f t="shared" si="43"/>
        <v>2.4</v>
      </c>
      <c r="O106" s="7">
        <f t="shared" si="44"/>
        <v>23.92</v>
      </c>
      <c r="P106" s="7">
        <f t="shared" si="45"/>
        <v>26.32</v>
      </c>
      <c r="Q106" s="219">
        <f t="shared" si="46"/>
        <v>2.440510244672279E-4</v>
      </c>
      <c r="R106" s="219">
        <f t="shared" si="47"/>
        <v>0.34889634600352543</v>
      </c>
      <c r="S106" s="171" t="s">
        <v>369</v>
      </c>
      <c r="T106" s="17"/>
      <c r="X106" s="270">
        <v>1</v>
      </c>
      <c r="Y106" s="271">
        <f t="shared" si="48"/>
        <v>2.4</v>
      </c>
      <c r="Z106" s="271">
        <f t="shared" si="48"/>
        <v>23.92</v>
      </c>
      <c r="AA106" s="271">
        <f t="shared" si="49"/>
        <v>26.32</v>
      </c>
      <c r="AB106" s="165"/>
      <c r="AC106" s="165"/>
      <c r="AD106" s="165"/>
      <c r="AE106" s="165"/>
      <c r="AF106" s="165"/>
      <c r="AG106" s="165"/>
      <c r="AH106" s="165"/>
      <c r="AI106" s="165"/>
      <c r="AK106" s="81">
        <f t="shared" si="50"/>
        <v>1</v>
      </c>
      <c r="AL106" s="84">
        <f t="shared" si="50"/>
        <v>2.4</v>
      </c>
      <c r="AM106" s="84">
        <f t="shared" si="50"/>
        <v>23.92</v>
      </c>
      <c r="AN106" s="84">
        <f t="shared" si="50"/>
        <v>26.32</v>
      </c>
      <c r="AP106" s="194">
        <f t="shared" si="51"/>
        <v>0</v>
      </c>
      <c r="AQ106" s="194">
        <f t="shared" si="51"/>
        <v>0</v>
      </c>
      <c r="AR106" s="194">
        <f t="shared" si="51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38"/>
        <v>10.64</v>
      </c>
      <c r="J107" s="81">
        <f t="shared" si="39"/>
        <v>0.29289999999999999</v>
      </c>
      <c r="K107" s="7">
        <f t="shared" si="40"/>
        <v>1.63</v>
      </c>
      <c r="L107" s="7">
        <f t="shared" si="41"/>
        <v>12.13</v>
      </c>
      <c r="M107" s="7">
        <f t="shared" si="42"/>
        <v>13.760000000000002</v>
      </c>
      <c r="N107" s="7">
        <f t="shared" si="43"/>
        <v>13.04</v>
      </c>
      <c r="O107" s="7">
        <f t="shared" si="44"/>
        <v>97.04</v>
      </c>
      <c r="P107" s="7">
        <f t="shared" si="45"/>
        <v>110.08000000000001</v>
      </c>
      <c r="Q107" s="219">
        <f t="shared" si="46"/>
        <v>1.0207118834860353E-3</v>
      </c>
      <c r="R107" s="219">
        <f t="shared" si="47"/>
        <v>0.34991705788701144</v>
      </c>
      <c r="S107" s="171" t="s">
        <v>369</v>
      </c>
      <c r="T107" s="17"/>
      <c r="X107" s="270">
        <v>1</v>
      </c>
      <c r="Y107" s="271">
        <f t="shared" si="48"/>
        <v>13.04</v>
      </c>
      <c r="Z107" s="271">
        <f t="shared" si="48"/>
        <v>97.04</v>
      </c>
      <c r="AA107" s="271">
        <f t="shared" si="49"/>
        <v>110.08000000000001</v>
      </c>
      <c r="AB107" s="165"/>
      <c r="AC107" s="165"/>
      <c r="AD107" s="165"/>
      <c r="AE107" s="165"/>
      <c r="AF107" s="165"/>
      <c r="AG107" s="165"/>
      <c r="AH107" s="165"/>
      <c r="AI107" s="165"/>
      <c r="AK107" s="81">
        <f t="shared" si="50"/>
        <v>1</v>
      </c>
      <c r="AL107" s="84">
        <f t="shared" si="50"/>
        <v>13.04</v>
      </c>
      <c r="AM107" s="84">
        <f t="shared" si="50"/>
        <v>97.04</v>
      </c>
      <c r="AN107" s="84">
        <f t="shared" si="50"/>
        <v>110.08000000000001</v>
      </c>
      <c r="AP107" s="194">
        <f t="shared" si="51"/>
        <v>0</v>
      </c>
      <c r="AQ107" s="194">
        <f t="shared" si="51"/>
        <v>0</v>
      </c>
      <c r="AR107" s="194">
        <f t="shared" si="51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38"/>
        <v>11.629999999999999</v>
      </c>
      <c r="J108" s="81">
        <f t="shared" si="39"/>
        <v>0.29289999999999999</v>
      </c>
      <c r="K108" s="7">
        <f t="shared" si="40"/>
        <v>2.2799999999999998</v>
      </c>
      <c r="L108" s="7">
        <f t="shared" si="41"/>
        <v>12.76</v>
      </c>
      <c r="M108" s="7">
        <f t="shared" si="42"/>
        <v>15.04</v>
      </c>
      <c r="N108" s="7">
        <f t="shared" si="43"/>
        <v>4.5599999999999996</v>
      </c>
      <c r="O108" s="7">
        <f t="shared" si="44"/>
        <v>25.52</v>
      </c>
      <c r="P108" s="7">
        <f t="shared" si="45"/>
        <v>30.08</v>
      </c>
      <c r="Q108" s="219">
        <f t="shared" si="46"/>
        <v>2.7891545653397471E-4</v>
      </c>
      <c r="R108" s="219">
        <f t="shared" si="47"/>
        <v>0.35019597334354541</v>
      </c>
      <c r="S108" s="171" t="s">
        <v>369</v>
      </c>
      <c r="T108" s="17"/>
      <c r="X108" s="270">
        <v>1</v>
      </c>
      <c r="Y108" s="271">
        <f t="shared" si="48"/>
        <v>4.5599999999999996</v>
      </c>
      <c r="Z108" s="271">
        <f t="shared" si="48"/>
        <v>25.52</v>
      </c>
      <c r="AA108" s="271">
        <f t="shared" si="49"/>
        <v>30.08</v>
      </c>
      <c r="AB108" s="165"/>
      <c r="AC108" s="165"/>
      <c r="AD108" s="165"/>
      <c r="AE108" s="165"/>
      <c r="AF108" s="165"/>
      <c r="AG108" s="165"/>
      <c r="AH108" s="165"/>
      <c r="AI108" s="165"/>
      <c r="AK108" s="81">
        <f t="shared" si="50"/>
        <v>1</v>
      </c>
      <c r="AL108" s="84">
        <f t="shared" si="50"/>
        <v>4.5599999999999996</v>
      </c>
      <c r="AM108" s="84">
        <f t="shared" si="50"/>
        <v>25.52</v>
      </c>
      <c r="AN108" s="84">
        <f t="shared" si="50"/>
        <v>30.08</v>
      </c>
      <c r="AP108" s="194">
        <f t="shared" si="51"/>
        <v>0</v>
      </c>
      <c r="AQ108" s="194">
        <f t="shared" si="51"/>
        <v>0</v>
      </c>
      <c r="AR108" s="194">
        <f t="shared" si="51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38"/>
        <v>12.809999999999999</v>
      </c>
      <c r="J109" s="81">
        <f t="shared" si="39"/>
        <v>0.29289999999999999</v>
      </c>
      <c r="K109" s="7">
        <f t="shared" si="40"/>
        <v>3.15</v>
      </c>
      <c r="L109" s="7">
        <f t="shared" si="41"/>
        <v>13.41</v>
      </c>
      <c r="M109" s="7">
        <f t="shared" si="42"/>
        <v>16.559999999999999</v>
      </c>
      <c r="N109" s="7">
        <f t="shared" si="43"/>
        <v>37.799999999999997</v>
      </c>
      <c r="O109" s="7">
        <f t="shared" si="44"/>
        <v>160.91999999999999</v>
      </c>
      <c r="P109" s="7">
        <f t="shared" si="45"/>
        <v>198.71999999999997</v>
      </c>
      <c r="Q109" s="219">
        <f t="shared" si="46"/>
        <v>1.8426223245489178E-3</v>
      </c>
      <c r="R109" s="219">
        <f t="shared" si="47"/>
        <v>0.35203859566809431</v>
      </c>
      <c r="S109" s="171" t="s">
        <v>369</v>
      </c>
      <c r="T109" s="17"/>
      <c r="X109" s="270">
        <v>1</v>
      </c>
      <c r="Y109" s="271">
        <f t="shared" si="48"/>
        <v>37.799999999999997</v>
      </c>
      <c r="Z109" s="271">
        <f t="shared" si="48"/>
        <v>160.91999999999999</v>
      </c>
      <c r="AA109" s="271">
        <f t="shared" si="49"/>
        <v>198.71999999999997</v>
      </c>
      <c r="AB109" s="165"/>
      <c r="AC109" s="165"/>
      <c r="AD109" s="165"/>
      <c r="AE109" s="165"/>
      <c r="AF109" s="165"/>
      <c r="AG109" s="165"/>
      <c r="AH109" s="165"/>
      <c r="AI109" s="165"/>
      <c r="AK109" s="81">
        <f t="shared" si="50"/>
        <v>1</v>
      </c>
      <c r="AL109" s="84">
        <f t="shared" si="50"/>
        <v>37.799999999999997</v>
      </c>
      <c r="AM109" s="84">
        <f t="shared" si="50"/>
        <v>160.91999999999999</v>
      </c>
      <c r="AN109" s="84">
        <f t="shared" si="50"/>
        <v>198.71999999999997</v>
      </c>
      <c r="AP109" s="194">
        <f t="shared" si="51"/>
        <v>0</v>
      </c>
      <c r="AQ109" s="194">
        <f t="shared" si="51"/>
        <v>0</v>
      </c>
      <c r="AR109" s="194">
        <f t="shared" si="51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38"/>
        <v>49.91</v>
      </c>
      <c r="J110" s="81">
        <f t="shared" si="39"/>
        <v>0.29289999999999999</v>
      </c>
      <c r="K110" s="7">
        <f t="shared" si="40"/>
        <v>2.42</v>
      </c>
      <c r="L110" s="7">
        <f t="shared" si="41"/>
        <v>62.11</v>
      </c>
      <c r="M110" s="7">
        <f t="shared" si="42"/>
        <v>64.53</v>
      </c>
      <c r="N110" s="7">
        <f t="shared" si="43"/>
        <v>4.84</v>
      </c>
      <c r="O110" s="7">
        <f t="shared" si="44"/>
        <v>124.22</v>
      </c>
      <c r="P110" s="7">
        <f t="shared" si="45"/>
        <v>129.06</v>
      </c>
      <c r="Q110" s="219">
        <f t="shared" si="46"/>
        <v>1.1967030857804116E-3</v>
      </c>
      <c r="R110" s="219">
        <f t="shared" si="47"/>
        <v>0.35323529875387472</v>
      </c>
      <c r="S110" s="171" t="s">
        <v>369</v>
      </c>
      <c r="T110" s="17"/>
      <c r="X110" s="270">
        <v>1</v>
      </c>
      <c r="Y110" s="271">
        <f t="shared" si="48"/>
        <v>4.84</v>
      </c>
      <c r="Z110" s="271">
        <f t="shared" si="48"/>
        <v>124.22</v>
      </c>
      <c r="AA110" s="271">
        <f t="shared" si="49"/>
        <v>129.06</v>
      </c>
      <c r="AB110" s="165"/>
      <c r="AC110" s="165"/>
      <c r="AD110" s="165"/>
      <c r="AE110" s="165"/>
      <c r="AF110" s="165"/>
      <c r="AG110" s="165"/>
      <c r="AH110" s="165"/>
      <c r="AI110" s="165"/>
      <c r="AK110" s="81">
        <f t="shared" si="50"/>
        <v>1</v>
      </c>
      <c r="AL110" s="84">
        <f t="shared" si="50"/>
        <v>4.84</v>
      </c>
      <c r="AM110" s="84">
        <f t="shared" si="50"/>
        <v>124.22</v>
      </c>
      <c r="AN110" s="84">
        <f t="shared" si="50"/>
        <v>129.06</v>
      </c>
      <c r="AP110" s="194">
        <f t="shared" si="51"/>
        <v>0</v>
      </c>
      <c r="AQ110" s="194">
        <f t="shared" si="51"/>
        <v>0</v>
      </c>
      <c r="AR110" s="194">
        <f t="shared" si="51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38"/>
        <v>52.809999999999995</v>
      </c>
      <c r="J111" s="81">
        <f t="shared" si="39"/>
        <v>0.29289999999999999</v>
      </c>
      <c r="K111" s="7">
        <f t="shared" si="40"/>
        <v>4.59</v>
      </c>
      <c r="L111" s="7">
        <f t="shared" si="41"/>
        <v>63.69</v>
      </c>
      <c r="M111" s="7">
        <f t="shared" si="42"/>
        <v>68.28</v>
      </c>
      <c r="N111" s="7">
        <f t="shared" si="43"/>
        <v>55.08</v>
      </c>
      <c r="O111" s="7">
        <f t="shared" si="44"/>
        <v>764.28</v>
      </c>
      <c r="P111" s="7">
        <f t="shared" si="45"/>
        <v>819.36</v>
      </c>
      <c r="Q111" s="219">
        <f t="shared" si="46"/>
        <v>7.5974790048430035E-3</v>
      </c>
      <c r="R111" s="219">
        <f t="shared" si="47"/>
        <v>0.36083277775871769</v>
      </c>
      <c r="S111" s="221" t="s">
        <v>356</v>
      </c>
      <c r="T111" s="17"/>
      <c r="X111" s="270">
        <v>1</v>
      </c>
      <c r="Y111" s="271">
        <f t="shared" si="48"/>
        <v>55.08</v>
      </c>
      <c r="Z111" s="271">
        <f t="shared" si="48"/>
        <v>764.28</v>
      </c>
      <c r="AA111" s="271">
        <f t="shared" si="49"/>
        <v>819.36</v>
      </c>
      <c r="AB111" s="165"/>
      <c r="AC111" s="165"/>
      <c r="AD111" s="165"/>
      <c r="AE111" s="165"/>
      <c r="AF111" s="165"/>
      <c r="AG111" s="165"/>
      <c r="AH111" s="165"/>
      <c r="AI111" s="165"/>
      <c r="AK111" s="81">
        <f t="shared" si="50"/>
        <v>1</v>
      </c>
      <c r="AL111" s="84">
        <f t="shared" si="50"/>
        <v>55.08</v>
      </c>
      <c r="AM111" s="84">
        <f t="shared" si="50"/>
        <v>764.28</v>
      </c>
      <c r="AN111" s="84">
        <f t="shared" si="50"/>
        <v>819.36</v>
      </c>
      <c r="AP111" s="194">
        <f t="shared" si="51"/>
        <v>0</v>
      </c>
      <c r="AQ111" s="194">
        <f t="shared" si="51"/>
        <v>0</v>
      </c>
      <c r="AR111" s="194">
        <f t="shared" si="51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38"/>
        <v>52.809999999999995</v>
      </c>
      <c r="J112" s="81">
        <f t="shared" si="39"/>
        <v>0.29289999999999999</v>
      </c>
      <c r="K112" s="7">
        <f t="shared" si="40"/>
        <v>4.59</v>
      </c>
      <c r="L112" s="7">
        <f t="shared" si="41"/>
        <v>63.69</v>
      </c>
      <c r="M112" s="7">
        <f t="shared" si="42"/>
        <v>68.28</v>
      </c>
      <c r="N112" s="7">
        <f t="shared" si="43"/>
        <v>18.36</v>
      </c>
      <c r="O112" s="7">
        <f t="shared" si="44"/>
        <v>254.76</v>
      </c>
      <c r="P112" s="7">
        <f t="shared" si="45"/>
        <v>273.12</v>
      </c>
      <c r="Q112" s="219">
        <f t="shared" si="46"/>
        <v>2.5324930016143343E-3</v>
      </c>
      <c r="R112" s="219">
        <f t="shared" si="47"/>
        <v>0.36336527076033204</v>
      </c>
      <c r="S112" s="171" t="s">
        <v>369</v>
      </c>
      <c r="T112" s="17"/>
      <c r="X112" s="270">
        <v>1</v>
      </c>
      <c r="Y112" s="271">
        <f t="shared" si="48"/>
        <v>18.36</v>
      </c>
      <c r="Z112" s="271">
        <f t="shared" si="48"/>
        <v>254.76</v>
      </c>
      <c r="AA112" s="271">
        <f t="shared" si="49"/>
        <v>273.12</v>
      </c>
      <c r="AB112" s="165"/>
      <c r="AC112" s="165"/>
      <c r="AD112" s="165"/>
      <c r="AE112" s="165"/>
      <c r="AF112" s="165"/>
      <c r="AG112" s="165"/>
      <c r="AH112" s="165"/>
      <c r="AI112" s="165"/>
      <c r="AK112" s="81">
        <f t="shared" si="50"/>
        <v>1</v>
      </c>
      <c r="AL112" s="84">
        <f t="shared" si="50"/>
        <v>18.36</v>
      </c>
      <c r="AM112" s="84">
        <f t="shared" si="50"/>
        <v>254.76</v>
      </c>
      <c r="AN112" s="84">
        <f t="shared" si="50"/>
        <v>273.12</v>
      </c>
      <c r="AP112" s="194">
        <f t="shared" si="51"/>
        <v>0</v>
      </c>
      <c r="AQ112" s="194">
        <f t="shared" si="51"/>
        <v>0</v>
      </c>
      <c r="AR112" s="194">
        <f t="shared" si="51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38"/>
        <v>55.16</v>
      </c>
      <c r="J113" s="81">
        <f t="shared" si="39"/>
        <v>0.29289999999999999</v>
      </c>
      <c r="K113" s="7">
        <f t="shared" si="40"/>
        <v>6.34</v>
      </c>
      <c r="L113" s="7">
        <f t="shared" si="41"/>
        <v>64.98</v>
      </c>
      <c r="M113" s="7">
        <f t="shared" si="42"/>
        <v>71.320000000000007</v>
      </c>
      <c r="N113" s="7">
        <f t="shared" si="43"/>
        <v>38.04</v>
      </c>
      <c r="O113" s="7">
        <f t="shared" si="44"/>
        <v>389.88</v>
      </c>
      <c r="P113" s="7">
        <f t="shared" si="45"/>
        <v>427.92</v>
      </c>
      <c r="Q113" s="219">
        <f t="shared" si="46"/>
        <v>3.9678690877665715E-3</v>
      </c>
      <c r="R113" s="219">
        <f t="shared" si="47"/>
        <v>0.36733313984809862</v>
      </c>
      <c r="S113" s="171" t="s">
        <v>369</v>
      </c>
      <c r="T113" s="17"/>
      <c r="X113" s="270">
        <v>1</v>
      </c>
      <c r="Y113" s="271">
        <f t="shared" si="48"/>
        <v>38.04</v>
      </c>
      <c r="Z113" s="271">
        <f t="shared" si="48"/>
        <v>389.88</v>
      </c>
      <c r="AA113" s="271">
        <f t="shared" si="49"/>
        <v>427.92</v>
      </c>
      <c r="AB113" s="165"/>
      <c r="AC113" s="165"/>
      <c r="AD113" s="165"/>
      <c r="AE113" s="165"/>
      <c r="AF113" s="165"/>
      <c r="AG113" s="165"/>
      <c r="AH113" s="165"/>
      <c r="AI113" s="165"/>
      <c r="AK113" s="81">
        <f t="shared" si="50"/>
        <v>1</v>
      </c>
      <c r="AL113" s="84">
        <f t="shared" si="50"/>
        <v>38.04</v>
      </c>
      <c r="AM113" s="84">
        <f t="shared" si="50"/>
        <v>389.88</v>
      </c>
      <c r="AN113" s="84">
        <f t="shared" si="50"/>
        <v>427.92</v>
      </c>
      <c r="AP113" s="194">
        <f t="shared" si="51"/>
        <v>0</v>
      </c>
      <c r="AQ113" s="194">
        <f t="shared" si="51"/>
        <v>0</v>
      </c>
      <c r="AR113" s="194">
        <f t="shared" si="51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38"/>
        <v>66.760000000000005</v>
      </c>
      <c r="J114" s="81">
        <f t="shared" si="39"/>
        <v>0.29289999999999999</v>
      </c>
      <c r="K114" s="7">
        <f t="shared" si="40"/>
        <v>6.9</v>
      </c>
      <c r="L114" s="7">
        <f t="shared" si="41"/>
        <v>79.41</v>
      </c>
      <c r="M114" s="7">
        <f t="shared" si="42"/>
        <v>86.31</v>
      </c>
      <c r="N114" s="7">
        <f t="shared" si="43"/>
        <v>13.8</v>
      </c>
      <c r="O114" s="7">
        <f t="shared" si="44"/>
        <v>158.82</v>
      </c>
      <c r="P114" s="7">
        <f t="shared" si="45"/>
        <v>172.62</v>
      </c>
      <c r="Q114" s="219">
        <f t="shared" si="46"/>
        <v>1.6006112402558086E-3</v>
      </c>
      <c r="R114" s="219">
        <f t="shared" si="47"/>
        <v>0.36893375108835441</v>
      </c>
      <c r="S114" s="171" t="s">
        <v>369</v>
      </c>
      <c r="T114" s="17"/>
      <c r="X114" s="270">
        <v>1</v>
      </c>
      <c r="Y114" s="271">
        <f t="shared" si="48"/>
        <v>13.8</v>
      </c>
      <c r="Z114" s="271">
        <f t="shared" si="48"/>
        <v>158.82</v>
      </c>
      <c r="AA114" s="271">
        <f t="shared" si="49"/>
        <v>172.62</v>
      </c>
      <c r="AB114" s="165"/>
      <c r="AC114" s="165"/>
      <c r="AD114" s="165"/>
      <c r="AE114" s="165"/>
      <c r="AF114" s="165"/>
      <c r="AG114" s="165"/>
      <c r="AH114" s="165"/>
      <c r="AI114" s="165"/>
      <c r="AK114" s="81">
        <f t="shared" si="50"/>
        <v>1</v>
      </c>
      <c r="AL114" s="84">
        <f t="shared" si="50"/>
        <v>13.8</v>
      </c>
      <c r="AM114" s="84">
        <f t="shared" si="50"/>
        <v>158.82</v>
      </c>
      <c r="AN114" s="84">
        <f t="shared" si="50"/>
        <v>172.62</v>
      </c>
      <c r="AP114" s="194">
        <f t="shared" si="51"/>
        <v>0</v>
      </c>
      <c r="AQ114" s="194">
        <f t="shared" si="51"/>
        <v>0</v>
      </c>
      <c r="AR114" s="194">
        <f t="shared" si="51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38"/>
        <v>70.289999999999992</v>
      </c>
      <c r="J115" s="81">
        <f t="shared" si="39"/>
        <v>0.29289999999999999</v>
      </c>
      <c r="K115" s="7">
        <f t="shared" si="40"/>
        <v>9.5</v>
      </c>
      <c r="L115" s="7">
        <f t="shared" si="41"/>
        <v>81.38</v>
      </c>
      <c r="M115" s="7">
        <f t="shared" si="42"/>
        <v>90.88</v>
      </c>
      <c r="N115" s="7">
        <f t="shared" si="43"/>
        <v>19</v>
      </c>
      <c r="O115" s="7">
        <f t="shared" si="44"/>
        <v>162.76</v>
      </c>
      <c r="P115" s="7">
        <f t="shared" si="45"/>
        <v>181.76</v>
      </c>
      <c r="Q115" s="219">
        <f t="shared" si="46"/>
        <v>1.6853614820350814E-3</v>
      </c>
      <c r="R115" s="219">
        <f t="shared" si="47"/>
        <v>0.37061911257038949</v>
      </c>
      <c r="S115" s="171" t="s">
        <v>369</v>
      </c>
      <c r="T115" s="164"/>
      <c r="X115" s="270">
        <v>1</v>
      </c>
      <c r="Y115" s="271">
        <f t="shared" si="48"/>
        <v>19</v>
      </c>
      <c r="Z115" s="271">
        <f t="shared" si="48"/>
        <v>162.76</v>
      </c>
      <c r="AA115" s="271">
        <f t="shared" si="49"/>
        <v>181.76</v>
      </c>
      <c r="AB115" s="165"/>
      <c r="AC115" s="165"/>
      <c r="AD115" s="165"/>
      <c r="AE115" s="165"/>
      <c r="AF115" s="165"/>
      <c r="AG115" s="165"/>
      <c r="AH115" s="165"/>
      <c r="AI115" s="165"/>
      <c r="AK115" s="81">
        <f t="shared" si="50"/>
        <v>1</v>
      </c>
      <c r="AL115" s="84">
        <f t="shared" si="50"/>
        <v>19</v>
      </c>
      <c r="AM115" s="84">
        <f t="shared" si="50"/>
        <v>162.76</v>
      </c>
      <c r="AN115" s="84">
        <f t="shared" si="50"/>
        <v>181.76</v>
      </c>
      <c r="AP115" s="194">
        <f t="shared" si="51"/>
        <v>0</v>
      </c>
      <c r="AQ115" s="194">
        <f t="shared" si="51"/>
        <v>0</v>
      </c>
      <c r="AR115" s="194">
        <f t="shared" si="51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38"/>
        <v>75.64</v>
      </c>
      <c r="J116" s="81">
        <f t="shared" si="39"/>
        <v>0.29289999999999999</v>
      </c>
      <c r="K116" s="7">
        <f t="shared" si="40"/>
        <v>14.12</v>
      </c>
      <c r="L116" s="7">
        <f t="shared" si="41"/>
        <v>83.68</v>
      </c>
      <c r="M116" s="7">
        <f t="shared" si="42"/>
        <v>97.800000000000011</v>
      </c>
      <c r="N116" s="7">
        <f t="shared" si="43"/>
        <v>28.24</v>
      </c>
      <c r="O116" s="7">
        <f t="shared" si="44"/>
        <v>167.36</v>
      </c>
      <c r="P116" s="7">
        <f t="shared" si="45"/>
        <v>195.60000000000002</v>
      </c>
      <c r="Q116" s="219">
        <f t="shared" si="46"/>
        <v>1.8136922638977879E-3</v>
      </c>
      <c r="R116" s="219">
        <f t="shared" si="47"/>
        <v>0.37243280483428726</v>
      </c>
      <c r="S116" s="171" t="s">
        <v>369</v>
      </c>
      <c r="T116" s="164"/>
      <c r="X116" s="270">
        <v>1</v>
      </c>
      <c r="Y116" s="271">
        <f t="shared" si="48"/>
        <v>28.24</v>
      </c>
      <c r="Z116" s="271">
        <f t="shared" si="48"/>
        <v>167.36</v>
      </c>
      <c r="AA116" s="271">
        <f t="shared" si="49"/>
        <v>195.60000000000002</v>
      </c>
      <c r="AB116" s="165"/>
      <c r="AC116" s="165"/>
      <c r="AD116" s="165"/>
      <c r="AE116" s="165"/>
      <c r="AF116" s="165"/>
      <c r="AG116" s="165"/>
      <c r="AH116" s="165"/>
      <c r="AI116" s="165"/>
      <c r="AK116" s="81">
        <f t="shared" si="50"/>
        <v>1</v>
      </c>
      <c r="AL116" s="84">
        <f t="shared" si="50"/>
        <v>28.24</v>
      </c>
      <c r="AM116" s="84">
        <f t="shared" si="50"/>
        <v>167.36</v>
      </c>
      <c r="AN116" s="84">
        <f t="shared" si="50"/>
        <v>195.60000000000002</v>
      </c>
      <c r="AP116" s="194">
        <f t="shared" si="51"/>
        <v>0</v>
      </c>
      <c r="AQ116" s="194">
        <f t="shared" si="51"/>
        <v>0</v>
      </c>
      <c r="AR116" s="194">
        <f t="shared" si="51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38"/>
        <v>82.66</v>
      </c>
      <c r="J117" s="81">
        <f t="shared" si="39"/>
        <v>0.29289999999999999</v>
      </c>
      <c r="K117" s="7">
        <f t="shared" si="40"/>
        <v>19.77</v>
      </c>
      <c r="L117" s="7">
        <f t="shared" si="41"/>
        <v>87.1</v>
      </c>
      <c r="M117" s="7">
        <f t="shared" si="42"/>
        <v>106.86999999999999</v>
      </c>
      <c r="N117" s="7">
        <f t="shared" si="43"/>
        <v>39.54</v>
      </c>
      <c r="O117" s="7">
        <f t="shared" si="44"/>
        <v>174.2</v>
      </c>
      <c r="P117" s="7">
        <f t="shared" si="45"/>
        <v>213.73999999999998</v>
      </c>
      <c r="Q117" s="219">
        <f t="shared" si="46"/>
        <v>1.9818946037091674E-3</v>
      </c>
      <c r="R117" s="219">
        <f t="shared" si="47"/>
        <v>0.37441469943799643</v>
      </c>
      <c r="S117" s="171" t="s">
        <v>369</v>
      </c>
      <c r="T117" s="164"/>
      <c r="X117" s="270">
        <v>1</v>
      </c>
      <c r="Y117" s="271">
        <f t="shared" si="48"/>
        <v>39.54</v>
      </c>
      <c r="Z117" s="271">
        <f t="shared" si="48"/>
        <v>174.2</v>
      </c>
      <c r="AA117" s="271">
        <f t="shared" si="49"/>
        <v>213.73999999999998</v>
      </c>
      <c r="AB117" s="165"/>
      <c r="AC117" s="165"/>
      <c r="AD117" s="165"/>
      <c r="AE117" s="165"/>
      <c r="AF117" s="165"/>
      <c r="AG117" s="165"/>
      <c r="AH117" s="165"/>
      <c r="AI117" s="165"/>
      <c r="AK117" s="81">
        <f t="shared" si="50"/>
        <v>1</v>
      </c>
      <c r="AL117" s="84">
        <f t="shared" si="50"/>
        <v>39.54</v>
      </c>
      <c r="AM117" s="84">
        <f t="shared" si="50"/>
        <v>174.2</v>
      </c>
      <c r="AN117" s="84">
        <f t="shared" si="50"/>
        <v>213.73999999999998</v>
      </c>
      <c r="AP117" s="194">
        <f t="shared" si="51"/>
        <v>0</v>
      </c>
      <c r="AQ117" s="194">
        <f t="shared" si="51"/>
        <v>0</v>
      </c>
      <c r="AR117" s="194">
        <f t="shared" si="51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38"/>
        <v>173.53</v>
      </c>
      <c r="J118" s="81">
        <f t="shared" si="39"/>
        <v>0.29289999999999999</v>
      </c>
      <c r="K118" s="7">
        <f t="shared" si="40"/>
        <v>19.77</v>
      </c>
      <c r="L118" s="7">
        <f t="shared" si="41"/>
        <v>204.59</v>
      </c>
      <c r="M118" s="7">
        <f t="shared" si="42"/>
        <v>224.36</v>
      </c>
      <c r="N118" s="7">
        <f t="shared" si="43"/>
        <v>39.54</v>
      </c>
      <c r="O118" s="7">
        <f t="shared" si="44"/>
        <v>409.18</v>
      </c>
      <c r="P118" s="7">
        <f t="shared" si="45"/>
        <v>448.72</v>
      </c>
      <c r="Q118" s="219">
        <f t="shared" si="46"/>
        <v>4.1607361587741075E-3</v>
      </c>
      <c r="R118" s="219">
        <f t="shared" si="47"/>
        <v>0.37857543559677054</v>
      </c>
      <c r="S118" s="171" t="s">
        <v>369</v>
      </c>
      <c r="T118" s="163"/>
      <c r="X118" s="270">
        <v>1</v>
      </c>
      <c r="Y118" s="271">
        <f t="shared" si="48"/>
        <v>39.54</v>
      </c>
      <c r="Z118" s="271">
        <f t="shared" si="48"/>
        <v>409.18</v>
      </c>
      <c r="AA118" s="271">
        <f t="shared" si="49"/>
        <v>448.72</v>
      </c>
      <c r="AB118" s="165"/>
      <c r="AC118" s="165"/>
      <c r="AD118" s="165"/>
      <c r="AE118" s="165"/>
      <c r="AF118" s="165"/>
      <c r="AG118" s="165"/>
      <c r="AH118" s="165"/>
      <c r="AI118" s="165"/>
      <c r="AK118" s="81">
        <f t="shared" si="50"/>
        <v>1</v>
      </c>
      <c r="AL118" s="84">
        <f t="shared" si="50"/>
        <v>39.54</v>
      </c>
      <c r="AM118" s="84">
        <f t="shared" si="50"/>
        <v>409.18</v>
      </c>
      <c r="AN118" s="84">
        <f t="shared" si="50"/>
        <v>448.72</v>
      </c>
      <c r="AP118" s="194">
        <f t="shared" si="51"/>
        <v>0</v>
      </c>
      <c r="AQ118" s="194">
        <f t="shared" si="51"/>
        <v>0</v>
      </c>
      <c r="AR118" s="194">
        <f t="shared" si="51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38"/>
        <v>196.35</v>
      </c>
      <c r="J119" s="81">
        <f t="shared" si="39"/>
        <v>0.29289999999999999</v>
      </c>
      <c r="K119" s="7">
        <f t="shared" si="40"/>
        <v>19.77</v>
      </c>
      <c r="L119" s="7">
        <f t="shared" si="41"/>
        <v>234.09</v>
      </c>
      <c r="M119" s="7">
        <f t="shared" si="42"/>
        <v>253.86</v>
      </c>
      <c r="N119" s="7">
        <f t="shared" si="43"/>
        <v>39.54</v>
      </c>
      <c r="O119" s="7">
        <f t="shared" si="44"/>
        <v>468.18</v>
      </c>
      <c r="P119" s="7">
        <f t="shared" si="45"/>
        <v>507.72</v>
      </c>
      <c r="Q119" s="219">
        <f t="shared" si="46"/>
        <v>4.7078110236512521E-3</v>
      </c>
      <c r="R119" s="219">
        <f t="shared" si="47"/>
        <v>0.38328324662042179</v>
      </c>
      <c r="S119" s="171" t="s">
        <v>369</v>
      </c>
      <c r="T119" s="169"/>
      <c r="X119" s="270">
        <v>1</v>
      </c>
      <c r="Y119" s="271">
        <f t="shared" si="48"/>
        <v>39.54</v>
      </c>
      <c r="Z119" s="271">
        <f t="shared" si="48"/>
        <v>468.18</v>
      </c>
      <c r="AA119" s="271">
        <f t="shared" si="49"/>
        <v>507.72</v>
      </c>
      <c r="AB119" s="165"/>
      <c r="AC119" s="165"/>
      <c r="AD119" s="165"/>
      <c r="AE119" s="165"/>
      <c r="AF119" s="165"/>
      <c r="AG119" s="165"/>
      <c r="AH119" s="165"/>
      <c r="AI119" s="165"/>
      <c r="AK119" s="81">
        <f t="shared" si="50"/>
        <v>1</v>
      </c>
      <c r="AL119" s="84">
        <f t="shared" si="50"/>
        <v>39.54</v>
      </c>
      <c r="AM119" s="84">
        <f t="shared" si="50"/>
        <v>468.18</v>
      </c>
      <c r="AN119" s="84">
        <f t="shared" si="50"/>
        <v>507.72</v>
      </c>
      <c r="AP119" s="194">
        <f t="shared" si="51"/>
        <v>0</v>
      </c>
      <c r="AQ119" s="194">
        <f t="shared" si="51"/>
        <v>0</v>
      </c>
      <c r="AR119" s="194">
        <f t="shared" si="51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7720.3000000000011</v>
      </c>
      <c r="O120" s="89">
        <f>SUM(O80:O119)</f>
        <v>33615.37999999999</v>
      </c>
      <c r="P120" s="89">
        <f>SUM(P80:P119)</f>
        <v>41335.680000000008</v>
      </c>
      <c r="Q120" s="279"/>
      <c r="R120" s="279"/>
      <c r="S120" s="279"/>
      <c r="T120" s="3"/>
      <c r="U120" s="170">
        <f>P120</f>
        <v>41335.680000000008</v>
      </c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$E$9</f>
        <v>0.29289999999999999</v>
      </c>
      <c r="K123" s="7">
        <f t="shared" ref="K123:L126" si="52">ROUND(G123*(1+$J123),2)</f>
        <v>17.38</v>
      </c>
      <c r="L123" s="7">
        <f t="shared" si="52"/>
        <v>20.7</v>
      </c>
      <c r="M123" s="7">
        <f>K123+L123</f>
        <v>38.08</v>
      </c>
      <c r="N123" s="7">
        <f t="shared" ref="N123:O126" si="53">ROUND($E123*K123,2)</f>
        <v>173.8</v>
      </c>
      <c r="O123" s="7">
        <f t="shared" si="53"/>
        <v>207</v>
      </c>
      <c r="P123" s="7">
        <f>SUM(N123:O123)</f>
        <v>380.8</v>
      </c>
      <c r="Q123" s="219">
        <f>P123/$T$6</f>
        <v>3.5309509922918079E-3</v>
      </c>
      <c r="R123" s="219">
        <f>R122+Q123</f>
        <v>3.5309509922918079E-3</v>
      </c>
      <c r="S123" s="171" t="s">
        <v>369</v>
      </c>
      <c r="T123" s="164">
        <f>P123</f>
        <v>380.8</v>
      </c>
      <c r="X123" s="270">
        <v>1</v>
      </c>
      <c r="Y123" s="271">
        <f t="shared" ref="Y123:Z126" si="54">TRUNC($X123*N123,2)</f>
        <v>173.8</v>
      </c>
      <c r="Z123" s="271">
        <f t="shared" si="54"/>
        <v>207</v>
      </c>
      <c r="AA123" s="271">
        <f t="shared" ref="AA123:AA126" si="55">Y123+Z123</f>
        <v>380.8</v>
      </c>
      <c r="AB123" s="165"/>
      <c r="AC123" s="165"/>
      <c r="AD123" s="165"/>
      <c r="AE123" s="165"/>
      <c r="AF123" s="165"/>
      <c r="AG123" s="165"/>
      <c r="AH123" s="165"/>
      <c r="AI123" s="165"/>
      <c r="AK123" s="81">
        <f t="shared" ref="AK123:AN126" si="56">X123+AB123+AF123</f>
        <v>1</v>
      </c>
      <c r="AL123" s="84">
        <f t="shared" si="56"/>
        <v>173.8</v>
      </c>
      <c r="AM123" s="84">
        <f t="shared" si="56"/>
        <v>207</v>
      </c>
      <c r="AN123" s="84">
        <f t="shared" si="56"/>
        <v>380.8</v>
      </c>
      <c r="AP123" s="194">
        <f t="shared" ref="AP123:AR126" si="57">N123-AL123</f>
        <v>0</v>
      </c>
      <c r="AQ123" s="194">
        <f t="shared" si="57"/>
        <v>0</v>
      </c>
      <c r="AR123" s="194">
        <f t="shared" si="57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$E$9</f>
        <v>0.29289999999999999</v>
      </c>
      <c r="K124" s="7">
        <f t="shared" si="52"/>
        <v>1.22</v>
      </c>
      <c r="L124" s="7">
        <f t="shared" si="52"/>
        <v>1.64</v>
      </c>
      <c r="M124" s="7">
        <f>K124+L124</f>
        <v>2.86</v>
      </c>
      <c r="N124" s="7">
        <f t="shared" si="53"/>
        <v>12.2</v>
      </c>
      <c r="O124" s="7">
        <f t="shared" si="53"/>
        <v>16.399999999999999</v>
      </c>
      <c r="P124" s="7">
        <f>SUM(N124:O124)</f>
        <v>28.599999999999998</v>
      </c>
      <c r="Q124" s="219">
        <f>P124/$T$6</f>
        <v>2.6519222263536157E-4</v>
      </c>
      <c r="R124" s="219">
        <f>R123+Q124</f>
        <v>3.7961432149271695E-3</v>
      </c>
      <c r="S124" s="171" t="s">
        <v>369</v>
      </c>
      <c r="T124" s="164">
        <f>P124</f>
        <v>28.599999999999998</v>
      </c>
      <c r="X124" s="270">
        <v>1</v>
      </c>
      <c r="Y124" s="271">
        <f t="shared" si="54"/>
        <v>12.2</v>
      </c>
      <c r="Z124" s="271">
        <f t="shared" si="54"/>
        <v>16.399999999999999</v>
      </c>
      <c r="AA124" s="271">
        <f t="shared" si="55"/>
        <v>28.599999999999998</v>
      </c>
      <c r="AB124" s="165"/>
      <c r="AC124" s="165"/>
      <c r="AD124" s="165"/>
      <c r="AE124" s="165"/>
      <c r="AF124" s="165"/>
      <c r="AG124" s="165"/>
      <c r="AH124" s="165"/>
      <c r="AI124" s="165"/>
      <c r="AK124" s="81">
        <f t="shared" si="56"/>
        <v>1</v>
      </c>
      <c r="AL124" s="84">
        <f t="shared" si="56"/>
        <v>12.2</v>
      </c>
      <c r="AM124" s="84">
        <f t="shared" si="56"/>
        <v>16.399999999999999</v>
      </c>
      <c r="AN124" s="84">
        <f t="shared" si="56"/>
        <v>28.599999999999998</v>
      </c>
      <c r="AP124" s="194">
        <f t="shared" si="57"/>
        <v>0</v>
      </c>
      <c r="AQ124" s="194">
        <f t="shared" si="57"/>
        <v>0</v>
      </c>
      <c r="AR124" s="194">
        <f t="shared" si="57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$E$9</f>
        <v>0.29289999999999999</v>
      </c>
      <c r="K125" s="7">
        <f t="shared" si="52"/>
        <v>1.22</v>
      </c>
      <c r="L125" s="7">
        <f t="shared" si="52"/>
        <v>0.44</v>
      </c>
      <c r="M125" s="7">
        <f>K125+L125</f>
        <v>1.66</v>
      </c>
      <c r="N125" s="7">
        <f t="shared" si="53"/>
        <v>12.2</v>
      </c>
      <c r="O125" s="7">
        <f t="shared" si="53"/>
        <v>4.4000000000000004</v>
      </c>
      <c r="P125" s="7">
        <f>SUM(N125:O125)</f>
        <v>16.600000000000001</v>
      </c>
      <c r="Q125" s="219">
        <f>P125/$T$6</f>
        <v>1.5392275859255257E-4</v>
      </c>
      <c r="R125" s="219">
        <f>R124+Q125</f>
        <v>3.9500659735197223E-3</v>
      </c>
      <c r="S125" s="171" t="s">
        <v>369</v>
      </c>
      <c r="T125" s="164">
        <f>P125</f>
        <v>16.600000000000001</v>
      </c>
      <c r="X125" s="270">
        <v>1</v>
      </c>
      <c r="Y125" s="271">
        <f t="shared" si="54"/>
        <v>12.2</v>
      </c>
      <c r="Z125" s="271">
        <f t="shared" si="54"/>
        <v>4.4000000000000004</v>
      </c>
      <c r="AA125" s="271">
        <f t="shared" si="55"/>
        <v>16.600000000000001</v>
      </c>
      <c r="AB125" s="165"/>
      <c r="AC125" s="165"/>
      <c r="AD125" s="165"/>
      <c r="AE125" s="165"/>
      <c r="AF125" s="165"/>
      <c r="AG125" s="165"/>
      <c r="AH125" s="165"/>
      <c r="AI125" s="165"/>
      <c r="AK125" s="81">
        <f t="shared" si="56"/>
        <v>1</v>
      </c>
      <c r="AL125" s="84">
        <f t="shared" si="56"/>
        <v>12.2</v>
      </c>
      <c r="AM125" s="84">
        <f t="shared" si="56"/>
        <v>4.4000000000000004</v>
      </c>
      <c r="AN125" s="84">
        <f t="shared" si="56"/>
        <v>16.600000000000001</v>
      </c>
      <c r="AP125" s="194">
        <f t="shared" si="57"/>
        <v>0</v>
      </c>
      <c r="AQ125" s="194">
        <f t="shared" si="57"/>
        <v>0</v>
      </c>
      <c r="AR125" s="194">
        <f t="shared" si="57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$E$9</f>
        <v>0.29289999999999999</v>
      </c>
      <c r="K126" s="7">
        <f t="shared" si="52"/>
        <v>10.93</v>
      </c>
      <c r="L126" s="7">
        <f t="shared" si="52"/>
        <v>81.7</v>
      </c>
      <c r="M126" s="7">
        <f>K126+L126</f>
        <v>92.63</v>
      </c>
      <c r="N126" s="7">
        <f t="shared" si="53"/>
        <v>109.3</v>
      </c>
      <c r="O126" s="7">
        <f t="shared" si="53"/>
        <v>817</v>
      </c>
      <c r="P126" s="7">
        <f>SUM(N126:O126)</f>
        <v>926.3</v>
      </c>
      <c r="Q126" s="219">
        <f>P126/$T$6</f>
        <v>8.589075378571169E-3</v>
      </c>
      <c r="R126" s="219">
        <f>R125+Q126</f>
        <v>1.2539141352090891E-2</v>
      </c>
      <c r="S126" s="221" t="s">
        <v>356</v>
      </c>
      <c r="T126" s="164">
        <f>P126</f>
        <v>926.3</v>
      </c>
      <c r="X126" s="270">
        <v>1</v>
      </c>
      <c r="Y126" s="271">
        <f t="shared" si="54"/>
        <v>109.3</v>
      </c>
      <c r="Z126" s="271">
        <f t="shared" si="54"/>
        <v>817</v>
      </c>
      <c r="AA126" s="271">
        <f t="shared" si="55"/>
        <v>926.3</v>
      </c>
      <c r="AB126" s="165"/>
      <c r="AC126" s="165"/>
      <c r="AD126" s="165"/>
      <c r="AE126" s="165"/>
      <c r="AF126" s="165"/>
      <c r="AG126" s="165"/>
      <c r="AH126" s="165"/>
      <c r="AI126" s="165"/>
      <c r="AK126" s="81">
        <f t="shared" si="56"/>
        <v>1</v>
      </c>
      <c r="AL126" s="84">
        <f t="shared" si="56"/>
        <v>109.3</v>
      </c>
      <c r="AM126" s="84">
        <f t="shared" si="56"/>
        <v>817</v>
      </c>
      <c r="AN126" s="84">
        <f t="shared" si="56"/>
        <v>926.3</v>
      </c>
      <c r="AP126" s="194">
        <f t="shared" si="57"/>
        <v>0</v>
      </c>
      <c r="AQ126" s="194">
        <f t="shared" si="57"/>
        <v>0</v>
      </c>
      <c r="AR126" s="194">
        <f t="shared" si="57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307.5</v>
      </c>
      <c r="O127" s="89">
        <f>SUM(O123:O126)</f>
        <v>1044.8</v>
      </c>
      <c r="P127" s="89">
        <f>SUM(P123:P126)</f>
        <v>1352.3</v>
      </c>
      <c r="Q127" s="279"/>
      <c r="R127" s="279"/>
      <c r="S127" s="279"/>
      <c r="T127" s="3"/>
      <c r="U127" s="170">
        <f>P127</f>
        <v>1352.3</v>
      </c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250"/>
      <c r="Y130" s="251"/>
      <c r="Z130" s="251"/>
      <c r="AA130" s="165"/>
      <c r="AB130" s="165"/>
      <c r="AC130" s="165"/>
      <c r="AD130" s="165"/>
      <c r="AE130" s="165"/>
      <c r="AF130" s="165"/>
      <c r="AG130" s="165"/>
      <c r="AH130" s="165"/>
      <c r="AI130" s="165"/>
      <c r="AK130" s="81">
        <f t="shared" ref="AK130:AN130" si="58">X130+AB130+AF130</f>
        <v>0</v>
      </c>
      <c r="AL130" s="84">
        <f t="shared" si="58"/>
        <v>0</v>
      </c>
      <c r="AM130" s="84">
        <f t="shared" si="58"/>
        <v>0</v>
      </c>
      <c r="AN130" s="84">
        <f t="shared" si="58"/>
        <v>0</v>
      </c>
      <c r="AP130" s="194">
        <f t="shared" ref="AP130:AR130" si="59">N130-AL130</f>
        <v>0</v>
      </c>
      <c r="AQ130" s="194">
        <f t="shared" si="59"/>
        <v>0</v>
      </c>
      <c r="AR130" s="194">
        <f t="shared" si="59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250"/>
      <c r="Y134" s="251"/>
      <c r="Z134" s="251"/>
      <c r="AA134" s="165"/>
      <c r="AB134" s="165"/>
      <c r="AC134" s="165"/>
      <c r="AD134" s="165"/>
      <c r="AE134" s="165"/>
      <c r="AF134" s="165"/>
      <c r="AG134" s="165"/>
      <c r="AH134" s="165"/>
      <c r="AI134" s="165"/>
      <c r="AK134" s="81">
        <f t="shared" ref="AK134:AN134" si="60">X134+AB134+AF134</f>
        <v>0</v>
      </c>
      <c r="AL134" s="84">
        <f t="shared" si="60"/>
        <v>0</v>
      </c>
      <c r="AM134" s="84">
        <f t="shared" si="60"/>
        <v>0</v>
      </c>
      <c r="AN134" s="84">
        <f t="shared" si="60"/>
        <v>0</v>
      </c>
      <c r="AP134" s="194">
        <f t="shared" ref="AP134:AR134" si="61">N134-AL134</f>
        <v>0</v>
      </c>
      <c r="AQ134" s="194">
        <f t="shared" si="61"/>
        <v>0</v>
      </c>
      <c r="AR134" s="194">
        <f t="shared" si="61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250"/>
      <c r="Y138" s="251"/>
      <c r="Z138" s="251"/>
      <c r="AA138" s="165"/>
      <c r="AB138" s="165"/>
      <c r="AC138" s="165"/>
      <c r="AD138" s="165"/>
      <c r="AE138" s="165"/>
      <c r="AF138" s="165"/>
      <c r="AG138" s="165"/>
      <c r="AH138" s="165"/>
      <c r="AI138" s="165"/>
      <c r="AK138" s="81">
        <f t="shared" ref="AK138:AN138" si="62">X138+AB138+AF138</f>
        <v>0</v>
      </c>
      <c r="AL138" s="84">
        <f t="shared" si="62"/>
        <v>0</v>
      </c>
      <c r="AM138" s="84">
        <f t="shared" si="62"/>
        <v>0</v>
      </c>
      <c r="AN138" s="84">
        <f t="shared" si="62"/>
        <v>0</v>
      </c>
      <c r="AP138" s="194">
        <f t="shared" ref="AP138:AR138" si="63">N138-AL138</f>
        <v>0</v>
      </c>
      <c r="AQ138" s="194">
        <f t="shared" si="63"/>
        <v>0</v>
      </c>
      <c r="AR138" s="194">
        <f t="shared" si="63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4">SUM(G142,H142)</f>
        <v>2.5</v>
      </c>
      <c r="J142" s="81">
        <f t="shared" ref="J142:J147" si="65">$E$9</f>
        <v>0.29289999999999999</v>
      </c>
      <c r="K142" s="7">
        <f t="shared" ref="K142:L147" si="66">ROUND(G142*(1+$J142),2)</f>
        <v>1.1599999999999999</v>
      </c>
      <c r="L142" s="7">
        <f t="shared" si="66"/>
        <v>2.0699999999999998</v>
      </c>
      <c r="M142" s="7">
        <f t="shared" ref="M142:M147" si="67">K142+L142</f>
        <v>3.2299999999999995</v>
      </c>
      <c r="N142" s="7">
        <f t="shared" ref="N142:O147" si="68">ROUND($E142*K142,2)</f>
        <v>121.8</v>
      </c>
      <c r="O142" s="7">
        <f t="shared" si="68"/>
        <v>217.35</v>
      </c>
      <c r="P142" s="7">
        <f t="shared" ref="P142:P147" si="69">SUM(N142:O142)</f>
        <v>339.15</v>
      </c>
      <c r="Q142" s="219">
        <f t="shared" ref="Q142:Q147" si="70">P142/$T$6</f>
        <v>3.1447532275098913E-3</v>
      </c>
      <c r="R142" s="219">
        <f t="shared" ref="R142:R147" si="71">R141+Q142</f>
        <v>3.1447532275098913E-3</v>
      </c>
      <c r="S142" s="171" t="s">
        <v>369</v>
      </c>
      <c r="T142" s="164"/>
      <c r="X142" s="270">
        <v>1</v>
      </c>
      <c r="Y142" s="271">
        <f t="shared" ref="Y142:Z147" si="72">TRUNC($X142*N142,2)</f>
        <v>121.8</v>
      </c>
      <c r="Z142" s="271">
        <f t="shared" si="72"/>
        <v>217.35</v>
      </c>
      <c r="AA142" s="271">
        <f t="shared" ref="AA142:AA147" si="73">Y142+Z142</f>
        <v>339.15</v>
      </c>
      <c r="AB142" s="165"/>
      <c r="AC142" s="165"/>
      <c r="AD142" s="165"/>
      <c r="AE142" s="165"/>
      <c r="AF142" s="165"/>
      <c r="AG142" s="165"/>
      <c r="AH142" s="165"/>
      <c r="AI142" s="165"/>
      <c r="AK142" s="81">
        <f t="shared" ref="AK142:AN147" si="74">X142+AB142+AF142</f>
        <v>1</v>
      </c>
      <c r="AL142" s="84">
        <f t="shared" si="74"/>
        <v>121.8</v>
      </c>
      <c r="AM142" s="84">
        <f t="shared" si="74"/>
        <v>217.35</v>
      </c>
      <c r="AN142" s="84">
        <f t="shared" si="74"/>
        <v>339.15</v>
      </c>
      <c r="AP142" s="194">
        <f t="shared" ref="AP142:AR147" si="75">N142-AL142</f>
        <v>0</v>
      </c>
      <c r="AQ142" s="194">
        <f t="shared" si="75"/>
        <v>0</v>
      </c>
      <c r="AR142" s="194">
        <f t="shared" si="75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4"/>
        <v>2.1800000000000002</v>
      </c>
      <c r="J143" s="81">
        <f t="shared" si="65"/>
        <v>0.29289999999999999</v>
      </c>
      <c r="K143" s="7">
        <f t="shared" si="66"/>
        <v>0.87</v>
      </c>
      <c r="L143" s="7">
        <f t="shared" si="66"/>
        <v>1.95</v>
      </c>
      <c r="M143" s="7">
        <f t="shared" si="67"/>
        <v>2.82</v>
      </c>
      <c r="N143" s="7">
        <f t="shared" si="68"/>
        <v>163.13</v>
      </c>
      <c r="O143" s="7">
        <f t="shared" si="68"/>
        <v>365.63</v>
      </c>
      <c r="P143" s="7">
        <f t="shared" si="69"/>
        <v>528.76</v>
      </c>
      <c r="Q143" s="219">
        <f t="shared" si="70"/>
        <v>4.9029034839396437E-3</v>
      </c>
      <c r="R143" s="219">
        <f t="shared" si="71"/>
        <v>8.047656711449535E-3</v>
      </c>
      <c r="S143" s="171" t="s">
        <v>369</v>
      </c>
      <c r="T143" s="164"/>
      <c r="X143" s="270">
        <v>1</v>
      </c>
      <c r="Y143" s="271">
        <f t="shared" si="72"/>
        <v>163.13</v>
      </c>
      <c r="Z143" s="271">
        <f t="shared" si="72"/>
        <v>365.63</v>
      </c>
      <c r="AA143" s="271">
        <f t="shared" si="73"/>
        <v>528.76</v>
      </c>
      <c r="AB143" s="165"/>
      <c r="AC143" s="165"/>
      <c r="AD143" s="165"/>
      <c r="AE143" s="165"/>
      <c r="AF143" s="165"/>
      <c r="AG143" s="165"/>
      <c r="AH143" s="165"/>
      <c r="AI143" s="165"/>
      <c r="AK143" s="81">
        <f t="shared" si="74"/>
        <v>1</v>
      </c>
      <c r="AL143" s="84">
        <f t="shared" si="74"/>
        <v>163.13</v>
      </c>
      <c r="AM143" s="84">
        <f t="shared" si="74"/>
        <v>365.63</v>
      </c>
      <c r="AN143" s="84">
        <f t="shared" si="74"/>
        <v>528.76</v>
      </c>
      <c r="AP143" s="194">
        <f t="shared" si="75"/>
        <v>0</v>
      </c>
      <c r="AQ143" s="194">
        <f t="shared" si="75"/>
        <v>0</v>
      </c>
      <c r="AR143" s="194">
        <f t="shared" si="75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4"/>
        <v>21.57</v>
      </c>
      <c r="J144" s="81">
        <f t="shared" si="65"/>
        <v>0.29289999999999999</v>
      </c>
      <c r="K144" s="7">
        <f t="shared" si="66"/>
        <v>15.19</v>
      </c>
      <c r="L144" s="7">
        <f t="shared" si="66"/>
        <v>12.7</v>
      </c>
      <c r="M144" s="7">
        <f t="shared" si="67"/>
        <v>27.89</v>
      </c>
      <c r="N144" s="7">
        <f t="shared" si="68"/>
        <v>1594.95</v>
      </c>
      <c r="O144" s="7">
        <f t="shared" si="68"/>
        <v>1333.5</v>
      </c>
      <c r="P144" s="7">
        <f t="shared" si="69"/>
        <v>2928.45</v>
      </c>
      <c r="Q144" s="219">
        <f t="shared" si="70"/>
        <v>2.7153921831347017E-2</v>
      </c>
      <c r="R144" s="219">
        <f t="shared" si="71"/>
        <v>3.5201578542796555E-2</v>
      </c>
      <c r="S144" s="220" t="s">
        <v>332</v>
      </c>
      <c r="T144" s="164"/>
      <c r="X144" s="270">
        <v>1</v>
      </c>
      <c r="Y144" s="271">
        <f t="shared" si="72"/>
        <v>1594.95</v>
      </c>
      <c r="Z144" s="271">
        <f t="shared" si="72"/>
        <v>1333.5</v>
      </c>
      <c r="AA144" s="271">
        <f t="shared" si="73"/>
        <v>2928.45</v>
      </c>
      <c r="AB144" s="165"/>
      <c r="AC144" s="165"/>
      <c r="AD144" s="165"/>
      <c r="AE144" s="165"/>
      <c r="AF144" s="165"/>
      <c r="AG144" s="165"/>
      <c r="AH144" s="165"/>
      <c r="AI144" s="165"/>
      <c r="AK144" s="81">
        <f t="shared" si="74"/>
        <v>1</v>
      </c>
      <c r="AL144" s="84">
        <f t="shared" si="74"/>
        <v>1594.95</v>
      </c>
      <c r="AM144" s="84">
        <f t="shared" si="74"/>
        <v>1333.5</v>
      </c>
      <c r="AN144" s="84">
        <f t="shared" si="74"/>
        <v>2928.45</v>
      </c>
      <c r="AP144" s="194">
        <f t="shared" si="75"/>
        <v>0</v>
      </c>
      <c r="AQ144" s="194">
        <f t="shared" si="75"/>
        <v>0</v>
      </c>
      <c r="AR144" s="194">
        <f t="shared" si="75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4"/>
        <v>12.26</v>
      </c>
      <c r="J145" s="81">
        <f t="shared" si="65"/>
        <v>0.29289999999999999</v>
      </c>
      <c r="K145" s="7">
        <f t="shared" si="66"/>
        <v>7.05</v>
      </c>
      <c r="L145" s="7">
        <f t="shared" si="66"/>
        <v>8.8000000000000007</v>
      </c>
      <c r="M145" s="7">
        <f t="shared" si="67"/>
        <v>15.850000000000001</v>
      </c>
      <c r="N145" s="7">
        <f t="shared" si="68"/>
        <v>1321.88</v>
      </c>
      <c r="O145" s="7">
        <f t="shared" si="68"/>
        <v>1650</v>
      </c>
      <c r="P145" s="7">
        <f t="shared" si="69"/>
        <v>2971.88</v>
      </c>
      <c r="Q145" s="219">
        <f t="shared" si="70"/>
        <v>2.7556624566628617E-2</v>
      </c>
      <c r="R145" s="219">
        <f t="shared" si="71"/>
        <v>6.2758203109425176E-2</v>
      </c>
      <c r="S145" s="220" t="s">
        <v>332</v>
      </c>
      <c r="T145" s="164"/>
      <c r="X145" s="270">
        <v>1</v>
      </c>
      <c r="Y145" s="271">
        <f t="shared" si="72"/>
        <v>1321.88</v>
      </c>
      <c r="Z145" s="271">
        <f t="shared" si="72"/>
        <v>1650</v>
      </c>
      <c r="AA145" s="271">
        <f t="shared" si="73"/>
        <v>2971.88</v>
      </c>
      <c r="AB145" s="165"/>
      <c r="AC145" s="165"/>
      <c r="AD145" s="165"/>
      <c r="AE145" s="165"/>
      <c r="AF145" s="165"/>
      <c r="AG145" s="165"/>
      <c r="AH145" s="165"/>
      <c r="AI145" s="165"/>
      <c r="AK145" s="81">
        <f t="shared" si="74"/>
        <v>1</v>
      </c>
      <c r="AL145" s="84">
        <f t="shared" si="74"/>
        <v>1321.88</v>
      </c>
      <c r="AM145" s="84">
        <f t="shared" si="74"/>
        <v>1650</v>
      </c>
      <c r="AN145" s="84">
        <f t="shared" si="74"/>
        <v>2971.88</v>
      </c>
      <c r="AP145" s="194">
        <f t="shared" si="75"/>
        <v>0</v>
      </c>
      <c r="AQ145" s="194">
        <f t="shared" si="75"/>
        <v>0</v>
      </c>
      <c r="AR145" s="194">
        <f t="shared" si="75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4"/>
        <v>14.13</v>
      </c>
      <c r="J146" s="81">
        <f t="shared" si="65"/>
        <v>0.29289999999999999</v>
      </c>
      <c r="K146" s="7">
        <f t="shared" si="66"/>
        <v>5.49</v>
      </c>
      <c r="L146" s="7">
        <f t="shared" si="66"/>
        <v>12.77</v>
      </c>
      <c r="M146" s="7">
        <f t="shared" si="67"/>
        <v>18.259999999999998</v>
      </c>
      <c r="N146" s="7">
        <f t="shared" si="68"/>
        <v>2305.8000000000002</v>
      </c>
      <c r="O146" s="7">
        <f t="shared" si="68"/>
        <v>5363.4</v>
      </c>
      <c r="P146" s="7">
        <f t="shared" si="69"/>
        <v>7669.2</v>
      </c>
      <c r="Q146" s="219">
        <f t="shared" si="70"/>
        <v>7.1112314469759269E-2</v>
      </c>
      <c r="R146" s="219">
        <f t="shared" si="71"/>
        <v>0.13387051757918444</v>
      </c>
      <c r="S146" s="220" t="s">
        <v>332</v>
      </c>
      <c r="T146" s="164"/>
      <c r="X146" s="270">
        <v>1</v>
      </c>
      <c r="Y146" s="271">
        <f t="shared" si="72"/>
        <v>2305.8000000000002</v>
      </c>
      <c r="Z146" s="271">
        <f t="shared" si="72"/>
        <v>5363.4</v>
      </c>
      <c r="AA146" s="271">
        <f t="shared" si="73"/>
        <v>7669.2</v>
      </c>
      <c r="AB146" s="165"/>
      <c r="AC146" s="165"/>
      <c r="AD146" s="165"/>
      <c r="AE146" s="165"/>
      <c r="AF146" s="165"/>
      <c r="AG146" s="165"/>
      <c r="AH146" s="165"/>
      <c r="AI146" s="165"/>
      <c r="AK146" s="81">
        <f t="shared" si="74"/>
        <v>1</v>
      </c>
      <c r="AL146" s="84">
        <f t="shared" si="74"/>
        <v>2305.8000000000002</v>
      </c>
      <c r="AM146" s="84">
        <f t="shared" si="74"/>
        <v>5363.4</v>
      </c>
      <c r="AN146" s="84">
        <f t="shared" si="74"/>
        <v>7669.2</v>
      </c>
      <c r="AP146" s="194">
        <f t="shared" si="75"/>
        <v>0</v>
      </c>
      <c r="AQ146" s="194">
        <f t="shared" si="75"/>
        <v>0</v>
      </c>
      <c r="AR146" s="194">
        <f t="shared" si="75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4"/>
        <v>12.67</v>
      </c>
      <c r="J147" s="81">
        <f t="shared" si="65"/>
        <v>0.29289999999999999</v>
      </c>
      <c r="K147" s="7">
        <f t="shared" si="66"/>
        <v>4.21</v>
      </c>
      <c r="L147" s="7">
        <f t="shared" si="66"/>
        <v>12.17</v>
      </c>
      <c r="M147" s="7">
        <f t="shared" si="67"/>
        <v>16.38</v>
      </c>
      <c r="N147" s="7">
        <f t="shared" si="68"/>
        <v>3157.5</v>
      </c>
      <c r="O147" s="7">
        <f t="shared" si="68"/>
        <v>9127.5</v>
      </c>
      <c r="P147" s="7">
        <f t="shared" si="69"/>
        <v>12285</v>
      </c>
      <c r="Q147" s="219">
        <f t="shared" si="70"/>
        <v>0.11391211381382578</v>
      </c>
      <c r="R147" s="219">
        <f t="shared" si="71"/>
        <v>0.24778263139301021</v>
      </c>
      <c r="S147" s="220" t="s">
        <v>332</v>
      </c>
      <c r="T147" s="164"/>
      <c r="X147" s="270">
        <v>1</v>
      </c>
      <c r="Y147" s="271">
        <f t="shared" si="72"/>
        <v>3157.5</v>
      </c>
      <c r="Z147" s="271">
        <f t="shared" si="72"/>
        <v>9127.5</v>
      </c>
      <c r="AA147" s="271">
        <f t="shared" si="73"/>
        <v>12285</v>
      </c>
      <c r="AB147" s="165"/>
      <c r="AC147" s="165"/>
      <c r="AD147" s="165"/>
      <c r="AE147" s="165"/>
      <c r="AF147" s="165"/>
      <c r="AG147" s="165"/>
      <c r="AH147" s="165"/>
      <c r="AI147" s="165"/>
      <c r="AK147" s="81">
        <f t="shared" si="74"/>
        <v>1</v>
      </c>
      <c r="AL147" s="84">
        <f t="shared" si="74"/>
        <v>3157.5</v>
      </c>
      <c r="AM147" s="84">
        <f t="shared" si="74"/>
        <v>9127.5</v>
      </c>
      <c r="AN147" s="84">
        <f t="shared" si="74"/>
        <v>12285</v>
      </c>
      <c r="AP147" s="194">
        <f t="shared" si="75"/>
        <v>0</v>
      </c>
      <c r="AQ147" s="194">
        <f t="shared" si="75"/>
        <v>0</v>
      </c>
      <c r="AR147" s="194">
        <f t="shared" si="75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8665.0600000000013</v>
      </c>
      <c r="O148" s="89">
        <f>SUM(O142:O147)</f>
        <v>18057.379999999997</v>
      </c>
      <c r="P148" s="89">
        <f>SUM(P142:P147)</f>
        <v>26722.44</v>
      </c>
      <c r="Q148" s="279"/>
      <c r="R148" s="279"/>
      <c r="S148" s="279"/>
      <c r="T148" s="3"/>
      <c r="U148" s="170">
        <f>P148</f>
        <v>26722.44</v>
      </c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$E$9</f>
        <v>0.29289999999999999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9.9957068531790153E-3</v>
      </c>
      <c r="R151" s="219">
        <f>R150+Q151</f>
        <v>9.9957068531790153E-3</v>
      </c>
      <c r="S151" s="221" t="s">
        <v>356</v>
      </c>
      <c r="T151" s="164">
        <f t="shared" ref="T151:T152" si="76">P151</f>
        <v>1078</v>
      </c>
      <c r="X151" s="270">
        <v>1</v>
      </c>
      <c r="Y151" s="271">
        <f t="shared" ref="Y151:Z152" si="77">TRUNC($X151*N151,2)</f>
        <v>770</v>
      </c>
      <c r="Z151" s="271">
        <f t="shared" si="77"/>
        <v>308</v>
      </c>
      <c r="AA151" s="271">
        <f t="shared" ref="AA151:AA152" si="78">Y151+Z151</f>
        <v>1078</v>
      </c>
      <c r="AB151" s="165"/>
      <c r="AC151" s="165"/>
      <c r="AD151" s="165"/>
      <c r="AE151" s="165"/>
      <c r="AF151" s="165"/>
      <c r="AG151" s="165"/>
      <c r="AH151" s="165"/>
      <c r="AI151" s="165"/>
      <c r="AK151" s="81">
        <f t="shared" ref="AK151:AN152" si="79">X151+AB151+AF151</f>
        <v>1</v>
      </c>
      <c r="AL151" s="84">
        <f t="shared" si="79"/>
        <v>770</v>
      </c>
      <c r="AM151" s="84">
        <f t="shared" si="79"/>
        <v>308</v>
      </c>
      <c r="AN151" s="84">
        <f t="shared" si="79"/>
        <v>1078</v>
      </c>
      <c r="AP151" s="194">
        <f t="shared" ref="AP151:AR156" si="80">N151-AL151</f>
        <v>0</v>
      </c>
      <c r="AQ151" s="194">
        <f t="shared" si="80"/>
        <v>0</v>
      </c>
      <c r="AR151" s="194">
        <f t="shared" si="80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$E$9</f>
        <v>0.29289999999999999</v>
      </c>
      <c r="K152" s="7">
        <f>ROUND(G152*(1+$J152),2)</f>
        <v>1.32</v>
      </c>
      <c r="L152" s="7">
        <f>ROUND(H152*(1+$J152),2)</f>
        <v>0.62</v>
      </c>
      <c r="M152" s="7">
        <f>K152+L152</f>
        <v>1.94</v>
      </c>
      <c r="N152" s="7">
        <f>ROUND($E152*K152,2)</f>
        <v>554.4</v>
      </c>
      <c r="O152" s="7">
        <f>ROUND($E152*L152,2)</f>
        <v>260.39999999999998</v>
      </c>
      <c r="P152" s="7">
        <f>SUM(N152:O152)</f>
        <v>814.8</v>
      </c>
      <c r="Q152" s="219">
        <f>P152/$T$6</f>
        <v>7.5551966085067356E-3</v>
      </c>
      <c r="R152" s="219">
        <f>R151+Q152</f>
        <v>1.7550903461685752E-2</v>
      </c>
      <c r="S152" s="221" t="s">
        <v>356</v>
      </c>
      <c r="T152" s="164">
        <f t="shared" si="76"/>
        <v>814.8</v>
      </c>
      <c r="X152" s="270">
        <v>1</v>
      </c>
      <c r="Y152" s="271">
        <f t="shared" si="77"/>
        <v>554.4</v>
      </c>
      <c r="Z152" s="271">
        <f t="shared" si="77"/>
        <v>260.39999999999998</v>
      </c>
      <c r="AA152" s="271">
        <f t="shared" si="78"/>
        <v>814.8</v>
      </c>
      <c r="AB152" s="165"/>
      <c r="AC152" s="165"/>
      <c r="AD152" s="165"/>
      <c r="AE152" s="165"/>
      <c r="AF152" s="165"/>
      <c r="AG152" s="165"/>
      <c r="AH152" s="165"/>
      <c r="AI152" s="165"/>
      <c r="AK152" s="81">
        <f t="shared" si="79"/>
        <v>1</v>
      </c>
      <c r="AL152" s="84">
        <f t="shared" si="79"/>
        <v>554.4</v>
      </c>
      <c r="AM152" s="84">
        <f t="shared" si="79"/>
        <v>260.39999999999998</v>
      </c>
      <c r="AN152" s="84">
        <f t="shared" si="79"/>
        <v>814.8</v>
      </c>
      <c r="AP152" s="194">
        <f t="shared" si="80"/>
        <v>0</v>
      </c>
      <c r="AQ152" s="194">
        <f t="shared" si="80"/>
        <v>0</v>
      </c>
      <c r="AR152" s="194">
        <f t="shared" si="80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1324.4</v>
      </c>
      <c r="O153" s="89">
        <f>SUM(O151:O152)</f>
        <v>568.4</v>
      </c>
      <c r="P153" s="89">
        <f>SUM(P151:P152)</f>
        <v>1892.8</v>
      </c>
      <c r="Q153" s="279"/>
      <c r="R153" s="279"/>
      <c r="S153" s="279"/>
      <c r="T153" s="3"/>
      <c r="U153" s="170">
        <f>P153</f>
        <v>1892.8</v>
      </c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250"/>
      <c r="Y156" s="251"/>
      <c r="Z156" s="251"/>
      <c r="AA156" s="165"/>
      <c r="AB156" s="165"/>
      <c r="AC156" s="165"/>
      <c r="AD156" s="165"/>
      <c r="AE156" s="165"/>
      <c r="AF156" s="165"/>
      <c r="AG156" s="165"/>
      <c r="AH156" s="165"/>
      <c r="AI156" s="165"/>
      <c r="AK156" s="81">
        <f t="shared" ref="AK156:AN156" si="81">X156+AB156+AF156</f>
        <v>0</v>
      </c>
      <c r="AL156" s="84">
        <f t="shared" si="81"/>
        <v>0</v>
      </c>
      <c r="AM156" s="84">
        <f t="shared" si="81"/>
        <v>0</v>
      </c>
      <c r="AN156" s="84">
        <f t="shared" si="81"/>
        <v>0</v>
      </c>
      <c r="AP156" s="194">
        <f t="shared" si="80"/>
        <v>0</v>
      </c>
      <c r="AQ156" s="194">
        <f t="shared" si="80"/>
        <v>0</v>
      </c>
      <c r="AR156" s="194">
        <f t="shared" si="80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250"/>
      <c r="Y160" s="251"/>
      <c r="Z160" s="251"/>
      <c r="AA160" s="165"/>
      <c r="AB160" s="165"/>
      <c r="AC160" s="165"/>
      <c r="AD160" s="165"/>
      <c r="AE160" s="165"/>
      <c r="AF160" s="165"/>
      <c r="AG160" s="165"/>
      <c r="AH160" s="165"/>
      <c r="AI160" s="165"/>
      <c r="AK160" s="81">
        <f t="shared" ref="AK160:AN160" si="82">X160+AB160+AF160</f>
        <v>0</v>
      </c>
      <c r="AL160" s="84">
        <f t="shared" si="82"/>
        <v>0</v>
      </c>
      <c r="AM160" s="84">
        <f t="shared" si="82"/>
        <v>0</v>
      </c>
      <c r="AN160" s="84">
        <f t="shared" si="82"/>
        <v>0</v>
      </c>
      <c r="AP160" s="194">
        <f t="shared" ref="AP160:AR160" si="83">N160-AL160</f>
        <v>0</v>
      </c>
      <c r="AQ160" s="194">
        <f t="shared" si="83"/>
        <v>0</v>
      </c>
      <c r="AR160" s="194">
        <f t="shared" si="83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45914.310000000005</v>
      </c>
      <c r="O163" s="213"/>
      <c r="P163" s="170"/>
      <c r="R163" s="279"/>
      <c r="T163" s="93">
        <f>SUM(T18:T161)</f>
        <v>15956.719999999998</v>
      </c>
      <c r="W163" s="196" t="s">
        <v>48</v>
      </c>
      <c r="X163" s="197"/>
      <c r="Y163" s="198">
        <f>SUM(Y20:Y160)</f>
        <v>45914.310000000012</v>
      </c>
      <c r="Z163" s="198">
        <f>SUM(Z20:Z160)</f>
        <v>61931.99</v>
      </c>
      <c r="AA163" s="199">
        <f>SUM(AA20:AA160)</f>
        <v>107846.30000000003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45914.310000000012</v>
      </c>
      <c r="AM163" s="195">
        <f>SUM(AM20:AM160)</f>
        <v>61931.99</v>
      </c>
      <c r="AN163" s="195">
        <f>SUM(AN20:AN160)</f>
        <v>107846.30000000003</v>
      </c>
      <c r="AP163" s="194">
        <f t="shared" ref="AP163" si="84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61931.989999999991</v>
      </c>
      <c r="P164" s="213"/>
      <c r="Q164" s="10"/>
      <c r="R164" s="279"/>
      <c r="T164" s="94">
        <f>T163/P165</f>
        <v>0.14795797352343101</v>
      </c>
      <c r="W164" s="197"/>
      <c r="X164" s="197"/>
      <c r="Y164" s="197"/>
      <c r="Z164" s="197"/>
      <c r="AA164" s="200">
        <f>AA163/$P$165</f>
        <v>1.0000000000000002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107846.3</v>
      </c>
      <c r="Q165" s="92">
        <f>SUM(Q$20:Q$161)</f>
        <v>1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45914.310000000012</v>
      </c>
      <c r="Z166" s="203">
        <f>Z163</f>
        <v>61931.99</v>
      </c>
      <c r="AA166" s="204">
        <f>AA163</f>
        <v>107846.30000000003</v>
      </c>
      <c r="AB166" s="202"/>
      <c r="AC166" s="203">
        <f>AC163+Y166</f>
        <v>45914.310000000012</v>
      </c>
      <c r="AD166" s="203">
        <f>AD163+Z166</f>
        <v>61931.99</v>
      </c>
      <c r="AE166" s="204">
        <f>AE163+AA166</f>
        <v>107846.30000000003</v>
      </c>
      <c r="AF166" s="202"/>
      <c r="AG166" s="203">
        <f>AG163+AC166</f>
        <v>45914.310000000012</v>
      </c>
      <c r="AH166" s="203">
        <f>AH163+AD166</f>
        <v>61931.99</v>
      </c>
      <c r="AI166" s="204">
        <f>AI163+AE166</f>
        <v>107846.30000000003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1.0000000000000002</v>
      </c>
      <c r="AB167" s="202"/>
      <c r="AC167" s="202"/>
      <c r="AD167" s="202"/>
      <c r="AE167" s="205">
        <f>AE166/$P$165</f>
        <v>1.0000000000000002</v>
      </c>
      <c r="AF167" s="202"/>
      <c r="AG167" s="202"/>
      <c r="AH167" s="202"/>
      <c r="AI167" s="205">
        <f>AI166/$P$165</f>
        <v>1.0000000000000002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R171" s="279"/>
    </row>
    <row r="172" spans="1:44" x14ac:dyDescent="0.25">
      <c r="A172" s="279">
        <v>155</v>
      </c>
      <c r="D172" s="279"/>
      <c r="F172" s="10"/>
      <c r="G172" s="10"/>
      <c r="H172" s="10"/>
      <c r="I172" s="10"/>
      <c r="R172" s="279"/>
    </row>
    <row r="173" spans="1:44" x14ac:dyDescent="0.25">
      <c r="A173" s="279">
        <v>156</v>
      </c>
      <c r="D173" s="269"/>
      <c r="F173" s="10"/>
      <c r="G173" s="10"/>
      <c r="H173" s="10"/>
      <c r="I173" s="10"/>
      <c r="R173" s="279"/>
    </row>
    <row r="174" spans="1:44" x14ac:dyDescent="0.25">
      <c r="A174" s="279">
        <v>157</v>
      </c>
      <c r="D174" s="269"/>
      <c r="F174" s="10"/>
      <c r="G174" s="10"/>
      <c r="H174" s="10"/>
      <c r="I174" s="10"/>
      <c r="R174" s="279"/>
    </row>
    <row r="175" spans="1:44" x14ac:dyDescent="0.25">
      <c r="A175" s="279">
        <v>158</v>
      </c>
      <c r="C175" s="214"/>
      <c r="D175" s="10"/>
      <c r="E175" s="216"/>
      <c r="F175" s="10"/>
      <c r="G175" s="10"/>
      <c r="H175" s="10"/>
      <c r="I175" s="10"/>
      <c r="R175" s="279"/>
    </row>
    <row r="176" spans="1:44" x14ac:dyDescent="0.25">
      <c r="A176" s="279">
        <v>159</v>
      </c>
      <c r="F176" s="10"/>
      <c r="G176" s="10"/>
      <c r="H176" s="10"/>
      <c r="I176" s="10"/>
      <c r="R176" s="279"/>
    </row>
    <row r="177" spans="1:18" x14ac:dyDescent="0.25">
      <c r="A177" s="279">
        <v>160</v>
      </c>
      <c r="F177" s="10"/>
      <c r="G177" s="10"/>
      <c r="H177" s="10"/>
      <c r="I177" s="10"/>
      <c r="R177" s="279"/>
    </row>
    <row r="178" spans="1:18" x14ac:dyDescent="0.25">
      <c r="A178" s="279">
        <v>161</v>
      </c>
      <c r="F178" s="10"/>
      <c r="G178" s="10"/>
      <c r="H178" s="10"/>
      <c r="I178" s="10"/>
      <c r="R178" s="279"/>
    </row>
    <row r="179" spans="1:18" x14ac:dyDescent="0.25">
      <c r="A179" s="279">
        <v>162</v>
      </c>
      <c r="D179" s="269"/>
      <c r="F179" s="10"/>
      <c r="G179" s="10"/>
      <c r="H179" s="10"/>
      <c r="I179" s="10"/>
      <c r="R179" s="279"/>
    </row>
    <row r="180" spans="1:18" x14ac:dyDescent="0.25">
      <c r="A180" s="279">
        <v>163</v>
      </c>
      <c r="D180" s="269"/>
      <c r="F180" s="10"/>
      <c r="G180" s="10"/>
      <c r="H180" s="10"/>
      <c r="I180" s="10"/>
      <c r="R180" s="279"/>
    </row>
    <row r="181" spans="1:18" x14ac:dyDescent="0.25">
      <c r="A181" s="279">
        <v>164</v>
      </c>
      <c r="D181" s="269"/>
      <c r="F181" s="10"/>
      <c r="G181" s="10"/>
      <c r="H181" s="10"/>
      <c r="I181" s="10"/>
      <c r="R181" s="279"/>
    </row>
    <row r="182" spans="1:18" x14ac:dyDescent="0.25">
      <c r="A182" s="279">
        <v>165</v>
      </c>
      <c r="D182" s="269"/>
      <c r="F182" s="10"/>
      <c r="G182" s="10"/>
      <c r="H182" s="10"/>
      <c r="I182" s="10"/>
      <c r="R182" s="279"/>
    </row>
    <row r="183" spans="1:18" x14ac:dyDescent="0.25">
      <c r="A183" s="279">
        <v>166</v>
      </c>
      <c r="B183" s="10"/>
      <c r="C183" s="214"/>
      <c r="D183" s="10"/>
      <c r="E183" s="216"/>
      <c r="F183" s="10"/>
      <c r="G183" s="10"/>
      <c r="H183" s="10"/>
      <c r="I183" s="10"/>
      <c r="R183" s="279"/>
    </row>
    <row r="184" spans="1:18" x14ac:dyDescent="0.25">
      <c r="A184" s="279">
        <v>167</v>
      </c>
      <c r="D184" s="269"/>
      <c r="F184" s="10"/>
      <c r="G184" s="10"/>
      <c r="H184" s="10"/>
      <c r="I184" s="10"/>
      <c r="R184" s="279"/>
    </row>
    <row r="185" spans="1:18" x14ac:dyDescent="0.25">
      <c r="A185" s="279">
        <v>168</v>
      </c>
      <c r="D185" s="269"/>
      <c r="F185" s="10"/>
      <c r="G185" s="10"/>
      <c r="H185" s="10"/>
      <c r="I185" s="10"/>
      <c r="R185" s="279"/>
    </row>
    <row r="186" spans="1:18" x14ac:dyDescent="0.25">
      <c r="A186" s="279">
        <v>169</v>
      </c>
      <c r="B186" s="10"/>
      <c r="C186" s="10"/>
      <c r="D186" s="10"/>
      <c r="E186" s="216"/>
      <c r="F186" s="10"/>
      <c r="G186" s="10"/>
      <c r="H186" s="10"/>
      <c r="I186" s="10"/>
      <c r="R186" s="279"/>
    </row>
    <row r="187" spans="1:18" x14ac:dyDescent="0.25">
      <c r="A187" s="279">
        <v>170</v>
      </c>
      <c r="C187" s="269"/>
      <c r="D187" s="269"/>
      <c r="F187" s="10"/>
      <c r="G187" s="10"/>
      <c r="H187" s="10"/>
      <c r="I187" s="10"/>
      <c r="R187" s="279"/>
    </row>
    <row r="188" spans="1:18" x14ac:dyDescent="0.25">
      <c r="A188" s="279">
        <v>171</v>
      </c>
      <c r="C188" s="269"/>
      <c r="D188" s="269"/>
      <c r="F188" s="10"/>
      <c r="G188" s="10"/>
      <c r="H188" s="10"/>
      <c r="I188" s="10"/>
      <c r="R188" s="279"/>
    </row>
    <row r="189" spans="1:18" x14ac:dyDescent="0.25">
      <c r="A189" s="279">
        <v>172</v>
      </c>
      <c r="C189" s="269"/>
      <c r="D189" s="269"/>
      <c r="F189" s="10"/>
      <c r="G189" s="10"/>
      <c r="H189" s="10"/>
      <c r="I189" s="10"/>
      <c r="R189" s="279"/>
    </row>
    <row r="190" spans="1:18" x14ac:dyDescent="0.25">
      <c r="A190" s="279">
        <v>173</v>
      </c>
      <c r="C190" s="231"/>
      <c r="D190" s="269"/>
      <c r="F190" s="10"/>
      <c r="G190" s="10"/>
      <c r="H190" s="10"/>
      <c r="I190" s="10"/>
      <c r="R190" s="279"/>
    </row>
    <row r="191" spans="1:18" x14ac:dyDescent="0.25">
      <c r="A191" s="279">
        <v>174</v>
      </c>
      <c r="D191" s="269"/>
      <c r="R191" s="279"/>
    </row>
    <row r="192" spans="1:18" x14ac:dyDescent="0.25">
      <c r="A192" s="279">
        <v>175</v>
      </c>
      <c r="D192" s="269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mergeCells count="29">
    <mergeCell ref="X16:X17"/>
    <mergeCell ref="A16:A17"/>
    <mergeCell ref="B16:B17"/>
    <mergeCell ref="C16:C17"/>
    <mergeCell ref="D16:D17"/>
    <mergeCell ref="E16:E17"/>
    <mergeCell ref="F16:F17"/>
    <mergeCell ref="G16:I16"/>
    <mergeCell ref="Q16:Q17"/>
    <mergeCell ref="R16:R17"/>
    <mergeCell ref="S16:S17"/>
    <mergeCell ref="N16:O16"/>
    <mergeCell ref="P16:P17"/>
    <mergeCell ref="AG16:AH16"/>
    <mergeCell ref="AI16:AI17"/>
    <mergeCell ref="B1:P1"/>
    <mergeCell ref="B2:P2"/>
    <mergeCell ref="B3:P3"/>
    <mergeCell ref="B4:P4"/>
    <mergeCell ref="X15:AA15"/>
    <mergeCell ref="AB15:AE15"/>
    <mergeCell ref="AF15:AI15"/>
    <mergeCell ref="K16:M16"/>
    <mergeCell ref="AB16:AB17"/>
    <mergeCell ref="AF16:AF17"/>
    <mergeCell ref="Y16:Z16"/>
    <mergeCell ref="AA16:AA17"/>
    <mergeCell ref="AC16:AD16"/>
    <mergeCell ref="AE16:AE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374" priority="125" stopIfTrue="1" operator="equal">
      <formula>N20</formula>
    </cfRule>
  </conditionalFormatting>
  <conditionalFormatting sqref="AM20">
    <cfRule type="cellIs" dxfId="373" priority="124" stopIfTrue="1" operator="equal">
      <formula>O20</formula>
    </cfRule>
  </conditionalFormatting>
  <conditionalFormatting sqref="AN20">
    <cfRule type="cellIs" dxfId="372" priority="123" stopIfTrue="1" operator="equal">
      <formula>P20</formula>
    </cfRule>
  </conditionalFormatting>
  <conditionalFormatting sqref="AN23">
    <cfRule type="cellIs" dxfId="371" priority="117" stopIfTrue="1" operator="equal">
      <formula>P23</formula>
    </cfRule>
  </conditionalFormatting>
  <conditionalFormatting sqref="AL27">
    <cfRule type="cellIs" dxfId="370" priority="116" stopIfTrue="1" operator="equal">
      <formula>N27</formula>
    </cfRule>
  </conditionalFormatting>
  <conditionalFormatting sqref="AM27">
    <cfRule type="cellIs" dxfId="369" priority="115" stopIfTrue="1" operator="equal">
      <formula>O27</formula>
    </cfRule>
  </conditionalFormatting>
  <conditionalFormatting sqref="AN27">
    <cfRule type="cellIs" dxfId="368" priority="114" stopIfTrue="1" operator="equal">
      <formula>P27</formula>
    </cfRule>
  </conditionalFormatting>
  <conditionalFormatting sqref="AL21">
    <cfRule type="cellIs" dxfId="367" priority="122" stopIfTrue="1" operator="equal">
      <formula>N21</formula>
    </cfRule>
  </conditionalFormatting>
  <conditionalFormatting sqref="AM21">
    <cfRule type="cellIs" dxfId="366" priority="121" stopIfTrue="1" operator="equal">
      <formula>O21</formula>
    </cfRule>
  </conditionalFormatting>
  <conditionalFormatting sqref="AN21">
    <cfRule type="cellIs" dxfId="365" priority="120" stopIfTrue="1" operator="equal">
      <formula>P21</formula>
    </cfRule>
  </conditionalFormatting>
  <conditionalFormatting sqref="AL23">
    <cfRule type="cellIs" dxfId="364" priority="119" stopIfTrue="1" operator="equal">
      <formula>N23</formula>
    </cfRule>
  </conditionalFormatting>
  <conditionalFormatting sqref="AM23">
    <cfRule type="cellIs" dxfId="363" priority="118" stopIfTrue="1" operator="equal">
      <formula>O23</formula>
    </cfRule>
  </conditionalFormatting>
  <conditionalFormatting sqref="AM68">
    <cfRule type="cellIs" dxfId="362" priority="112" stopIfTrue="1" operator="equal">
      <formula>O68</formula>
    </cfRule>
  </conditionalFormatting>
  <conditionalFormatting sqref="AL68">
    <cfRule type="cellIs" dxfId="361" priority="113" stopIfTrue="1" operator="equal">
      <formula>N68</formula>
    </cfRule>
  </conditionalFormatting>
  <conditionalFormatting sqref="AN68">
    <cfRule type="cellIs" dxfId="360" priority="111" stopIfTrue="1" operator="equal">
      <formula>P68</formula>
    </cfRule>
  </conditionalFormatting>
  <conditionalFormatting sqref="AL80 AL108 AL105:AL106">
    <cfRule type="cellIs" dxfId="359" priority="110" stopIfTrue="1" operator="equal">
      <formula>N80</formula>
    </cfRule>
  </conditionalFormatting>
  <conditionalFormatting sqref="AM80 AM108 AM105:AM106">
    <cfRule type="cellIs" dxfId="358" priority="109" stopIfTrue="1" operator="equal">
      <formula>O80</formula>
    </cfRule>
  </conditionalFormatting>
  <conditionalFormatting sqref="AN80 AN108 AN105:AN106">
    <cfRule type="cellIs" dxfId="357" priority="108" stopIfTrue="1" operator="equal">
      <formula>P80</formula>
    </cfRule>
  </conditionalFormatting>
  <conditionalFormatting sqref="AL145 AL143">
    <cfRule type="cellIs" dxfId="356" priority="107" stopIfTrue="1" operator="equal">
      <formula>N143</formula>
    </cfRule>
  </conditionalFormatting>
  <conditionalFormatting sqref="AM145 AM143">
    <cfRule type="cellIs" dxfId="355" priority="106" stopIfTrue="1" operator="equal">
      <formula>O143</formula>
    </cfRule>
  </conditionalFormatting>
  <conditionalFormatting sqref="AN145 AN143">
    <cfRule type="cellIs" dxfId="354" priority="105" stopIfTrue="1" operator="equal">
      <formula>P143</formula>
    </cfRule>
  </conditionalFormatting>
  <conditionalFormatting sqref="AN22">
    <cfRule type="cellIs" dxfId="353" priority="102" stopIfTrue="1" operator="equal">
      <formula>P22</formula>
    </cfRule>
  </conditionalFormatting>
  <conditionalFormatting sqref="AL22">
    <cfRule type="cellIs" dxfId="352" priority="104" stopIfTrue="1" operator="equal">
      <formula>N22</formula>
    </cfRule>
  </conditionalFormatting>
  <conditionalFormatting sqref="AM22">
    <cfRule type="cellIs" dxfId="351" priority="103" stopIfTrue="1" operator="equal">
      <formula>O22</formula>
    </cfRule>
  </conditionalFormatting>
  <conditionalFormatting sqref="AL107">
    <cfRule type="cellIs" dxfId="350" priority="101" stopIfTrue="1" operator="equal">
      <formula>N107</formula>
    </cfRule>
  </conditionalFormatting>
  <conditionalFormatting sqref="AM107">
    <cfRule type="cellIs" dxfId="349" priority="100" stopIfTrue="1" operator="equal">
      <formula>O107</formula>
    </cfRule>
  </conditionalFormatting>
  <conditionalFormatting sqref="AN107">
    <cfRule type="cellIs" dxfId="348" priority="99" stopIfTrue="1" operator="equal">
      <formula>P107</formula>
    </cfRule>
  </conditionalFormatting>
  <conditionalFormatting sqref="AL110">
    <cfRule type="cellIs" dxfId="347" priority="98" stopIfTrue="1" operator="equal">
      <formula>N110</formula>
    </cfRule>
  </conditionalFormatting>
  <conditionalFormatting sqref="AM110">
    <cfRule type="cellIs" dxfId="346" priority="97" stopIfTrue="1" operator="equal">
      <formula>O110</formula>
    </cfRule>
  </conditionalFormatting>
  <conditionalFormatting sqref="AN110">
    <cfRule type="cellIs" dxfId="345" priority="96" stopIfTrue="1" operator="equal">
      <formula>P110</formula>
    </cfRule>
  </conditionalFormatting>
  <conditionalFormatting sqref="AL109">
    <cfRule type="cellIs" dxfId="344" priority="95" stopIfTrue="1" operator="equal">
      <formula>N109</formula>
    </cfRule>
  </conditionalFormatting>
  <conditionalFormatting sqref="AM109">
    <cfRule type="cellIs" dxfId="343" priority="94" stopIfTrue="1" operator="equal">
      <formula>O109</formula>
    </cfRule>
  </conditionalFormatting>
  <conditionalFormatting sqref="AN109">
    <cfRule type="cellIs" dxfId="342" priority="93" stopIfTrue="1" operator="equal">
      <formula>P109</formula>
    </cfRule>
  </conditionalFormatting>
  <conditionalFormatting sqref="AL138">
    <cfRule type="cellIs" dxfId="341" priority="92" stopIfTrue="1" operator="equal">
      <formula>N138</formula>
    </cfRule>
  </conditionalFormatting>
  <conditionalFormatting sqref="AM138">
    <cfRule type="cellIs" dxfId="340" priority="91" stopIfTrue="1" operator="equal">
      <formula>O138</formula>
    </cfRule>
  </conditionalFormatting>
  <conditionalFormatting sqref="AN138">
    <cfRule type="cellIs" dxfId="339" priority="90" stopIfTrue="1" operator="equal">
      <formula>P138</formula>
    </cfRule>
  </conditionalFormatting>
  <conditionalFormatting sqref="AL29:AN29">
    <cfRule type="cellIs" dxfId="338" priority="89" stopIfTrue="1" operator="equal">
      <formula>N29</formula>
    </cfRule>
  </conditionalFormatting>
  <conditionalFormatting sqref="AN48">
    <cfRule type="cellIs" dxfId="337" priority="86" stopIfTrue="1" operator="equal">
      <formula>P48</formula>
    </cfRule>
  </conditionalFormatting>
  <conditionalFormatting sqref="AL48">
    <cfRule type="cellIs" dxfId="336" priority="88" stopIfTrue="1" operator="equal">
      <formula>N48</formula>
    </cfRule>
  </conditionalFormatting>
  <conditionalFormatting sqref="AM48">
    <cfRule type="cellIs" dxfId="335" priority="87" stopIfTrue="1" operator="equal">
      <formula>O48</formula>
    </cfRule>
  </conditionalFormatting>
  <conditionalFormatting sqref="AN47">
    <cfRule type="cellIs" dxfId="334" priority="83" stopIfTrue="1" operator="equal">
      <formula>P47</formula>
    </cfRule>
  </conditionalFormatting>
  <conditionalFormatting sqref="AL47">
    <cfRule type="cellIs" dxfId="333" priority="85" stopIfTrue="1" operator="equal">
      <formula>N47</formula>
    </cfRule>
  </conditionalFormatting>
  <conditionalFormatting sqref="AM47">
    <cfRule type="cellIs" dxfId="332" priority="84" stopIfTrue="1" operator="equal">
      <formula>O47</formula>
    </cfRule>
  </conditionalFormatting>
  <conditionalFormatting sqref="AL36:AN36">
    <cfRule type="cellIs" dxfId="331" priority="82" stopIfTrue="1" operator="equal">
      <formula>N36</formula>
    </cfRule>
  </conditionalFormatting>
  <conditionalFormatting sqref="AL144">
    <cfRule type="cellIs" dxfId="330" priority="81" stopIfTrue="1" operator="equal">
      <formula>N144</formula>
    </cfRule>
  </conditionalFormatting>
  <conditionalFormatting sqref="AM144">
    <cfRule type="cellIs" dxfId="329" priority="80" stopIfTrue="1" operator="equal">
      <formula>O144</formula>
    </cfRule>
  </conditionalFormatting>
  <conditionalFormatting sqref="AN144">
    <cfRule type="cellIs" dxfId="328" priority="79" stopIfTrue="1" operator="equal">
      <formula>P144</formula>
    </cfRule>
  </conditionalFormatting>
  <conditionalFormatting sqref="AL142">
    <cfRule type="cellIs" dxfId="327" priority="78" stopIfTrue="1" operator="equal">
      <formula>N142</formula>
    </cfRule>
  </conditionalFormatting>
  <conditionalFormatting sqref="AM142">
    <cfRule type="cellIs" dxfId="326" priority="77" stopIfTrue="1" operator="equal">
      <formula>O142</formula>
    </cfRule>
  </conditionalFormatting>
  <conditionalFormatting sqref="AN142">
    <cfRule type="cellIs" dxfId="325" priority="76" stopIfTrue="1" operator="equal">
      <formula>P142</formula>
    </cfRule>
  </conditionalFormatting>
  <conditionalFormatting sqref="AL146">
    <cfRule type="cellIs" dxfId="324" priority="75" stopIfTrue="1" operator="equal">
      <formula>N146</formula>
    </cfRule>
  </conditionalFormatting>
  <conditionalFormatting sqref="AM146">
    <cfRule type="cellIs" dxfId="323" priority="74" stopIfTrue="1" operator="equal">
      <formula>O146</formula>
    </cfRule>
  </conditionalFormatting>
  <conditionalFormatting sqref="AN146">
    <cfRule type="cellIs" dxfId="322" priority="73" stopIfTrue="1" operator="equal">
      <formula>P146</formula>
    </cfRule>
  </conditionalFormatting>
  <conditionalFormatting sqref="AL125:AN125">
    <cfRule type="cellIs" dxfId="321" priority="72" stopIfTrue="1" operator="equal">
      <formula>N125</formula>
    </cfRule>
  </conditionalFormatting>
  <conditionalFormatting sqref="AL124:AN124">
    <cfRule type="cellIs" dxfId="320" priority="71" stopIfTrue="1" operator="equal">
      <formula>N124</formula>
    </cfRule>
  </conditionalFormatting>
  <conditionalFormatting sqref="AL85">
    <cfRule type="cellIs" dxfId="319" priority="70" stopIfTrue="1" operator="equal">
      <formula>N85</formula>
    </cfRule>
  </conditionalFormatting>
  <conditionalFormatting sqref="AM85">
    <cfRule type="cellIs" dxfId="318" priority="69" stopIfTrue="1" operator="equal">
      <formula>O85</formula>
    </cfRule>
  </conditionalFormatting>
  <conditionalFormatting sqref="AN85">
    <cfRule type="cellIs" dxfId="317" priority="68" stopIfTrue="1" operator="equal">
      <formula>P85</formula>
    </cfRule>
  </conditionalFormatting>
  <conditionalFormatting sqref="AL81">
    <cfRule type="cellIs" dxfId="316" priority="67" stopIfTrue="1" operator="equal">
      <formula>N81</formula>
    </cfRule>
  </conditionalFormatting>
  <conditionalFormatting sqref="AM81">
    <cfRule type="cellIs" dxfId="315" priority="66" stopIfTrue="1" operator="equal">
      <formula>O81</formula>
    </cfRule>
  </conditionalFormatting>
  <conditionalFormatting sqref="AN81">
    <cfRule type="cellIs" dxfId="314" priority="65" stopIfTrue="1" operator="equal">
      <formula>P81</formula>
    </cfRule>
  </conditionalFormatting>
  <conditionalFormatting sqref="AL84">
    <cfRule type="cellIs" dxfId="313" priority="64" stopIfTrue="1" operator="equal">
      <formula>N84</formula>
    </cfRule>
  </conditionalFormatting>
  <conditionalFormatting sqref="AM84">
    <cfRule type="cellIs" dxfId="312" priority="63" stopIfTrue="1" operator="equal">
      <formula>O84</formula>
    </cfRule>
  </conditionalFormatting>
  <conditionalFormatting sqref="AN84">
    <cfRule type="cellIs" dxfId="311" priority="62" stopIfTrue="1" operator="equal">
      <formula>P84</formula>
    </cfRule>
  </conditionalFormatting>
  <conditionalFormatting sqref="AL83">
    <cfRule type="cellIs" dxfId="310" priority="61" stopIfTrue="1" operator="equal">
      <formula>N83</formula>
    </cfRule>
  </conditionalFormatting>
  <conditionalFormatting sqref="AM83">
    <cfRule type="cellIs" dxfId="309" priority="60" stopIfTrue="1" operator="equal">
      <formula>O83</formula>
    </cfRule>
  </conditionalFormatting>
  <conditionalFormatting sqref="AN83">
    <cfRule type="cellIs" dxfId="308" priority="59" stopIfTrue="1" operator="equal">
      <formula>P83</formula>
    </cfRule>
  </conditionalFormatting>
  <conditionalFormatting sqref="AL82">
    <cfRule type="cellIs" dxfId="307" priority="58" stopIfTrue="1" operator="equal">
      <formula>N82</formula>
    </cfRule>
  </conditionalFormatting>
  <conditionalFormatting sqref="AM82">
    <cfRule type="cellIs" dxfId="306" priority="57" stopIfTrue="1" operator="equal">
      <formula>O82</formula>
    </cfRule>
  </conditionalFormatting>
  <conditionalFormatting sqref="AN82">
    <cfRule type="cellIs" dxfId="305" priority="56" stopIfTrue="1" operator="equal">
      <formula>P82</formula>
    </cfRule>
  </conditionalFormatting>
  <conditionalFormatting sqref="AL89">
    <cfRule type="cellIs" dxfId="304" priority="55" stopIfTrue="1" operator="equal">
      <formula>N89</formula>
    </cfRule>
  </conditionalFormatting>
  <conditionalFormatting sqref="AM89">
    <cfRule type="cellIs" dxfId="303" priority="54" stopIfTrue="1" operator="equal">
      <formula>O89</formula>
    </cfRule>
  </conditionalFormatting>
  <conditionalFormatting sqref="AN89">
    <cfRule type="cellIs" dxfId="302" priority="53" stopIfTrue="1" operator="equal">
      <formula>P89</formula>
    </cfRule>
  </conditionalFormatting>
  <conditionalFormatting sqref="AL88">
    <cfRule type="cellIs" dxfId="301" priority="52" stopIfTrue="1" operator="equal">
      <formula>N88</formula>
    </cfRule>
  </conditionalFormatting>
  <conditionalFormatting sqref="AM88">
    <cfRule type="cellIs" dxfId="300" priority="51" stopIfTrue="1" operator="equal">
      <formula>O88</formula>
    </cfRule>
  </conditionalFormatting>
  <conditionalFormatting sqref="AN88">
    <cfRule type="cellIs" dxfId="299" priority="50" stopIfTrue="1" operator="equal">
      <formula>P88</formula>
    </cfRule>
  </conditionalFormatting>
  <conditionalFormatting sqref="AL87">
    <cfRule type="cellIs" dxfId="298" priority="49" stopIfTrue="1" operator="equal">
      <formula>N87</formula>
    </cfRule>
  </conditionalFormatting>
  <conditionalFormatting sqref="AM87">
    <cfRule type="cellIs" dxfId="297" priority="48" stopIfTrue="1" operator="equal">
      <formula>O87</formula>
    </cfRule>
  </conditionalFormatting>
  <conditionalFormatting sqref="AN87">
    <cfRule type="cellIs" dxfId="296" priority="47" stopIfTrue="1" operator="equal">
      <formula>P87</formula>
    </cfRule>
  </conditionalFormatting>
  <conditionalFormatting sqref="AL86">
    <cfRule type="cellIs" dxfId="295" priority="46" stopIfTrue="1" operator="equal">
      <formula>N86</formula>
    </cfRule>
  </conditionalFormatting>
  <conditionalFormatting sqref="AM86">
    <cfRule type="cellIs" dxfId="294" priority="45" stopIfTrue="1" operator="equal">
      <formula>O86</formula>
    </cfRule>
  </conditionalFormatting>
  <conditionalFormatting sqref="AN86">
    <cfRule type="cellIs" dxfId="293" priority="44" stopIfTrue="1" operator="equal">
      <formula>P86</formula>
    </cfRule>
  </conditionalFormatting>
  <conditionalFormatting sqref="AL94">
    <cfRule type="cellIs" dxfId="292" priority="43" stopIfTrue="1" operator="equal">
      <formula>N94</formula>
    </cfRule>
  </conditionalFormatting>
  <conditionalFormatting sqref="AM94">
    <cfRule type="cellIs" dxfId="291" priority="42" stopIfTrue="1" operator="equal">
      <formula>O94</formula>
    </cfRule>
  </conditionalFormatting>
  <conditionalFormatting sqref="AN94">
    <cfRule type="cellIs" dxfId="290" priority="41" stopIfTrue="1" operator="equal">
      <formula>P94</formula>
    </cfRule>
  </conditionalFormatting>
  <conditionalFormatting sqref="AL93">
    <cfRule type="cellIs" dxfId="289" priority="40" stopIfTrue="1" operator="equal">
      <formula>N93</formula>
    </cfRule>
  </conditionalFormatting>
  <conditionalFormatting sqref="AM93">
    <cfRule type="cellIs" dxfId="288" priority="39" stopIfTrue="1" operator="equal">
      <formula>O93</formula>
    </cfRule>
  </conditionalFormatting>
  <conditionalFormatting sqref="AN93">
    <cfRule type="cellIs" dxfId="287" priority="38" stopIfTrue="1" operator="equal">
      <formula>P93</formula>
    </cfRule>
  </conditionalFormatting>
  <conditionalFormatting sqref="AL92">
    <cfRule type="cellIs" dxfId="286" priority="37" stopIfTrue="1" operator="equal">
      <formula>N92</formula>
    </cfRule>
  </conditionalFormatting>
  <conditionalFormatting sqref="AM92">
    <cfRule type="cellIs" dxfId="285" priority="36" stopIfTrue="1" operator="equal">
      <formula>O92</formula>
    </cfRule>
  </conditionalFormatting>
  <conditionalFormatting sqref="AN92">
    <cfRule type="cellIs" dxfId="284" priority="35" stopIfTrue="1" operator="equal">
      <formula>P92</formula>
    </cfRule>
  </conditionalFormatting>
  <conditionalFormatting sqref="AL91">
    <cfRule type="cellIs" dxfId="283" priority="34" stopIfTrue="1" operator="equal">
      <formula>N91</formula>
    </cfRule>
  </conditionalFormatting>
  <conditionalFormatting sqref="AM91">
    <cfRule type="cellIs" dxfId="282" priority="33" stopIfTrue="1" operator="equal">
      <formula>O91</formula>
    </cfRule>
  </conditionalFormatting>
  <conditionalFormatting sqref="AN91">
    <cfRule type="cellIs" dxfId="281" priority="32" stopIfTrue="1" operator="equal">
      <formula>P91</formula>
    </cfRule>
  </conditionalFormatting>
  <conditionalFormatting sqref="AL90">
    <cfRule type="cellIs" dxfId="280" priority="31" stopIfTrue="1" operator="equal">
      <formula>N90</formula>
    </cfRule>
  </conditionalFormatting>
  <conditionalFormatting sqref="AM90">
    <cfRule type="cellIs" dxfId="279" priority="30" stopIfTrue="1" operator="equal">
      <formula>O90</formula>
    </cfRule>
  </conditionalFormatting>
  <conditionalFormatting sqref="AN90">
    <cfRule type="cellIs" dxfId="278" priority="29" stopIfTrue="1" operator="equal">
      <formula>P90</formula>
    </cfRule>
  </conditionalFormatting>
  <conditionalFormatting sqref="AL95:AN95">
    <cfRule type="cellIs" dxfId="277" priority="28" stopIfTrue="1" operator="equal">
      <formula>N95</formula>
    </cfRule>
  </conditionalFormatting>
  <conditionalFormatting sqref="AL97">
    <cfRule type="cellIs" dxfId="276" priority="27" stopIfTrue="1" operator="equal">
      <formula>N97</formula>
    </cfRule>
  </conditionalFormatting>
  <conditionalFormatting sqref="AM97">
    <cfRule type="cellIs" dxfId="275" priority="26" stopIfTrue="1" operator="equal">
      <formula>O97</formula>
    </cfRule>
  </conditionalFormatting>
  <conditionalFormatting sqref="AN97">
    <cfRule type="cellIs" dxfId="274" priority="25" stopIfTrue="1" operator="equal">
      <formula>P97</formula>
    </cfRule>
  </conditionalFormatting>
  <conditionalFormatting sqref="AL96">
    <cfRule type="cellIs" dxfId="273" priority="24" stopIfTrue="1" operator="equal">
      <formula>N96</formula>
    </cfRule>
  </conditionalFormatting>
  <conditionalFormatting sqref="AM96">
    <cfRule type="cellIs" dxfId="272" priority="23" stopIfTrue="1" operator="equal">
      <formula>O96</formula>
    </cfRule>
  </conditionalFormatting>
  <conditionalFormatting sqref="AN96">
    <cfRule type="cellIs" dxfId="271" priority="22" stopIfTrue="1" operator="equal">
      <formula>P96</formula>
    </cfRule>
  </conditionalFormatting>
  <conditionalFormatting sqref="AL100">
    <cfRule type="cellIs" dxfId="270" priority="21" stopIfTrue="1" operator="equal">
      <formula>N100</formula>
    </cfRule>
  </conditionalFormatting>
  <conditionalFormatting sqref="AM100">
    <cfRule type="cellIs" dxfId="269" priority="20" stopIfTrue="1" operator="equal">
      <formula>O100</formula>
    </cfRule>
  </conditionalFormatting>
  <conditionalFormatting sqref="AN100">
    <cfRule type="cellIs" dxfId="268" priority="19" stopIfTrue="1" operator="equal">
      <formula>P100</formula>
    </cfRule>
  </conditionalFormatting>
  <conditionalFormatting sqref="AL99">
    <cfRule type="cellIs" dxfId="267" priority="18" stopIfTrue="1" operator="equal">
      <formula>N99</formula>
    </cfRule>
  </conditionalFormatting>
  <conditionalFormatting sqref="AM99">
    <cfRule type="cellIs" dxfId="266" priority="17" stopIfTrue="1" operator="equal">
      <formula>O99</formula>
    </cfRule>
  </conditionalFormatting>
  <conditionalFormatting sqref="AN99">
    <cfRule type="cellIs" dxfId="265" priority="16" stopIfTrue="1" operator="equal">
      <formula>P99</formula>
    </cfRule>
  </conditionalFormatting>
  <conditionalFormatting sqref="AL98">
    <cfRule type="cellIs" dxfId="264" priority="15" stopIfTrue="1" operator="equal">
      <formula>N98</formula>
    </cfRule>
  </conditionalFormatting>
  <conditionalFormatting sqref="AM98">
    <cfRule type="cellIs" dxfId="263" priority="14" stopIfTrue="1" operator="equal">
      <formula>O98</formula>
    </cfRule>
  </conditionalFormatting>
  <conditionalFormatting sqref="AN98">
    <cfRule type="cellIs" dxfId="262" priority="13" stopIfTrue="1" operator="equal">
      <formula>P98</formula>
    </cfRule>
  </conditionalFormatting>
  <conditionalFormatting sqref="AL102">
    <cfRule type="cellIs" dxfId="261" priority="12" stopIfTrue="1" operator="equal">
      <formula>N102</formula>
    </cfRule>
  </conditionalFormatting>
  <conditionalFormatting sqref="AM102">
    <cfRule type="cellIs" dxfId="260" priority="11" stopIfTrue="1" operator="equal">
      <formula>O102</formula>
    </cfRule>
  </conditionalFormatting>
  <conditionalFormatting sqref="AN102">
    <cfRule type="cellIs" dxfId="259" priority="10" stopIfTrue="1" operator="equal">
      <formula>P102</formula>
    </cfRule>
  </conditionalFormatting>
  <conditionalFormatting sqref="AL101">
    <cfRule type="cellIs" dxfId="258" priority="9" stopIfTrue="1" operator="equal">
      <formula>N101</formula>
    </cfRule>
  </conditionalFormatting>
  <conditionalFormatting sqref="AM101">
    <cfRule type="cellIs" dxfId="257" priority="8" stopIfTrue="1" operator="equal">
      <formula>O101</formula>
    </cfRule>
  </conditionalFormatting>
  <conditionalFormatting sqref="AN101">
    <cfRule type="cellIs" dxfId="256" priority="7" stopIfTrue="1" operator="equal">
      <formula>P101</formula>
    </cfRule>
  </conditionalFormatting>
  <conditionalFormatting sqref="AL104">
    <cfRule type="cellIs" dxfId="255" priority="6" stopIfTrue="1" operator="equal">
      <formula>N104</formula>
    </cfRule>
  </conditionalFormatting>
  <conditionalFormatting sqref="AM104">
    <cfRule type="cellIs" dxfId="254" priority="5" stopIfTrue="1" operator="equal">
      <formula>O104</formula>
    </cfRule>
  </conditionalFormatting>
  <conditionalFormatting sqref="AN104">
    <cfRule type="cellIs" dxfId="253" priority="4" stopIfTrue="1" operator="equal">
      <formula>P104</formula>
    </cfRule>
  </conditionalFormatting>
  <conditionalFormatting sqref="AL103">
    <cfRule type="cellIs" dxfId="252" priority="3" stopIfTrue="1" operator="equal">
      <formula>N103</formula>
    </cfRule>
  </conditionalFormatting>
  <conditionalFormatting sqref="AM103">
    <cfRule type="cellIs" dxfId="251" priority="2" stopIfTrue="1" operator="equal">
      <formula>O103</formula>
    </cfRule>
  </conditionalFormatting>
  <conditionalFormatting sqref="AN103">
    <cfRule type="cellIs" dxfId="250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7" fitToHeight="0" orientation="landscape" r:id="rId1"/>
  <headerFooter alignWithMargins="0">
    <oddHeader>&amp;LTRIBUNAL REGIONAL DO TRABALHO DA 24ª REGIÃO&amp;CREFORMA  DA VARA DO TRABALHO DE MUNDO NOVO/MS&amp;R&amp;P/&amp;N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4" ySplit="1" topLeftCell="M146" activePane="bottomRight" state="frozen"/>
      <selection activeCell="B2" sqref="B2:P2"/>
      <selection pane="topRight" activeCell="B2" sqref="B2:P2"/>
      <selection pane="bottomLeft" activeCell="B2" sqref="B2:P2"/>
      <selection pane="bottomRight" activeCell="D177" sqref="D177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hidden="1" customWidth="1"/>
    <col min="10" max="10" width="15.5703125" style="6" hidden="1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hidden="1" customWidth="1"/>
    <col min="20" max="20" width="25.140625" style="269" hidden="1" customWidth="1"/>
    <col min="21" max="21" width="14" style="279" hidden="1" customWidth="1"/>
    <col min="22" max="22" width="0" style="279" hidden="1" customWidth="1"/>
    <col min="23" max="23" width="13.28515625" style="279" customWidth="1"/>
    <col min="24" max="26" width="12" style="269" customWidth="1"/>
    <col min="27" max="27" width="15.140625" style="269" customWidth="1"/>
    <col min="28" max="29" width="12" style="269" hidden="1" customWidth="1"/>
    <col min="30" max="30" width="13" style="269" hidden="1" customWidth="1"/>
    <col min="31" max="31" width="15.7109375" style="269" hidden="1" customWidth="1"/>
    <col min="32" max="32" width="12" style="269" hidden="1" customWidth="1"/>
    <col min="33" max="33" width="12.140625" style="269" hidden="1" customWidth="1"/>
    <col min="34" max="34" width="13" style="269" hidden="1" customWidth="1"/>
    <col min="35" max="35" width="16" style="269" hidden="1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655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660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108814.83000000002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315" t="s">
        <v>298</v>
      </c>
      <c r="Y15" s="315"/>
      <c r="Z15" s="315"/>
      <c r="AA15" s="315"/>
      <c r="AB15" s="315" t="s">
        <v>299</v>
      </c>
      <c r="AC15" s="315"/>
      <c r="AD15" s="315"/>
      <c r="AE15" s="315"/>
      <c r="AF15" s="315" t="s">
        <v>507</v>
      </c>
      <c r="AG15" s="315"/>
      <c r="AH15" s="315"/>
      <c r="AI15" s="315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$E$13</f>
        <v>0.3044</v>
      </c>
      <c r="K20" s="7">
        <f t="shared" ref="K20:L23" si="0">ROUND(G20*(1+$J20),2)</f>
        <v>0</v>
      </c>
      <c r="L20" s="7">
        <f t="shared" si="0"/>
        <v>305.14999999999998</v>
      </c>
      <c r="M20" s="7">
        <f>K20+L20</f>
        <v>305.14999999999998</v>
      </c>
      <c r="N20" s="7">
        <f t="shared" ref="N20:O23" si="1">ROUND($E20*K20,2)</f>
        <v>0</v>
      </c>
      <c r="O20" s="7">
        <f t="shared" si="1"/>
        <v>305.14999999999998</v>
      </c>
      <c r="P20" s="7">
        <f>SUM(N20:O20)</f>
        <v>305.14999999999998</v>
      </c>
      <c r="Q20" s="219">
        <f>P20/$T$6</f>
        <v>2.8043052587593065E-3</v>
      </c>
      <c r="R20" s="219">
        <f>R19+Q20</f>
        <v>2.8043052587593065E-3</v>
      </c>
      <c r="S20" s="171" t="s">
        <v>369</v>
      </c>
      <c r="T20" s="17"/>
      <c r="X20" s="270">
        <v>1</v>
      </c>
      <c r="Y20" s="271">
        <f>TRUNC($X20*N20,2)</f>
        <v>0</v>
      </c>
      <c r="Z20" s="271">
        <f>TRUNC($X20*O20,2)</f>
        <v>305.14999999999998</v>
      </c>
      <c r="AA20" s="271">
        <f>Y20+Z20</f>
        <v>305.14999999999998</v>
      </c>
      <c r="AB20" s="165"/>
      <c r="AC20" s="165"/>
      <c r="AD20" s="165"/>
      <c r="AE20" s="165"/>
      <c r="AF20" s="165"/>
      <c r="AG20" s="165"/>
      <c r="AH20" s="165"/>
      <c r="AI20" s="165"/>
      <c r="AK20" s="81">
        <f t="shared" ref="AK20:AN23" si="2">X20+AB20+AF20</f>
        <v>1</v>
      </c>
      <c r="AL20" s="84">
        <f t="shared" si="2"/>
        <v>0</v>
      </c>
      <c r="AM20" s="84">
        <f t="shared" si="2"/>
        <v>305.14999999999998</v>
      </c>
      <c r="AN20" s="84">
        <f t="shared" si="2"/>
        <v>305.14999999999998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$E$13</f>
        <v>0.3044</v>
      </c>
      <c r="K21" s="7">
        <f t="shared" si="0"/>
        <v>20.64</v>
      </c>
      <c r="L21" s="7">
        <f t="shared" si="0"/>
        <v>2.13</v>
      </c>
      <c r="M21" s="7">
        <f>K21+L21</f>
        <v>22.77</v>
      </c>
      <c r="N21" s="7">
        <f t="shared" si="1"/>
        <v>4540.8</v>
      </c>
      <c r="O21" s="7">
        <f t="shared" si="1"/>
        <v>468.6</v>
      </c>
      <c r="P21" s="7">
        <f>SUM(N21:O21)</f>
        <v>5009.4000000000005</v>
      </c>
      <c r="Q21" s="219">
        <f>P21/$T$6</f>
        <v>4.6036004467405772E-2</v>
      </c>
      <c r="R21" s="219">
        <f>R20+Q21</f>
        <v>4.8840309726165078E-2</v>
      </c>
      <c r="S21" s="220" t="s">
        <v>332</v>
      </c>
      <c r="T21" s="17"/>
      <c r="X21" s="270">
        <v>1</v>
      </c>
      <c r="Y21" s="271">
        <f>TRUNC($X21*N21,2)</f>
        <v>4540.8</v>
      </c>
      <c r="Z21" s="271">
        <f>TRUNC($X21*O21,2)</f>
        <v>468.6</v>
      </c>
      <c r="AA21" s="271">
        <f>Y21+Z21</f>
        <v>5009.4000000000005</v>
      </c>
      <c r="AB21" s="165"/>
      <c r="AC21" s="165"/>
      <c r="AD21" s="165"/>
      <c r="AE21" s="165"/>
      <c r="AF21" s="165"/>
      <c r="AG21" s="165"/>
      <c r="AH21" s="165"/>
      <c r="AI21" s="165"/>
      <c r="AK21" s="81">
        <f t="shared" si="2"/>
        <v>1</v>
      </c>
      <c r="AL21" s="84">
        <f t="shared" si="2"/>
        <v>4540.8</v>
      </c>
      <c r="AM21" s="84">
        <f t="shared" si="2"/>
        <v>468.6</v>
      </c>
      <c r="AN21" s="84">
        <f t="shared" si="2"/>
        <v>5009.4000000000005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$E$13</f>
        <v>0.3044</v>
      </c>
      <c r="K22" s="7">
        <f t="shared" si="0"/>
        <v>26.74</v>
      </c>
      <c r="L22" s="7">
        <f t="shared" si="0"/>
        <v>387.69</v>
      </c>
      <c r="M22" s="7">
        <f>K22+L22</f>
        <v>414.43</v>
      </c>
      <c r="N22" s="7">
        <f t="shared" si="1"/>
        <v>80.22</v>
      </c>
      <c r="O22" s="7">
        <f t="shared" si="1"/>
        <v>1163.07</v>
      </c>
      <c r="P22" s="7">
        <f>SUM(N22:O22)</f>
        <v>1243.29</v>
      </c>
      <c r="Q22" s="219">
        <f>P22/$T$6</f>
        <v>1.1425740406891228E-2</v>
      </c>
      <c r="R22" s="219">
        <f>R21+Q22</f>
        <v>6.0266050133056304E-2</v>
      </c>
      <c r="S22" s="221" t="s">
        <v>356</v>
      </c>
      <c r="T22" s="17"/>
      <c r="X22" s="270">
        <v>1</v>
      </c>
      <c r="Y22" s="271">
        <f t="shared" ref="Y22:Z23" si="4">TRUNC($X22*N22,2)</f>
        <v>80.22</v>
      </c>
      <c r="Z22" s="271">
        <f t="shared" si="4"/>
        <v>1163.07</v>
      </c>
      <c r="AA22" s="271">
        <f>Y22+Z22</f>
        <v>1243.29</v>
      </c>
      <c r="AB22" s="165"/>
      <c r="AC22" s="165"/>
      <c r="AD22" s="165"/>
      <c r="AE22" s="165"/>
      <c r="AF22" s="165"/>
      <c r="AG22" s="165"/>
      <c r="AH22" s="165"/>
      <c r="AI22" s="165"/>
      <c r="AK22" s="81">
        <f t="shared" si="2"/>
        <v>1</v>
      </c>
      <c r="AL22" s="84">
        <f t="shared" si="2"/>
        <v>80.22</v>
      </c>
      <c r="AM22" s="84">
        <f t="shared" si="2"/>
        <v>1163.07</v>
      </c>
      <c r="AN22" s="84">
        <f t="shared" si="2"/>
        <v>1243.29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$E$13</f>
        <v>0.3044</v>
      </c>
      <c r="K23" s="7">
        <f t="shared" si="0"/>
        <v>2645.4</v>
      </c>
      <c r="L23" s="7">
        <f t="shared" si="0"/>
        <v>35.86</v>
      </c>
      <c r="M23" s="7">
        <f>K23+L23</f>
        <v>2681.26</v>
      </c>
      <c r="N23" s="7">
        <f t="shared" si="1"/>
        <v>2645.4</v>
      </c>
      <c r="O23" s="7">
        <f t="shared" si="1"/>
        <v>35.86</v>
      </c>
      <c r="P23" s="7">
        <f>SUM(N23:O23)</f>
        <v>2681.26</v>
      </c>
      <c r="Q23" s="219">
        <f>P23/$T$6</f>
        <v>2.4640575186305028E-2</v>
      </c>
      <c r="R23" s="219">
        <f>R22+Q23</f>
        <v>8.4906625319361329E-2</v>
      </c>
      <c r="S23" s="220" t="s">
        <v>332</v>
      </c>
      <c r="T23" s="157">
        <f>P23</f>
        <v>2681.26</v>
      </c>
      <c r="X23" s="270">
        <v>1</v>
      </c>
      <c r="Y23" s="271">
        <f t="shared" si="4"/>
        <v>2645.4</v>
      </c>
      <c r="Z23" s="271">
        <f t="shared" si="4"/>
        <v>35.86</v>
      </c>
      <c r="AA23" s="271">
        <f>Y23+Z23</f>
        <v>2681.26</v>
      </c>
      <c r="AB23" s="165"/>
      <c r="AC23" s="165"/>
      <c r="AD23" s="165"/>
      <c r="AE23" s="165"/>
      <c r="AF23" s="165"/>
      <c r="AG23" s="165"/>
      <c r="AH23" s="165"/>
      <c r="AI23" s="165"/>
      <c r="AK23" s="81">
        <f t="shared" si="2"/>
        <v>1</v>
      </c>
      <c r="AL23" s="84">
        <f t="shared" si="2"/>
        <v>2645.4</v>
      </c>
      <c r="AM23" s="84">
        <f t="shared" si="2"/>
        <v>35.86</v>
      </c>
      <c r="AN23" s="84">
        <f t="shared" si="2"/>
        <v>2681.26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7266.42</v>
      </c>
      <c r="O24" s="89">
        <f>SUM(O20:O23)</f>
        <v>1972.6799999999998</v>
      </c>
      <c r="P24" s="89">
        <f>SUM(P20:P23)</f>
        <v>9239.1</v>
      </c>
      <c r="Q24" s="279"/>
      <c r="R24" s="279"/>
      <c r="S24" s="279"/>
      <c r="T24" s="3"/>
      <c r="U24" s="170">
        <f>P24</f>
        <v>9239.1</v>
      </c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$E$13</f>
        <v>0.3044</v>
      </c>
      <c r="K27" s="7">
        <f t="shared" ref="K27:L29" si="5">ROUND(G27*(1+$J27),2)</f>
        <v>102.84</v>
      </c>
      <c r="L27" s="7">
        <f t="shared" si="5"/>
        <v>1.53</v>
      </c>
      <c r="M27" s="7">
        <f>K27+L27</f>
        <v>104.37</v>
      </c>
      <c r="N27" s="7">
        <f t="shared" ref="N27:O29" si="6">ROUND($E27*K27,2)</f>
        <v>7404.48</v>
      </c>
      <c r="O27" s="7">
        <f t="shared" si="6"/>
        <v>110.16</v>
      </c>
      <c r="P27" s="7">
        <f>SUM(N27:O27)</f>
        <v>7514.6399999999994</v>
      </c>
      <c r="Q27" s="219">
        <f>P27/$T$6</f>
        <v>6.9058969259980452E-2</v>
      </c>
      <c r="R27" s="219">
        <f>R26+Q27</f>
        <v>6.9058969259980452E-2</v>
      </c>
      <c r="S27" s="220" t="s">
        <v>332</v>
      </c>
      <c r="T27" s="17"/>
      <c r="X27" s="270">
        <v>1</v>
      </c>
      <c r="Y27" s="271">
        <f t="shared" ref="Y27:Z29" si="7">TRUNC($X27*N27,2)</f>
        <v>7404.48</v>
      </c>
      <c r="Z27" s="271">
        <f t="shared" si="7"/>
        <v>110.16</v>
      </c>
      <c r="AA27" s="271">
        <f t="shared" ref="AA27:AA29" si="8">Y27+Z27</f>
        <v>7514.6399999999994</v>
      </c>
      <c r="AB27" s="165"/>
      <c r="AC27" s="165"/>
      <c r="AD27" s="165"/>
      <c r="AE27" s="165"/>
      <c r="AF27" s="165"/>
      <c r="AG27" s="165"/>
      <c r="AH27" s="165"/>
      <c r="AI27" s="165"/>
      <c r="AK27" s="81">
        <f t="shared" ref="AK27:AN29" si="9">X27+AB27+AF27</f>
        <v>1</v>
      </c>
      <c r="AL27" s="84">
        <f t="shared" si="9"/>
        <v>7404.48</v>
      </c>
      <c r="AM27" s="84">
        <f t="shared" si="9"/>
        <v>110.16</v>
      </c>
      <c r="AN27" s="84">
        <f t="shared" si="9"/>
        <v>7514.6399999999994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$E$13</f>
        <v>0.3044</v>
      </c>
      <c r="K28" s="7">
        <f t="shared" si="5"/>
        <v>106.35</v>
      </c>
      <c r="L28" s="7">
        <f t="shared" si="5"/>
        <v>1.53</v>
      </c>
      <c r="M28" s="7">
        <f>K28+L28</f>
        <v>107.88</v>
      </c>
      <c r="N28" s="7">
        <f t="shared" si="6"/>
        <v>5317.5</v>
      </c>
      <c r="O28" s="7">
        <f t="shared" si="6"/>
        <v>76.5</v>
      </c>
      <c r="P28" s="7">
        <f>SUM(N28:O28)</f>
        <v>5394</v>
      </c>
      <c r="Q28" s="219">
        <f>P28/$T$6</f>
        <v>4.9570449174988367E-2</v>
      </c>
      <c r="R28" s="219">
        <f>R27+Q28</f>
        <v>0.11862941843496883</v>
      </c>
      <c r="S28" s="220" t="s">
        <v>332</v>
      </c>
      <c r="T28" s="157">
        <f>P28</f>
        <v>5394</v>
      </c>
      <c r="X28" s="270">
        <v>1</v>
      </c>
      <c r="Y28" s="271">
        <f t="shared" si="7"/>
        <v>5317.5</v>
      </c>
      <c r="Z28" s="271">
        <f t="shared" si="7"/>
        <v>76.5</v>
      </c>
      <c r="AA28" s="271">
        <f t="shared" si="8"/>
        <v>5394</v>
      </c>
      <c r="AB28" s="165"/>
      <c r="AC28" s="165"/>
      <c r="AD28" s="165"/>
      <c r="AE28" s="165"/>
      <c r="AF28" s="165"/>
      <c r="AG28" s="165"/>
      <c r="AH28" s="165"/>
      <c r="AI28" s="165"/>
      <c r="AK28" s="81">
        <f t="shared" si="9"/>
        <v>1</v>
      </c>
      <c r="AL28" s="84">
        <f t="shared" si="9"/>
        <v>5317.5</v>
      </c>
      <c r="AM28" s="84">
        <f t="shared" si="9"/>
        <v>76.5</v>
      </c>
      <c r="AN28" s="84">
        <f t="shared" si="9"/>
        <v>5394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$E$13</f>
        <v>0.3044</v>
      </c>
      <c r="K29" s="7">
        <f t="shared" si="5"/>
        <v>20.04</v>
      </c>
      <c r="L29" s="7">
        <f t="shared" si="5"/>
        <v>1.55</v>
      </c>
      <c r="M29" s="7">
        <f>K29+L29</f>
        <v>21.59</v>
      </c>
      <c r="N29" s="7">
        <f t="shared" si="6"/>
        <v>4408.8</v>
      </c>
      <c r="O29" s="7">
        <f t="shared" si="6"/>
        <v>341</v>
      </c>
      <c r="P29" s="7">
        <f>SUM(N29:O29)</f>
        <v>4749.8</v>
      </c>
      <c r="Q29" s="219">
        <f>P29/$T$6</f>
        <v>4.3650300239406699E-2</v>
      </c>
      <c r="R29" s="219">
        <f>R28+Q29</f>
        <v>0.16227971867437552</v>
      </c>
      <c r="S29" s="220" t="s">
        <v>332</v>
      </c>
      <c r="T29" s="157">
        <f>P29</f>
        <v>4749.8</v>
      </c>
      <c r="X29" s="270">
        <v>1</v>
      </c>
      <c r="Y29" s="271">
        <f t="shared" si="7"/>
        <v>4408.8</v>
      </c>
      <c r="Z29" s="271">
        <f t="shared" si="7"/>
        <v>341</v>
      </c>
      <c r="AA29" s="271">
        <f t="shared" si="8"/>
        <v>4749.8</v>
      </c>
      <c r="AB29" s="165"/>
      <c r="AC29" s="165"/>
      <c r="AD29" s="165"/>
      <c r="AE29" s="165"/>
      <c r="AF29" s="165"/>
      <c r="AG29" s="165"/>
      <c r="AH29" s="165"/>
      <c r="AI29" s="165"/>
      <c r="AK29" s="81">
        <f t="shared" si="9"/>
        <v>1</v>
      </c>
      <c r="AL29" s="84">
        <f t="shared" si="9"/>
        <v>4408.8</v>
      </c>
      <c r="AM29" s="84">
        <f t="shared" si="9"/>
        <v>341</v>
      </c>
      <c r="AN29" s="84">
        <f t="shared" si="9"/>
        <v>4749.8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17130.78</v>
      </c>
      <c r="O30" s="89">
        <f>SUM(O27:O29)</f>
        <v>527.66</v>
      </c>
      <c r="P30" s="89">
        <f>SUM(P27:P29)</f>
        <v>17658.439999999999</v>
      </c>
      <c r="Q30" s="279"/>
      <c r="R30" s="279"/>
      <c r="S30" s="279"/>
      <c r="T30" s="3"/>
      <c r="U30" s="170">
        <f>P30</f>
        <v>17658.439999999999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$E$13</f>
        <v>0.3044</v>
      </c>
      <c r="K33" s="7">
        <f t="shared" ref="K33:L37" si="11">ROUND(G33*(1+$J33),2)</f>
        <v>0</v>
      </c>
      <c r="L33" s="7">
        <f t="shared" si="11"/>
        <v>195.66</v>
      </c>
      <c r="M33" s="7">
        <f>K33+L33</f>
        <v>195.66</v>
      </c>
      <c r="N33" s="7">
        <f t="shared" ref="N33:O37" si="12">ROUND($E33*K33,2)</f>
        <v>0</v>
      </c>
      <c r="O33" s="7">
        <f t="shared" si="12"/>
        <v>978.3</v>
      </c>
      <c r="P33" s="7">
        <f>SUM(N33:O33)</f>
        <v>978.3</v>
      </c>
      <c r="Q33" s="219">
        <f>P33/$T$6</f>
        <v>8.9905024894125166E-3</v>
      </c>
      <c r="R33" s="219">
        <f>R32+Q33</f>
        <v>8.9905024894125166E-3</v>
      </c>
      <c r="S33" s="221" t="s">
        <v>356</v>
      </c>
      <c r="T33" s="17"/>
      <c r="X33" s="270">
        <v>1</v>
      </c>
      <c r="Y33" s="271">
        <f t="shared" ref="Y33:Z37" si="13">TRUNC($X33*N33,2)</f>
        <v>0</v>
      </c>
      <c r="Z33" s="271">
        <f t="shared" si="13"/>
        <v>978.3</v>
      </c>
      <c r="AA33" s="271">
        <f t="shared" ref="AA33:AA37" si="14">Y33+Z33</f>
        <v>978.3</v>
      </c>
      <c r="AB33" s="165"/>
      <c r="AC33" s="165"/>
      <c r="AD33" s="165"/>
      <c r="AE33" s="165"/>
      <c r="AF33" s="165"/>
      <c r="AG33" s="165"/>
      <c r="AH33" s="165"/>
      <c r="AI33" s="165"/>
      <c r="AK33" s="81">
        <f t="shared" ref="AK33:AN37" si="15">X33+AB33+AF33</f>
        <v>1</v>
      </c>
      <c r="AL33" s="84">
        <f t="shared" si="15"/>
        <v>0</v>
      </c>
      <c r="AM33" s="84">
        <f t="shared" si="15"/>
        <v>978.3</v>
      </c>
      <c r="AN33" s="84">
        <f t="shared" si="15"/>
        <v>978.3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$E$13</f>
        <v>0.3044</v>
      </c>
      <c r="K34" s="7">
        <f t="shared" si="11"/>
        <v>10.11</v>
      </c>
      <c r="L34" s="7">
        <f t="shared" si="11"/>
        <v>0</v>
      </c>
      <c r="M34" s="7">
        <f>K34+L34</f>
        <v>10.11</v>
      </c>
      <c r="N34" s="7">
        <f t="shared" si="12"/>
        <v>202.2</v>
      </c>
      <c r="O34" s="7">
        <f t="shared" si="12"/>
        <v>0</v>
      </c>
      <c r="P34" s="7">
        <f>SUM(N34:O34)</f>
        <v>202.2</v>
      </c>
      <c r="Q34" s="219">
        <f>P34/$T$6</f>
        <v>1.8582025997743135E-3</v>
      </c>
      <c r="R34" s="219">
        <f>R33+Q34</f>
        <v>1.084870508918683E-2</v>
      </c>
      <c r="S34" s="171" t="s">
        <v>369</v>
      </c>
      <c r="T34" s="17"/>
      <c r="X34" s="270">
        <v>1</v>
      </c>
      <c r="Y34" s="271">
        <f t="shared" si="13"/>
        <v>202.2</v>
      </c>
      <c r="Z34" s="271">
        <f t="shared" si="13"/>
        <v>0</v>
      </c>
      <c r="AA34" s="271">
        <f t="shared" si="14"/>
        <v>202.2</v>
      </c>
      <c r="AB34" s="165"/>
      <c r="AC34" s="165"/>
      <c r="AD34" s="165"/>
      <c r="AE34" s="165"/>
      <c r="AF34" s="165"/>
      <c r="AG34" s="165"/>
      <c r="AH34" s="165"/>
      <c r="AI34" s="165"/>
      <c r="AK34" s="81">
        <f t="shared" si="15"/>
        <v>1</v>
      </c>
      <c r="AL34" s="84">
        <f t="shared" si="15"/>
        <v>202.2</v>
      </c>
      <c r="AM34" s="84">
        <f t="shared" si="15"/>
        <v>0</v>
      </c>
      <c r="AN34" s="84">
        <f t="shared" si="15"/>
        <v>202.2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$E$13</f>
        <v>0.3044</v>
      </c>
      <c r="K35" s="7">
        <f t="shared" si="11"/>
        <v>770.95</v>
      </c>
      <c r="L35" s="7">
        <f t="shared" si="11"/>
        <v>1244.19</v>
      </c>
      <c r="M35" s="7">
        <f>K35+L35</f>
        <v>2015.14</v>
      </c>
      <c r="N35" s="7">
        <f t="shared" si="12"/>
        <v>1541.9</v>
      </c>
      <c r="O35" s="7">
        <f t="shared" si="12"/>
        <v>2488.38</v>
      </c>
      <c r="P35" s="7">
        <f>SUM(N35:O35)</f>
        <v>4030.28</v>
      </c>
      <c r="Q35" s="219">
        <f>P35/$T$6</f>
        <v>3.7037966240447188E-2</v>
      </c>
      <c r="R35" s="219">
        <f>R34+Q35</f>
        <v>4.788667132963402E-2</v>
      </c>
      <c r="S35" s="220" t="s">
        <v>332</v>
      </c>
      <c r="T35" s="17"/>
      <c r="X35" s="270">
        <v>1</v>
      </c>
      <c r="Y35" s="271">
        <f t="shared" si="13"/>
        <v>1541.9</v>
      </c>
      <c r="Z35" s="271">
        <f t="shared" si="13"/>
        <v>2488.38</v>
      </c>
      <c r="AA35" s="271">
        <f t="shared" si="14"/>
        <v>4030.28</v>
      </c>
      <c r="AB35" s="165"/>
      <c r="AC35" s="165"/>
      <c r="AD35" s="165"/>
      <c r="AE35" s="165"/>
      <c r="AF35" s="165"/>
      <c r="AG35" s="165"/>
      <c r="AH35" s="165"/>
      <c r="AI35" s="165"/>
      <c r="AK35" s="81">
        <f t="shared" si="15"/>
        <v>1</v>
      </c>
      <c r="AL35" s="84">
        <f t="shared" si="15"/>
        <v>1541.9</v>
      </c>
      <c r="AM35" s="84">
        <f t="shared" si="15"/>
        <v>2488.38</v>
      </c>
      <c r="AN35" s="84">
        <f t="shared" si="15"/>
        <v>4030.28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$E$13</f>
        <v>0.3044</v>
      </c>
      <c r="K36" s="7">
        <f t="shared" si="11"/>
        <v>0.28999999999999998</v>
      </c>
      <c r="L36" s="7">
        <f t="shared" si="11"/>
        <v>0.22</v>
      </c>
      <c r="M36" s="7">
        <f>K36+L36</f>
        <v>0.51</v>
      </c>
      <c r="N36" s="7">
        <f t="shared" si="12"/>
        <v>121.8</v>
      </c>
      <c r="O36" s="7">
        <f t="shared" si="12"/>
        <v>92.4</v>
      </c>
      <c r="P36" s="7">
        <f>SUM(N36:O36)</f>
        <v>214.2</v>
      </c>
      <c r="Q36" s="219">
        <f>P36/$T$6</f>
        <v>1.9684816858143322E-3</v>
      </c>
      <c r="R36" s="219">
        <f>R35+Q36</f>
        <v>4.985515301544835E-2</v>
      </c>
      <c r="S36" s="171" t="s">
        <v>369</v>
      </c>
      <c r="T36" s="157"/>
      <c r="X36" s="270">
        <v>1</v>
      </c>
      <c r="Y36" s="271">
        <f t="shared" si="13"/>
        <v>121.8</v>
      </c>
      <c r="Z36" s="271">
        <f t="shared" si="13"/>
        <v>92.4</v>
      </c>
      <c r="AA36" s="271">
        <f t="shared" si="14"/>
        <v>214.2</v>
      </c>
      <c r="AB36" s="165"/>
      <c r="AC36" s="165"/>
      <c r="AD36" s="165"/>
      <c r="AE36" s="165"/>
      <c r="AF36" s="165"/>
      <c r="AG36" s="165"/>
      <c r="AH36" s="165"/>
      <c r="AI36" s="165"/>
      <c r="AK36" s="81">
        <f t="shared" si="15"/>
        <v>1</v>
      </c>
      <c r="AL36" s="84">
        <f t="shared" si="15"/>
        <v>121.8</v>
      </c>
      <c r="AM36" s="84">
        <f t="shared" si="15"/>
        <v>92.4</v>
      </c>
      <c r="AN36" s="84">
        <f t="shared" si="15"/>
        <v>214.2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$E$13</f>
        <v>0.3044</v>
      </c>
      <c r="K37" s="7">
        <f t="shared" si="11"/>
        <v>0</v>
      </c>
      <c r="L37" s="7">
        <f t="shared" si="11"/>
        <v>346.97</v>
      </c>
      <c r="M37" s="7">
        <f>K37+L37</f>
        <v>346.97</v>
      </c>
      <c r="N37" s="7">
        <f t="shared" si="12"/>
        <v>0</v>
      </c>
      <c r="O37" s="7">
        <f t="shared" si="12"/>
        <v>346.97</v>
      </c>
      <c r="P37" s="7">
        <f>SUM(N37:O37)</f>
        <v>346.97</v>
      </c>
      <c r="Q37" s="219">
        <f>P37/$T$6</f>
        <v>3.1886278736087716E-3</v>
      </c>
      <c r="R37" s="219">
        <f>R36+Q37</f>
        <v>5.3043780889057118E-2</v>
      </c>
      <c r="S37" s="171" t="s">
        <v>369</v>
      </c>
      <c r="T37" s="157"/>
      <c r="X37" s="270">
        <v>1</v>
      </c>
      <c r="Y37" s="271">
        <f t="shared" si="13"/>
        <v>0</v>
      </c>
      <c r="Z37" s="271">
        <f t="shared" si="13"/>
        <v>346.97</v>
      </c>
      <c r="AA37" s="271">
        <f t="shared" si="14"/>
        <v>346.97</v>
      </c>
      <c r="AB37" s="165"/>
      <c r="AC37" s="165"/>
      <c r="AD37" s="165"/>
      <c r="AE37" s="165"/>
      <c r="AF37" s="165"/>
      <c r="AG37" s="165"/>
      <c r="AH37" s="165"/>
      <c r="AI37" s="165"/>
      <c r="AK37" s="81">
        <f t="shared" si="15"/>
        <v>1</v>
      </c>
      <c r="AL37" s="84">
        <f t="shared" si="15"/>
        <v>0</v>
      </c>
      <c r="AM37" s="84">
        <f t="shared" si="15"/>
        <v>346.97</v>
      </c>
      <c r="AN37" s="84">
        <f t="shared" si="15"/>
        <v>346.97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1865.9</v>
      </c>
      <c r="O38" s="89">
        <f>SUM(O33:O37)</f>
        <v>3906.05</v>
      </c>
      <c r="P38" s="89">
        <f>SUM(P33:P37)</f>
        <v>5771.9500000000007</v>
      </c>
      <c r="Q38" s="279"/>
      <c r="R38" s="279"/>
      <c r="S38" s="279"/>
      <c r="T38" s="3"/>
      <c r="U38" s="170">
        <f>P38</f>
        <v>5771.9500000000007</v>
      </c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K41" s="81">
        <f t="shared" ref="AK41:AN41" si="17">X41+AB41+AF41</f>
        <v>0</v>
      </c>
      <c r="AL41" s="84">
        <f t="shared" si="17"/>
        <v>0</v>
      </c>
      <c r="AM41" s="84">
        <f t="shared" si="17"/>
        <v>0</v>
      </c>
      <c r="AN41" s="84">
        <f t="shared" si="17"/>
        <v>0</v>
      </c>
      <c r="AP41" s="194">
        <f t="shared" ref="AP41:AR41" si="18">N41-AL41</f>
        <v>0</v>
      </c>
      <c r="AQ41" s="194">
        <f t="shared" si="18"/>
        <v>0</v>
      </c>
      <c r="AR41" s="194">
        <f t="shared" si="18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$E$13</f>
        <v>0.3044</v>
      </c>
      <c r="K45" s="7">
        <f t="shared" ref="K45:L48" si="19">ROUND(G45*(1+$J45),2)</f>
        <v>5</v>
      </c>
      <c r="L45" s="7">
        <f t="shared" si="19"/>
        <v>1.71</v>
      </c>
      <c r="M45" s="7">
        <f>K45+L45</f>
        <v>6.71</v>
      </c>
      <c r="N45" s="7">
        <f t="shared" ref="N45:O48" si="20">ROUND($E45*K45,2)</f>
        <v>1000</v>
      </c>
      <c r="O45" s="7">
        <f t="shared" si="20"/>
        <v>342</v>
      </c>
      <c r="P45" s="7">
        <f>SUM(N45:O45)</f>
        <v>1342</v>
      </c>
      <c r="Q45" s="219">
        <f>P45/$T$6</f>
        <v>1.2332877788808748E-2</v>
      </c>
      <c r="R45" s="219">
        <f>R44+Q45</f>
        <v>1.2332877788808748E-2</v>
      </c>
      <c r="S45" s="221" t="s">
        <v>356</v>
      </c>
      <c r="T45" s="17"/>
      <c r="X45" s="270">
        <v>1</v>
      </c>
      <c r="Y45" s="271">
        <f t="shared" ref="Y45:Z48" si="21">TRUNC($X45*N45,2)</f>
        <v>1000</v>
      </c>
      <c r="Z45" s="271">
        <f t="shared" si="21"/>
        <v>342</v>
      </c>
      <c r="AA45" s="271">
        <f t="shared" ref="AA45:AA48" si="22">Y45+Z45</f>
        <v>1342</v>
      </c>
      <c r="AB45" s="165"/>
      <c r="AC45" s="165"/>
      <c r="AD45" s="165"/>
      <c r="AE45" s="165"/>
      <c r="AF45" s="165"/>
      <c r="AG45" s="165"/>
      <c r="AH45" s="165"/>
      <c r="AI45" s="165"/>
      <c r="AK45" s="81">
        <f t="shared" ref="AK45:AN48" si="23">X45+AB45+AF45</f>
        <v>1</v>
      </c>
      <c r="AL45" s="84">
        <f t="shared" si="23"/>
        <v>1000</v>
      </c>
      <c r="AM45" s="84">
        <f t="shared" si="23"/>
        <v>342</v>
      </c>
      <c r="AN45" s="84">
        <f t="shared" si="23"/>
        <v>1342</v>
      </c>
      <c r="AP45" s="194">
        <f t="shared" ref="AP45:AR48" si="24">N45-AL45</f>
        <v>0</v>
      </c>
      <c r="AQ45" s="194">
        <f t="shared" si="24"/>
        <v>0</v>
      </c>
      <c r="AR45" s="194">
        <f t="shared" si="24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$E$13</f>
        <v>0.3044</v>
      </c>
      <c r="K46" s="7">
        <f t="shared" si="19"/>
        <v>4.0999999999999996</v>
      </c>
      <c r="L46" s="7">
        <f t="shared" si="19"/>
        <v>2</v>
      </c>
      <c r="M46" s="7">
        <f>K46+L46</f>
        <v>6.1</v>
      </c>
      <c r="N46" s="7">
        <f t="shared" si="20"/>
        <v>820</v>
      </c>
      <c r="O46" s="7">
        <f t="shared" si="20"/>
        <v>400</v>
      </c>
      <c r="P46" s="7">
        <f>SUM(N46:O46)</f>
        <v>1220</v>
      </c>
      <c r="Q46" s="219">
        <f>P46/$T$6</f>
        <v>1.1211707080735225E-2</v>
      </c>
      <c r="R46" s="219">
        <f>R45+Q46</f>
        <v>2.3544584869543972E-2</v>
      </c>
      <c r="S46" s="221" t="s">
        <v>356</v>
      </c>
      <c r="T46" s="17"/>
      <c r="X46" s="270">
        <v>1</v>
      </c>
      <c r="Y46" s="271">
        <f t="shared" si="21"/>
        <v>820</v>
      </c>
      <c r="Z46" s="271">
        <f t="shared" si="21"/>
        <v>400</v>
      </c>
      <c r="AA46" s="271">
        <f t="shared" si="22"/>
        <v>1220</v>
      </c>
      <c r="AB46" s="165"/>
      <c r="AC46" s="165"/>
      <c r="AD46" s="165"/>
      <c r="AE46" s="165"/>
      <c r="AF46" s="165"/>
      <c r="AG46" s="165"/>
      <c r="AH46" s="165"/>
      <c r="AI46" s="165"/>
      <c r="AK46" s="81">
        <f t="shared" si="23"/>
        <v>1</v>
      </c>
      <c r="AL46" s="84">
        <f t="shared" si="23"/>
        <v>820</v>
      </c>
      <c r="AM46" s="84">
        <f t="shared" si="23"/>
        <v>400</v>
      </c>
      <c r="AN46" s="84">
        <f t="shared" si="23"/>
        <v>1220</v>
      </c>
      <c r="AP46" s="194">
        <f t="shared" si="24"/>
        <v>0</v>
      </c>
      <c r="AQ46" s="194">
        <f t="shared" si="24"/>
        <v>0</v>
      </c>
      <c r="AR46" s="194">
        <f t="shared" si="24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$E$13</f>
        <v>0.3044</v>
      </c>
      <c r="K47" s="7">
        <f t="shared" si="19"/>
        <v>0</v>
      </c>
      <c r="L47" s="7">
        <f t="shared" si="19"/>
        <v>153.11000000000001</v>
      </c>
      <c r="M47" s="7">
        <f>K47+L47</f>
        <v>153.11000000000001</v>
      </c>
      <c r="N47" s="7">
        <f t="shared" si="20"/>
        <v>0</v>
      </c>
      <c r="O47" s="7">
        <f t="shared" si="20"/>
        <v>1531.1</v>
      </c>
      <c r="P47" s="7">
        <f>SUM(N47:O47)</f>
        <v>1531.1</v>
      </c>
      <c r="Q47" s="219">
        <f>P47/$T$6</f>
        <v>1.4070692386322707E-2</v>
      </c>
      <c r="R47" s="219">
        <f>R46+Q47</f>
        <v>3.7615277255866678E-2</v>
      </c>
      <c r="S47" s="221" t="s">
        <v>356</v>
      </c>
      <c r="T47" s="17"/>
      <c r="X47" s="270">
        <v>1</v>
      </c>
      <c r="Y47" s="271">
        <f t="shared" si="21"/>
        <v>0</v>
      </c>
      <c r="Z47" s="271">
        <f t="shared" si="21"/>
        <v>1531.1</v>
      </c>
      <c r="AA47" s="271">
        <f t="shared" si="22"/>
        <v>1531.1</v>
      </c>
      <c r="AB47" s="165"/>
      <c r="AC47" s="165"/>
      <c r="AD47" s="165"/>
      <c r="AE47" s="165"/>
      <c r="AF47" s="165"/>
      <c r="AG47" s="165"/>
      <c r="AH47" s="165"/>
      <c r="AI47" s="165"/>
      <c r="AK47" s="81">
        <f t="shared" si="23"/>
        <v>1</v>
      </c>
      <c r="AL47" s="84">
        <f t="shared" si="23"/>
        <v>0</v>
      </c>
      <c r="AM47" s="84">
        <f t="shared" si="23"/>
        <v>1531.1</v>
      </c>
      <c r="AN47" s="84">
        <f t="shared" si="23"/>
        <v>1531.1</v>
      </c>
      <c r="AP47" s="194">
        <f t="shared" si="24"/>
        <v>0</v>
      </c>
      <c r="AQ47" s="194">
        <f t="shared" si="24"/>
        <v>0</v>
      </c>
      <c r="AR47" s="194">
        <f t="shared" si="24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$E$13</f>
        <v>0.3044</v>
      </c>
      <c r="K48" s="7">
        <f t="shared" si="19"/>
        <v>194.75</v>
      </c>
      <c r="L48" s="7">
        <f t="shared" si="19"/>
        <v>123.07</v>
      </c>
      <c r="M48" s="7">
        <f>K48+L48</f>
        <v>317.82</v>
      </c>
      <c r="N48" s="7">
        <f t="shared" si="20"/>
        <v>70.11</v>
      </c>
      <c r="O48" s="7">
        <f t="shared" si="20"/>
        <v>44.31</v>
      </c>
      <c r="P48" s="7">
        <f>SUM(N48:O48)</f>
        <v>114.42</v>
      </c>
      <c r="Q48" s="219">
        <f>P48/$T$6</f>
        <v>1.0515110853915775E-3</v>
      </c>
      <c r="R48" s="219">
        <f>R47+Q48</f>
        <v>3.8666788341258258E-2</v>
      </c>
      <c r="S48" s="171" t="s">
        <v>369</v>
      </c>
      <c r="T48" s="17"/>
      <c r="X48" s="270">
        <v>1</v>
      </c>
      <c r="Y48" s="271">
        <f t="shared" si="21"/>
        <v>70.11</v>
      </c>
      <c r="Z48" s="271">
        <f t="shared" si="21"/>
        <v>44.31</v>
      </c>
      <c r="AA48" s="271">
        <f t="shared" si="22"/>
        <v>114.42</v>
      </c>
      <c r="AB48" s="165"/>
      <c r="AC48" s="165"/>
      <c r="AD48" s="165"/>
      <c r="AE48" s="165"/>
      <c r="AF48" s="165"/>
      <c r="AG48" s="165"/>
      <c r="AH48" s="165"/>
      <c r="AI48" s="165"/>
      <c r="AK48" s="81">
        <f t="shared" si="23"/>
        <v>1</v>
      </c>
      <c r="AL48" s="84">
        <f t="shared" si="23"/>
        <v>70.11</v>
      </c>
      <c r="AM48" s="84">
        <f t="shared" si="23"/>
        <v>44.31</v>
      </c>
      <c r="AN48" s="84">
        <f t="shared" si="23"/>
        <v>114.42</v>
      </c>
      <c r="AP48" s="194">
        <f t="shared" si="24"/>
        <v>0</v>
      </c>
      <c r="AQ48" s="194">
        <f t="shared" si="24"/>
        <v>0</v>
      </c>
      <c r="AR48" s="194">
        <f t="shared" si="24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1890.11</v>
      </c>
      <c r="O49" s="89">
        <f>SUM(O45:O48)</f>
        <v>2317.41</v>
      </c>
      <c r="P49" s="89">
        <f>SUM(P45:P48)</f>
        <v>4207.5199999999995</v>
      </c>
      <c r="Q49" s="279"/>
      <c r="R49" s="279"/>
      <c r="S49" s="279"/>
      <c r="T49" s="3"/>
      <c r="U49" s="170">
        <f>P49</f>
        <v>4207.5199999999995</v>
      </c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K52" s="81">
        <f t="shared" ref="AK52:AN52" si="25">X52+AB52+AF52</f>
        <v>0</v>
      </c>
      <c r="AL52" s="84">
        <f t="shared" si="25"/>
        <v>0</v>
      </c>
      <c r="AM52" s="84">
        <f t="shared" si="25"/>
        <v>0</v>
      </c>
      <c r="AN52" s="84">
        <f t="shared" si="25"/>
        <v>0</v>
      </c>
      <c r="AP52" s="194">
        <f t="shared" ref="AP52:AR52" si="26">N52-AL52</f>
        <v>0</v>
      </c>
      <c r="AQ52" s="194">
        <f t="shared" si="26"/>
        <v>0</v>
      </c>
      <c r="AR52" s="194">
        <f t="shared" si="26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K56" s="81">
        <f t="shared" ref="AK56:AN56" si="27">X56+AB56+AF56</f>
        <v>0</v>
      </c>
      <c r="AL56" s="84">
        <f t="shared" si="27"/>
        <v>0</v>
      </c>
      <c r="AM56" s="84">
        <f t="shared" si="27"/>
        <v>0</v>
      </c>
      <c r="AN56" s="84">
        <f t="shared" si="27"/>
        <v>0</v>
      </c>
      <c r="AP56" s="194">
        <f t="shared" ref="AP56:AR56" si="28">N56-AL56</f>
        <v>0</v>
      </c>
      <c r="AQ56" s="194">
        <f t="shared" si="28"/>
        <v>0</v>
      </c>
      <c r="AR56" s="194">
        <f t="shared" si="28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K60" s="81">
        <f t="shared" ref="AK60:AN60" si="29">X60+AB60+AF60</f>
        <v>0</v>
      </c>
      <c r="AL60" s="84">
        <f t="shared" si="29"/>
        <v>0</v>
      </c>
      <c r="AM60" s="84">
        <f t="shared" si="29"/>
        <v>0</v>
      </c>
      <c r="AN60" s="84">
        <f t="shared" si="29"/>
        <v>0</v>
      </c>
      <c r="AP60" s="194">
        <f t="shared" ref="AP60:AR60" si="30">N60-AL60</f>
        <v>0</v>
      </c>
      <c r="AQ60" s="194">
        <f t="shared" si="30"/>
        <v>0</v>
      </c>
      <c r="AR60" s="194">
        <f t="shared" si="30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O64" s="18"/>
      <c r="AP64" s="194">
        <f t="shared" ref="AP64:AR64" si="31">N64-AL64</f>
        <v>0</v>
      </c>
      <c r="AQ64" s="194">
        <f t="shared" si="31"/>
        <v>0</v>
      </c>
      <c r="AR64" s="194">
        <f t="shared" si="31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K68" s="81">
        <f t="shared" ref="AK68:AN68" si="32">X68+AB68+AF68</f>
        <v>0</v>
      </c>
      <c r="AL68" s="84">
        <f t="shared" si="32"/>
        <v>0</v>
      </c>
      <c r="AM68" s="84">
        <f t="shared" si="32"/>
        <v>0</v>
      </c>
      <c r="AN68" s="84">
        <f t="shared" si="32"/>
        <v>0</v>
      </c>
      <c r="AP68" s="194">
        <f t="shared" ref="AP68:AR68" si="33">N68-AL68</f>
        <v>0</v>
      </c>
      <c r="AQ68" s="194">
        <f t="shared" si="33"/>
        <v>0</v>
      </c>
      <c r="AR68" s="194">
        <f t="shared" si="33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K72" s="81">
        <f t="shared" ref="AK72:AN72" si="34">X72+AB72+AF72</f>
        <v>0</v>
      </c>
      <c r="AL72" s="84">
        <f t="shared" si="34"/>
        <v>0</v>
      </c>
      <c r="AM72" s="84">
        <f t="shared" si="34"/>
        <v>0</v>
      </c>
      <c r="AN72" s="84">
        <f t="shared" si="34"/>
        <v>0</v>
      </c>
      <c r="AP72" s="194">
        <f t="shared" ref="AP72:AR72" si="35">N72-AL72</f>
        <v>0</v>
      </c>
      <c r="AQ72" s="194">
        <f t="shared" si="35"/>
        <v>0</v>
      </c>
      <c r="AR72" s="194">
        <f t="shared" si="35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K76" s="81">
        <f t="shared" ref="AK76:AN76" si="36">X76+AB76+AF76</f>
        <v>0</v>
      </c>
      <c r="AL76" s="84">
        <f t="shared" si="36"/>
        <v>0</v>
      </c>
      <c r="AM76" s="84">
        <f t="shared" si="36"/>
        <v>0</v>
      </c>
      <c r="AN76" s="84">
        <f t="shared" si="36"/>
        <v>0</v>
      </c>
      <c r="AP76" s="194">
        <f t="shared" ref="AP76:AR76" si="37">N76-AL76</f>
        <v>0</v>
      </c>
      <c r="AQ76" s="194">
        <f t="shared" si="37"/>
        <v>0</v>
      </c>
      <c r="AR76" s="194">
        <f t="shared" si="37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38">SUM(G80,H80)</f>
        <v>0.49</v>
      </c>
      <c r="J80" s="81">
        <f t="shared" ref="J80:J119" si="39">$E$13</f>
        <v>0.3044</v>
      </c>
      <c r="K80" s="7">
        <f t="shared" ref="K80:K119" si="40">ROUND(G80*(1+$J80),2)</f>
        <v>0.51</v>
      </c>
      <c r="L80" s="7">
        <f t="shared" ref="L80:L119" si="41">ROUND(H80*(1+$J80),2)</f>
        <v>0.13</v>
      </c>
      <c r="M80" s="7">
        <f t="shared" ref="M80:M119" si="42">K80+L80</f>
        <v>0.64</v>
      </c>
      <c r="N80" s="7">
        <f t="shared" ref="N80:N119" si="43">ROUND($E80*K80,2)</f>
        <v>86.7</v>
      </c>
      <c r="O80" s="7">
        <f t="shared" ref="O80:O119" si="44">ROUND($E80*L80,2)</f>
        <v>22.1</v>
      </c>
      <c r="P80" s="7">
        <f t="shared" ref="P80:P119" si="45">SUM(N80:O80)</f>
        <v>108.80000000000001</v>
      </c>
      <c r="Q80" s="219">
        <f t="shared" ref="Q80:Q119" si="46">P80/$T$6</f>
        <v>9.9986371342950225E-4</v>
      </c>
      <c r="R80" s="219">
        <f t="shared" ref="R80:R119" si="47">R79+Q80</f>
        <v>9.9986371342950225E-4</v>
      </c>
      <c r="S80" s="171" t="s">
        <v>369</v>
      </c>
      <c r="T80" s="17"/>
      <c r="X80" s="270">
        <v>1</v>
      </c>
      <c r="Y80" s="271">
        <f t="shared" ref="Y80:Z119" si="48">TRUNC($X80*N80,2)</f>
        <v>86.7</v>
      </c>
      <c r="Z80" s="271">
        <f t="shared" si="48"/>
        <v>22.1</v>
      </c>
      <c r="AA80" s="271">
        <f t="shared" ref="AA80:AA119" si="49">Y80+Z80</f>
        <v>108.80000000000001</v>
      </c>
      <c r="AB80" s="165"/>
      <c r="AC80" s="165"/>
      <c r="AD80" s="165"/>
      <c r="AE80" s="165"/>
      <c r="AF80" s="165"/>
      <c r="AG80" s="165"/>
      <c r="AH80" s="165"/>
      <c r="AI80" s="165"/>
      <c r="AK80" s="81">
        <f t="shared" ref="AK80:AN119" si="50">X80+AB80+AF80</f>
        <v>1</v>
      </c>
      <c r="AL80" s="84">
        <f t="shared" si="50"/>
        <v>86.7</v>
      </c>
      <c r="AM80" s="84">
        <f t="shared" si="50"/>
        <v>22.1</v>
      </c>
      <c r="AN80" s="84">
        <f t="shared" si="50"/>
        <v>108.80000000000001</v>
      </c>
      <c r="AP80" s="194">
        <f t="shared" ref="AP80:AR119" si="51">N80-AL80</f>
        <v>0</v>
      </c>
      <c r="AQ80" s="194">
        <f t="shared" si="51"/>
        <v>0</v>
      </c>
      <c r="AR80" s="194">
        <f t="shared" si="51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38"/>
        <v>27.340000000000003</v>
      </c>
      <c r="J81" s="81">
        <f t="shared" si="39"/>
        <v>0.3044</v>
      </c>
      <c r="K81" s="7">
        <f t="shared" si="40"/>
        <v>24.44</v>
      </c>
      <c r="L81" s="7">
        <f t="shared" si="41"/>
        <v>11.22</v>
      </c>
      <c r="M81" s="7">
        <f t="shared" si="42"/>
        <v>35.660000000000004</v>
      </c>
      <c r="N81" s="7">
        <f t="shared" si="43"/>
        <v>73.319999999999993</v>
      </c>
      <c r="O81" s="7">
        <f t="shared" si="44"/>
        <v>33.659999999999997</v>
      </c>
      <c r="P81" s="7">
        <f t="shared" si="45"/>
        <v>106.97999999999999</v>
      </c>
      <c r="Q81" s="219">
        <f t="shared" si="46"/>
        <v>9.8313805204676571E-4</v>
      </c>
      <c r="R81" s="219">
        <f t="shared" si="47"/>
        <v>1.9830017654762682E-3</v>
      </c>
      <c r="S81" s="171" t="s">
        <v>369</v>
      </c>
      <c r="T81" s="17"/>
      <c r="X81" s="270">
        <v>1</v>
      </c>
      <c r="Y81" s="271">
        <f t="shared" si="48"/>
        <v>73.319999999999993</v>
      </c>
      <c r="Z81" s="271">
        <f t="shared" si="48"/>
        <v>33.659999999999997</v>
      </c>
      <c r="AA81" s="271">
        <f t="shared" si="49"/>
        <v>106.97999999999999</v>
      </c>
      <c r="AB81" s="165"/>
      <c r="AC81" s="165"/>
      <c r="AD81" s="165"/>
      <c r="AE81" s="165"/>
      <c r="AF81" s="165"/>
      <c r="AG81" s="165"/>
      <c r="AH81" s="165"/>
      <c r="AI81" s="165"/>
      <c r="AK81" s="81">
        <f t="shared" si="50"/>
        <v>1</v>
      </c>
      <c r="AL81" s="84">
        <f t="shared" si="50"/>
        <v>73.319999999999993</v>
      </c>
      <c r="AM81" s="84">
        <f t="shared" si="50"/>
        <v>33.659999999999997</v>
      </c>
      <c r="AN81" s="84">
        <f t="shared" si="50"/>
        <v>106.97999999999999</v>
      </c>
      <c r="AP81" s="194">
        <f t="shared" si="51"/>
        <v>0</v>
      </c>
      <c r="AQ81" s="194">
        <f t="shared" si="51"/>
        <v>0</v>
      </c>
      <c r="AR81" s="194">
        <f t="shared" si="51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38"/>
        <v>27.07</v>
      </c>
      <c r="J82" s="81">
        <f t="shared" si="39"/>
        <v>0.3044</v>
      </c>
      <c r="K82" s="7">
        <f t="shared" si="40"/>
        <v>10.83</v>
      </c>
      <c r="L82" s="7">
        <f t="shared" si="41"/>
        <v>24.48</v>
      </c>
      <c r="M82" s="7">
        <f t="shared" si="42"/>
        <v>35.31</v>
      </c>
      <c r="N82" s="7">
        <f t="shared" si="43"/>
        <v>108.3</v>
      </c>
      <c r="O82" s="7">
        <f t="shared" si="44"/>
        <v>244.8</v>
      </c>
      <c r="P82" s="7">
        <f t="shared" si="45"/>
        <v>353.1</v>
      </c>
      <c r="Q82" s="219">
        <f t="shared" si="46"/>
        <v>3.2449621067275479E-3</v>
      </c>
      <c r="R82" s="219">
        <f t="shared" si="47"/>
        <v>5.2279638722038165E-3</v>
      </c>
      <c r="S82" s="171" t="s">
        <v>369</v>
      </c>
      <c r="T82" s="17"/>
      <c r="X82" s="270">
        <v>1</v>
      </c>
      <c r="Y82" s="271">
        <f t="shared" si="48"/>
        <v>108.3</v>
      </c>
      <c r="Z82" s="271">
        <f t="shared" si="48"/>
        <v>244.8</v>
      </c>
      <c r="AA82" s="271">
        <f t="shared" si="49"/>
        <v>353.1</v>
      </c>
      <c r="AB82" s="165"/>
      <c r="AC82" s="165"/>
      <c r="AD82" s="165"/>
      <c r="AE82" s="165"/>
      <c r="AF82" s="165"/>
      <c r="AG82" s="165"/>
      <c r="AH82" s="165"/>
      <c r="AI82" s="165"/>
      <c r="AK82" s="81">
        <f t="shared" si="50"/>
        <v>1</v>
      </c>
      <c r="AL82" s="84">
        <f t="shared" si="50"/>
        <v>108.3</v>
      </c>
      <c r="AM82" s="84">
        <f t="shared" si="50"/>
        <v>244.8</v>
      </c>
      <c r="AN82" s="84">
        <f t="shared" si="50"/>
        <v>353.1</v>
      </c>
      <c r="AP82" s="194">
        <f t="shared" si="51"/>
        <v>0</v>
      </c>
      <c r="AQ82" s="194">
        <f t="shared" si="51"/>
        <v>0</v>
      </c>
      <c r="AR82" s="194">
        <f t="shared" si="51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38"/>
        <v>44.45</v>
      </c>
      <c r="J83" s="81">
        <f t="shared" si="39"/>
        <v>0.3044</v>
      </c>
      <c r="K83" s="7">
        <f t="shared" si="40"/>
        <v>16.940000000000001</v>
      </c>
      <c r="L83" s="7">
        <f t="shared" si="41"/>
        <v>41.04</v>
      </c>
      <c r="M83" s="7">
        <f t="shared" si="42"/>
        <v>57.980000000000004</v>
      </c>
      <c r="N83" s="7">
        <f t="shared" si="43"/>
        <v>169.4</v>
      </c>
      <c r="O83" s="7">
        <f t="shared" si="44"/>
        <v>410.4</v>
      </c>
      <c r="P83" s="7">
        <f t="shared" si="45"/>
        <v>579.79999999999995</v>
      </c>
      <c r="Q83" s="219">
        <f t="shared" si="46"/>
        <v>5.3283178405002319E-3</v>
      </c>
      <c r="R83" s="219">
        <f t="shared" si="47"/>
        <v>1.0556281712704049E-2</v>
      </c>
      <c r="S83" s="171" t="s">
        <v>369</v>
      </c>
      <c r="T83" s="17"/>
      <c r="X83" s="270">
        <v>1</v>
      </c>
      <c r="Y83" s="271">
        <f t="shared" si="48"/>
        <v>169.4</v>
      </c>
      <c r="Z83" s="271">
        <f t="shared" si="48"/>
        <v>410.4</v>
      </c>
      <c r="AA83" s="271">
        <f t="shared" si="49"/>
        <v>579.79999999999995</v>
      </c>
      <c r="AB83" s="165"/>
      <c r="AC83" s="165"/>
      <c r="AD83" s="165"/>
      <c r="AE83" s="165"/>
      <c r="AF83" s="165"/>
      <c r="AG83" s="165"/>
      <c r="AH83" s="165"/>
      <c r="AI83" s="165"/>
      <c r="AK83" s="81">
        <f t="shared" si="50"/>
        <v>1</v>
      </c>
      <c r="AL83" s="84">
        <f t="shared" si="50"/>
        <v>169.4</v>
      </c>
      <c r="AM83" s="84">
        <f t="shared" si="50"/>
        <v>410.4</v>
      </c>
      <c r="AN83" s="84">
        <f t="shared" si="50"/>
        <v>579.79999999999995</v>
      </c>
      <c r="AP83" s="194">
        <f t="shared" si="51"/>
        <v>0</v>
      </c>
      <c r="AQ83" s="194">
        <f t="shared" si="51"/>
        <v>0</v>
      </c>
      <c r="AR83" s="194">
        <f t="shared" si="51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38"/>
        <v>24.71</v>
      </c>
      <c r="J84" s="81">
        <f t="shared" si="39"/>
        <v>0.3044</v>
      </c>
      <c r="K84" s="7">
        <f t="shared" si="40"/>
        <v>10.84</v>
      </c>
      <c r="L84" s="7">
        <f t="shared" si="41"/>
        <v>21.39</v>
      </c>
      <c r="M84" s="7">
        <f t="shared" si="42"/>
        <v>32.230000000000004</v>
      </c>
      <c r="N84" s="7">
        <f t="shared" si="43"/>
        <v>108.4</v>
      </c>
      <c r="O84" s="7">
        <f t="shared" si="44"/>
        <v>213.9</v>
      </c>
      <c r="P84" s="7">
        <f t="shared" si="45"/>
        <v>322.3</v>
      </c>
      <c r="Q84" s="219">
        <f t="shared" si="46"/>
        <v>2.9619124525581664E-3</v>
      </c>
      <c r="R84" s="219">
        <f t="shared" si="47"/>
        <v>1.3518194165262216E-2</v>
      </c>
      <c r="S84" s="171" t="s">
        <v>369</v>
      </c>
      <c r="T84" s="17"/>
      <c r="X84" s="270">
        <v>1</v>
      </c>
      <c r="Y84" s="271">
        <f t="shared" si="48"/>
        <v>108.4</v>
      </c>
      <c r="Z84" s="271">
        <f t="shared" si="48"/>
        <v>213.9</v>
      </c>
      <c r="AA84" s="271">
        <f t="shared" si="49"/>
        <v>322.3</v>
      </c>
      <c r="AB84" s="165"/>
      <c r="AC84" s="165"/>
      <c r="AD84" s="165"/>
      <c r="AE84" s="165"/>
      <c r="AF84" s="165"/>
      <c r="AG84" s="165"/>
      <c r="AH84" s="165"/>
      <c r="AI84" s="165"/>
      <c r="AK84" s="81">
        <f t="shared" si="50"/>
        <v>1</v>
      </c>
      <c r="AL84" s="84">
        <f t="shared" si="50"/>
        <v>108.4</v>
      </c>
      <c r="AM84" s="84">
        <f t="shared" si="50"/>
        <v>213.9</v>
      </c>
      <c r="AN84" s="84">
        <f t="shared" si="50"/>
        <v>322.3</v>
      </c>
      <c r="AP84" s="194">
        <f t="shared" si="51"/>
        <v>0</v>
      </c>
      <c r="AQ84" s="194">
        <f t="shared" si="51"/>
        <v>0</v>
      </c>
      <c r="AR84" s="194">
        <f t="shared" si="51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38"/>
        <v>39.729999999999997</v>
      </c>
      <c r="J85" s="81">
        <f t="shared" si="39"/>
        <v>0.3044</v>
      </c>
      <c r="K85" s="7">
        <f t="shared" si="40"/>
        <v>16.940000000000001</v>
      </c>
      <c r="L85" s="7">
        <f t="shared" si="41"/>
        <v>34.880000000000003</v>
      </c>
      <c r="M85" s="7">
        <f t="shared" si="42"/>
        <v>51.820000000000007</v>
      </c>
      <c r="N85" s="7">
        <f t="shared" si="43"/>
        <v>847</v>
      </c>
      <c r="O85" s="7">
        <f t="shared" si="44"/>
        <v>1744</v>
      </c>
      <c r="P85" s="7">
        <f t="shared" si="45"/>
        <v>2591</v>
      </c>
      <c r="Q85" s="219">
        <f t="shared" si="46"/>
        <v>2.3811092660807352E-2</v>
      </c>
      <c r="R85" s="219">
        <f t="shared" si="47"/>
        <v>3.732928682606957E-2</v>
      </c>
      <c r="S85" s="220" t="s">
        <v>332</v>
      </c>
      <c r="T85" s="17"/>
      <c r="X85" s="270">
        <v>1</v>
      </c>
      <c r="Y85" s="271">
        <f t="shared" si="48"/>
        <v>847</v>
      </c>
      <c r="Z85" s="271">
        <f t="shared" si="48"/>
        <v>1744</v>
      </c>
      <c r="AA85" s="271">
        <f t="shared" si="49"/>
        <v>2591</v>
      </c>
      <c r="AB85" s="165"/>
      <c r="AC85" s="165"/>
      <c r="AD85" s="165"/>
      <c r="AE85" s="165"/>
      <c r="AF85" s="165"/>
      <c r="AG85" s="165"/>
      <c r="AH85" s="165"/>
      <c r="AI85" s="165"/>
      <c r="AK85" s="81">
        <f t="shared" si="50"/>
        <v>1</v>
      </c>
      <c r="AL85" s="84">
        <f t="shared" si="50"/>
        <v>847</v>
      </c>
      <c r="AM85" s="84">
        <f t="shared" si="50"/>
        <v>1744</v>
      </c>
      <c r="AN85" s="84">
        <f t="shared" si="50"/>
        <v>2591</v>
      </c>
      <c r="AP85" s="194">
        <f t="shared" si="51"/>
        <v>0</v>
      </c>
      <c r="AQ85" s="194">
        <f t="shared" si="51"/>
        <v>0</v>
      </c>
      <c r="AR85" s="194">
        <f t="shared" si="51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38"/>
        <v>41.08</v>
      </c>
      <c r="J86" s="81">
        <f t="shared" si="39"/>
        <v>0.3044</v>
      </c>
      <c r="K86" s="7">
        <f t="shared" si="40"/>
        <v>19.190000000000001</v>
      </c>
      <c r="L86" s="7">
        <f t="shared" si="41"/>
        <v>34.4</v>
      </c>
      <c r="M86" s="7">
        <f t="shared" si="42"/>
        <v>53.59</v>
      </c>
      <c r="N86" s="7">
        <f t="shared" si="43"/>
        <v>191.9</v>
      </c>
      <c r="O86" s="7">
        <f t="shared" si="44"/>
        <v>344</v>
      </c>
      <c r="P86" s="7">
        <f t="shared" si="45"/>
        <v>535.9</v>
      </c>
      <c r="Q86" s="219">
        <f t="shared" si="46"/>
        <v>4.924880184070498E-3</v>
      </c>
      <c r="R86" s="219">
        <f t="shared" si="47"/>
        <v>4.2254167010140065E-2</v>
      </c>
      <c r="S86" s="171" t="s">
        <v>369</v>
      </c>
      <c r="T86" s="17"/>
      <c r="X86" s="270">
        <v>1</v>
      </c>
      <c r="Y86" s="271">
        <f t="shared" si="48"/>
        <v>191.9</v>
      </c>
      <c r="Z86" s="271">
        <f t="shared" si="48"/>
        <v>344</v>
      </c>
      <c r="AA86" s="271">
        <f t="shared" si="49"/>
        <v>535.9</v>
      </c>
      <c r="AB86" s="165"/>
      <c r="AC86" s="165"/>
      <c r="AD86" s="165"/>
      <c r="AE86" s="165"/>
      <c r="AF86" s="165"/>
      <c r="AG86" s="165"/>
      <c r="AH86" s="165"/>
      <c r="AI86" s="165"/>
      <c r="AK86" s="81">
        <f t="shared" si="50"/>
        <v>1</v>
      </c>
      <c r="AL86" s="84">
        <f t="shared" si="50"/>
        <v>191.9</v>
      </c>
      <c r="AM86" s="84">
        <f t="shared" si="50"/>
        <v>344</v>
      </c>
      <c r="AN86" s="84">
        <f t="shared" si="50"/>
        <v>535.9</v>
      </c>
      <c r="AP86" s="194">
        <f t="shared" si="51"/>
        <v>0</v>
      </c>
      <c r="AQ86" s="194">
        <f t="shared" si="51"/>
        <v>0</v>
      </c>
      <c r="AR86" s="194">
        <f t="shared" si="51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38"/>
        <v>34.56</v>
      </c>
      <c r="J87" s="81">
        <f t="shared" si="39"/>
        <v>0.3044</v>
      </c>
      <c r="K87" s="7">
        <f t="shared" si="40"/>
        <v>20.02</v>
      </c>
      <c r="L87" s="7">
        <f t="shared" si="41"/>
        <v>25.06</v>
      </c>
      <c r="M87" s="7">
        <f t="shared" si="42"/>
        <v>45.08</v>
      </c>
      <c r="N87" s="7">
        <f t="shared" si="43"/>
        <v>200.2</v>
      </c>
      <c r="O87" s="7">
        <f t="shared" si="44"/>
        <v>250.6</v>
      </c>
      <c r="P87" s="7">
        <f t="shared" si="45"/>
        <v>450.79999999999995</v>
      </c>
      <c r="Q87" s="219">
        <f t="shared" si="46"/>
        <v>4.1428176655700323E-3</v>
      </c>
      <c r="R87" s="219">
        <f t="shared" si="47"/>
        <v>4.6396984675710094E-2</v>
      </c>
      <c r="S87" s="171" t="s">
        <v>369</v>
      </c>
      <c r="T87" s="17"/>
      <c r="X87" s="270">
        <v>1</v>
      </c>
      <c r="Y87" s="271">
        <f t="shared" si="48"/>
        <v>200.2</v>
      </c>
      <c r="Z87" s="271">
        <f t="shared" si="48"/>
        <v>250.6</v>
      </c>
      <c r="AA87" s="271">
        <f t="shared" si="49"/>
        <v>450.79999999999995</v>
      </c>
      <c r="AB87" s="165"/>
      <c r="AC87" s="165"/>
      <c r="AD87" s="165"/>
      <c r="AE87" s="165"/>
      <c r="AF87" s="165"/>
      <c r="AG87" s="165"/>
      <c r="AH87" s="165"/>
      <c r="AI87" s="165"/>
      <c r="AK87" s="81">
        <f t="shared" si="50"/>
        <v>1</v>
      </c>
      <c r="AL87" s="84">
        <f t="shared" si="50"/>
        <v>200.2</v>
      </c>
      <c r="AM87" s="84">
        <f t="shared" si="50"/>
        <v>250.6</v>
      </c>
      <c r="AN87" s="84">
        <f t="shared" si="50"/>
        <v>450.79999999999995</v>
      </c>
      <c r="AP87" s="194">
        <f t="shared" si="51"/>
        <v>0</v>
      </c>
      <c r="AQ87" s="194">
        <f t="shared" si="51"/>
        <v>0</v>
      </c>
      <c r="AR87" s="194">
        <f t="shared" si="51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38"/>
        <v>36.92</v>
      </c>
      <c r="J88" s="81">
        <f t="shared" si="39"/>
        <v>0.3044</v>
      </c>
      <c r="K88" s="7">
        <f t="shared" si="40"/>
        <v>20.02</v>
      </c>
      <c r="L88" s="7">
        <f t="shared" si="41"/>
        <v>28.14</v>
      </c>
      <c r="M88" s="7">
        <f t="shared" si="42"/>
        <v>48.16</v>
      </c>
      <c r="N88" s="7">
        <f t="shared" si="43"/>
        <v>200.2</v>
      </c>
      <c r="O88" s="7">
        <f t="shared" si="44"/>
        <v>281.39999999999998</v>
      </c>
      <c r="P88" s="7">
        <f t="shared" si="45"/>
        <v>481.59999999999997</v>
      </c>
      <c r="Q88" s="219">
        <f t="shared" si="46"/>
        <v>4.4258673197394129E-3</v>
      </c>
      <c r="R88" s="219">
        <f t="shared" si="47"/>
        <v>5.082285199544951E-2</v>
      </c>
      <c r="S88" s="171" t="s">
        <v>369</v>
      </c>
      <c r="T88" s="17"/>
      <c r="X88" s="270">
        <v>1</v>
      </c>
      <c r="Y88" s="271">
        <f t="shared" si="48"/>
        <v>200.2</v>
      </c>
      <c r="Z88" s="271">
        <f t="shared" si="48"/>
        <v>281.39999999999998</v>
      </c>
      <c r="AA88" s="271">
        <f t="shared" si="49"/>
        <v>481.59999999999997</v>
      </c>
      <c r="AB88" s="165"/>
      <c r="AC88" s="165"/>
      <c r="AD88" s="165"/>
      <c r="AE88" s="165"/>
      <c r="AF88" s="165"/>
      <c r="AG88" s="165"/>
      <c r="AH88" s="165"/>
      <c r="AI88" s="165"/>
      <c r="AK88" s="81">
        <f t="shared" si="50"/>
        <v>1</v>
      </c>
      <c r="AL88" s="84">
        <f t="shared" si="50"/>
        <v>200.2</v>
      </c>
      <c r="AM88" s="84">
        <f t="shared" si="50"/>
        <v>281.39999999999998</v>
      </c>
      <c r="AN88" s="84">
        <f t="shared" si="50"/>
        <v>481.59999999999997</v>
      </c>
      <c r="AP88" s="194">
        <f t="shared" si="51"/>
        <v>0</v>
      </c>
      <c r="AQ88" s="194">
        <f t="shared" si="51"/>
        <v>0</v>
      </c>
      <c r="AR88" s="194">
        <f t="shared" si="51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38"/>
        <v>54.89</v>
      </c>
      <c r="J89" s="81">
        <f t="shared" si="39"/>
        <v>0.3044</v>
      </c>
      <c r="K89" s="7">
        <f t="shared" si="40"/>
        <v>26.36</v>
      </c>
      <c r="L89" s="7">
        <f t="shared" si="41"/>
        <v>45.24</v>
      </c>
      <c r="M89" s="7">
        <f t="shared" si="42"/>
        <v>71.599999999999994</v>
      </c>
      <c r="N89" s="7">
        <f t="shared" si="43"/>
        <v>263.60000000000002</v>
      </c>
      <c r="O89" s="7">
        <f t="shared" si="44"/>
        <v>452.4</v>
      </c>
      <c r="P89" s="7">
        <f t="shared" si="45"/>
        <v>716</v>
      </c>
      <c r="Q89" s="219">
        <f t="shared" si="46"/>
        <v>6.5799854670544437E-3</v>
      </c>
      <c r="R89" s="219">
        <f t="shared" si="47"/>
        <v>5.740283746250395E-2</v>
      </c>
      <c r="S89" s="221" t="s">
        <v>356</v>
      </c>
      <c r="T89" s="17"/>
      <c r="X89" s="270">
        <v>1</v>
      </c>
      <c r="Y89" s="271">
        <f t="shared" si="48"/>
        <v>263.60000000000002</v>
      </c>
      <c r="Z89" s="271">
        <f t="shared" si="48"/>
        <v>452.4</v>
      </c>
      <c r="AA89" s="271">
        <f t="shared" si="49"/>
        <v>716</v>
      </c>
      <c r="AB89" s="165"/>
      <c r="AC89" s="165"/>
      <c r="AD89" s="165"/>
      <c r="AE89" s="165"/>
      <c r="AF89" s="165"/>
      <c r="AG89" s="165"/>
      <c r="AH89" s="165"/>
      <c r="AI89" s="165"/>
      <c r="AK89" s="81">
        <f t="shared" si="50"/>
        <v>1</v>
      </c>
      <c r="AL89" s="84">
        <f t="shared" si="50"/>
        <v>263.60000000000002</v>
      </c>
      <c r="AM89" s="84">
        <f t="shared" si="50"/>
        <v>452.4</v>
      </c>
      <c r="AN89" s="84">
        <f t="shared" si="50"/>
        <v>716</v>
      </c>
      <c r="AP89" s="194">
        <f t="shared" si="51"/>
        <v>0</v>
      </c>
      <c r="AQ89" s="194">
        <f t="shared" si="51"/>
        <v>0</v>
      </c>
      <c r="AR89" s="194">
        <f t="shared" si="51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38"/>
        <v>23.31</v>
      </c>
      <c r="J90" s="81">
        <f t="shared" si="39"/>
        <v>0.3044</v>
      </c>
      <c r="K90" s="7">
        <f t="shared" si="40"/>
        <v>10.49</v>
      </c>
      <c r="L90" s="7">
        <f t="shared" si="41"/>
        <v>19.920000000000002</v>
      </c>
      <c r="M90" s="7">
        <f t="shared" si="42"/>
        <v>30.410000000000004</v>
      </c>
      <c r="N90" s="7">
        <f t="shared" si="43"/>
        <v>104.9</v>
      </c>
      <c r="O90" s="7">
        <f t="shared" si="44"/>
        <v>199.2</v>
      </c>
      <c r="P90" s="7">
        <f t="shared" si="45"/>
        <v>304.10000000000002</v>
      </c>
      <c r="Q90" s="219">
        <f t="shared" si="46"/>
        <v>2.7946558387308054E-3</v>
      </c>
      <c r="R90" s="219">
        <f t="shared" si="47"/>
        <v>6.0197493301234757E-2</v>
      </c>
      <c r="S90" s="171" t="s">
        <v>369</v>
      </c>
      <c r="T90" s="17"/>
      <c r="X90" s="270">
        <v>1</v>
      </c>
      <c r="Y90" s="271">
        <f t="shared" si="48"/>
        <v>104.9</v>
      </c>
      <c r="Z90" s="271">
        <f t="shared" si="48"/>
        <v>199.2</v>
      </c>
      <c r="AA90" s="271">
        <f t="shared" si="49"/>
        <v>304.10000000000002</v>
      </c>
      <c r="AB90" s="165"/>
      <c r="AC90" s="165"/>
      <c r="AD90" s="165"/>
      <c r="AE90" s="165"/>
      <c r="AF90" s="165"/>
      <c r="AG90" s="165"/>
      <c r="AH90" s="165"/>
      <c r="AI90" s="165"/>
      <c r="AK90" s="81">
        <f t="shared" si="50"/>
        <v>1</v>
      </c>
      <c r="AL90" s="84">
        <f t="shared" si="50"/>
        <v>104.9</v>
      </c>
      <c r="AM90" s="84">
        <f t="shared" si="50"/>
        <v>199.2</v>
      </c>
      <c r="AN90" s="84">
        <f t="shared" si="50"/>
        <v>304.10000000000002</v>
      </c>
      <c r="AP90" s="194">
        <f t="shared" si="51"/>
        <v>0</v>
      </c>
      <c r="AQ90" s="194">
        <f t="shared" si="51"/>
        <v>0</v>
      </c>
      <c r="AR90" s="194">
        <f t="shared" si="51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38"/>
        <v>28.69</v>
      </c>
      <c r="J91" s="81">
        <f t="shared" si="39"/>
        <v>0.3044</v>
      </c>
      <c r="K91" s="7">
        <f t="shared" si="40"/>
        <v>13.4</v>
      </c>
      <c r="L91" s="7">
        <f t="shared" si="41"/>
        <v>24.03</v>
      </c>
      <c r="M91" s="7">
        <f t="shared" si="42"/>
        <v>37.43</v>
      </c>
      <c r="N91" s="7">
        <f t="shared" si="43"/>
        <v>134</v>
      </c>
      <c r="O91" s="7">
        <f t="shared" si="44"/>
        <v>240.3</v>
      </c>
      <c r="P91" s="7">
        <f t="shared" si="45"/>
        <v>374.3</v>
      </c>
      <c r="Q91" s="219">
        <f t="shared" si="46"/>
        <v>3.439788492064914E-3</v>
      </c>
      <c r="R91" s="219">
        <f t="shared" si="47"/>
        <v>6.3637281793299666E-2</v>
      </c>
      <c r="S91" s="171" t="s">
        <v>369</v>
      </c>
      <c r="T91" s="17"/>
      <c r="X91" s="270">
        <v>1</v>
      </c>
      <c r="Y91" s="271">
        <f t="shared" si="48"/>
        <v>134</v>
      </c>
      <c r="Z91" s="271">
        <f t="shared" si="48"/>
        <v>240.3</v>
      </c>
      <c r="AA91" s="271">
        <f t="shared" si="49"/>
        <v>374.3</v>
      </c>
      <c r="AB91" s="165"/>
      <c r="AC91" s="165"/>
      <c r="AD91" s="165"/>
      <c r="AE91" s="165"/>
      <c r="AF91" s="165"/>
      <c r="AG91" s="165"/>
      <c r="AH91" s="165"/>
      <c r="AI91" s="165"/>
      <c r="AK91" s="81">
        <f t="shared" si="50"/>
        <v>1</v>
      </c>
      <c r="AL91" s="84">
        <f t="shared" si="50"/>
        <v>134</v>
      </c>
      <c r="AM91" s="84">
        <f t="shared" si="50"/>
        <v>240.3</v>
      </c>
      <c r="AN91" s="84">
        <f t="shared" si="50"/>
        <v>374.3</v>
      </c>
      <c r="AP91" s="194">
        <f t="shared" si="51"/>
        <v>0</v>
      </c>
      <c r="AQ91" s="194">
        <f t="shared" si="51"/>
        <v>0</v>
      </c>
      <c r="AR91" s="194">
        <f t="shared" si="51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38"/>
        <v>36.950000000000003</v>
      </c>
      <c r="J92" s="81">
        <f t="shared" si="39"/>
        <v>0.3044</v>
      </c>
      <c r="K92" s="7">
        <f t="shared" si="40"/>
        <v>16.28</v>
      </c>
      <c r="L92" s="7">
        <f t="shared" si="41"/>
        <v>31.92</v>
      </c>
      <c r="M92" s="7">
        <f t="shared" si="42"/>
        <v>48.2</v>
      </c>
      <c r="N92" s="7">
        <f t="shared" si="43"/>
        <v>162.80000000000001</v>
      </c>
      <c r="O92" s="7">
        <f t="shared" si="44"/>
        <v>319.2</v>
      </c>
      <c r="P92" s="7">
        <f t="shared" si="45"/>
        <v>482</v>
      </c>
      <c r="Q92" s="219">
        <f t="shared" si="46"/>
        <v>4.4295432892740806E-3</v>
      </c>
      <c r="R92" s="219">
        <f t="shared" si="47"/>
        <v>6.8066825082573751E-2</v>
      </c>
      <c r="S92" s="171" t="s">
        <v>369</v>
      </c>
      <c r="T92" s="17"/>
      <c r="X92" s="270">
        <v>1</v>
      </c>
      <c r="Y92" s="271">
        <f t="shared" si="48"/>
        <v>162.80000000000001</v>
      </c>
      <c r="Z92" s="271">
        <f t="shared" si="48"/>
        <v>319.2</v>
      </c>
      <c r="AA92" s="271">
        <f t="shared" si="49"/>
        <v>482</v>
      </c>
      <c r="AB92" s="165"/>
      <c r="AC92" s="165"/>
      <c r="AD92" s="165"/>
      <c r="AE92" s="165"/>
      <c r="AF92" s="165"/>
      <c r="AG92" s="165"/>
      <c r="AH92" s="165"/>
      <c r="AI92" s="165"/>
      <c r="AK92" s="81">
        <f t="shared" si="50"/>
        <v>1</v>
      </c>
      <c r="AL92" s="84">
        <f t="shared" si="50"/>
        <v>162.80000000000001</v>
      </c>
      <c r="AM92" s="84">
        <f t="shared" si="50"/>
        <v>319.2</v>
      </c>
      <c r="AN92" s="84">
        <f t="shared" si="50"/>
        <v>482</v>
      </c>
      <c r="AP92" s="194">
        <f t="shared" si="51"/>
        <v>0</v>
      </c>
      <c r="AQ92" s="194">
        <f t="shared" si="51"/>
        <v>0</v>
      </c>
      <c r="AR92" s="194">
        <f t="shared" si="51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38"/>
        <v>50.6</v>
      </c>
      <c r="J93" s="81">
        <f t="shared" si="39"/>
        <v>0.3044</v>
      </c>
      <c r="K93" s="7">
        <f t="shared" si="40"/>
        <v>22.08</v>
      </c>
      <c r="L93" s="7">
        <f t="shared" si="41"/>
        <v>43.92</v>
      </c>
      <c r="M93" s="7">
        <f t="shared" si="42"/>
        <v>66</v>
      </c>
      <c r="N93" s="7">
        <f t="shared" si="43"/>
        <v>220.8</v>
      </c>
      <c r="O93" s="7">
        <f t="shared" si="44"/>
        <v>439.2</v>
      </c>
      <c r="P93" s="7">
        <f t="shared" si="45"/>
        <v>660</v>
      </c>
      <c r="Q93" s="219">
        <f t="shared" si="46"/>
        <v>6.0653497322010232E-3</v>
      </c>
      <c r="R93" s="219">
        <f t="shared" si="47"/>
        <v>7.4132174814774771E-2</v>
      </c>
      <c r="S93" s="221" t="s">
        <v>356</v>
      </c>
      <c r="T93" s="17"/>
      <c r="X93" s="270">
        <v>1</v>
      </c>
      <c r="Y93" s="271">
        <f t="shared" si="48"/>
        <v>220.8</v>
      </c>
      <c r="Z93" s="271">
        <f t="shared" si="48"/>
        <v>439.2</v>
      </c>
      <c r="AA93" s="271">
        <f t="shared" si="49"/>
        <v>660</v>
      </c>
      <c r="AB93" s="165"/>
      <c r="AC93" s="165"/>
      <c r="AD93" s="165"/>
      <c r="AE93" s="165"/>
      <c r="AF93" s="165"/>
      <c r="AG93" s="165"/>
      <c r="AH93" s="165"/>
      <c r="AI93" s="165"/>
      <c r="AK93" s="81">
        <f t="shared" si="50"/>
        <v>1</v>
      </c>
      <c r="AL93" s="84">
        <f t="shared" si="50"/>
        <v>220.8</v>
      </c>
      <c r="AM93" s="84">
        <f t="shared" si="50"/>
        <v>439.2</v>
      </c>
      <c r="AN93" s="84">
        <f t="shared" si="50"/>
        <v>660</v>
      </c>
      <c r="AP93" s="194">
        <f t="shared" si="51"/>
        <v>0</v>
      </c>
      <c r="AQ93" s="194">
        <f t="shared" si="51"/>
        <v>0</v>
      </c>
      <c r="AR93" s="194">
        <f t="shared" si="51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38"/>
        <v>42.650000000000006</v>
      </c>
      <c r="J94" s="81">
        <f t="shared" si="39"/>
        <v>0.3044</v>
      </c>
      <c r="K94" s="7">
        <f t="shared" si="40"/>
        <v>16.28</v>
      </c>
      <c r="L94" s="7">
        <f t="shared" si="41"/>
        <v>39.35</v>
      </c>
      <c r="M94" s="7">
        <f t="shared" si="42"/>
        <v>55.63</v>
      </c>
      <c r="N94" s="7">
        <f t="shared" si="43"/>
        <v>162.80000000000001</v>
      </c>
      <c r="O94" s="7">
        <f t="shared" si="44"/>
        <v>393.5</v>
      </c>
      <c r="P94" s="7">
        <f t="shared" si="45"/>
        <v>556.29999999999995</v>
      </c>
      <c r="Q94" s="219">
        <f t="shared" si="46"/>
        <v>5.1123546303385291E-3</v>
      </c>
      <c r="R94" s="219">
        <f t="shared" si="47"/>
        <v>7.9244529445113301E-2</v>
      </c>
      <c r="S94" s="171" t="s">
        <v>369</v>
      </c>
      <c r="T94" s="17"/>
      <c r="X94" s="270">
        <v>1</v>
      </c>
      <c r="Y94" s="271">
        <f t="shared" si="48"/>
        <v>162.80000000000001</v>
      </c>
      <c r="Z94" s="271">
        <f t="shared" si="48"/>
        <v>393.5</v>
      </c>
      <c r="AA94" s="271">
        <f t="shared" si="49"/>
        <v>556.29999999999995</v>
      </c>
      <c r="AB94" s="165"/>
      <c r="AC94" s="165"/>
      <c r="AD94" s="165"/>
      <c r="AE94" s="165"/>
      <c r="AF94" s="165"/>
      <c r="AG94" s="165"/>
      <c r="AH94" s="165"/>
      <c r="AI94" s="165"/>
      <c r="AK94" s="81">
        <f t="shared" si="50"/>
        <v>1</v>
      </c>
      <c r="AL94" s="84">
        <f t="shared" si="50"/>
        <v>162.80000000000001</v>
      </c>
      <c r="AM94" s="84">
        <f t="shared" si="50"/>
        <v>393.5</v>
      </c>
      <c r="AN94" s="84">
        <f t="shared" si="50"/>
        <v>556.29999999999995</v>
      </c>
      <c r="AP94" s="194">
        <f t="shared" si="51"/>
        <v>0</v>
      </c>
      <c r="AQ94" s="194">
        <f t="shared" si="51"/>
        <v>0</v>
      </c>
      <c r="AR94" s="194">
        <f t="shared" si="51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38"/>
        <v>3.88</v>
      </c>
      <c r="J95" s="81">
        <f t="shared" si="39"/>
        <v>0.3044</v>
      </c>
      <c r="K95" s="7">
        <f t="shared" si="40"/>
        <v>1.04</v>
      </c>
      <c r="L95" s="7">
        <f t="shared" si="41"/>
        <v>4.0199999999999996</v>
      </c>
      <c r="M95" s="7">
        <f t="shared" si="42"/>
        <v>5.0599999999999996</v>
      </c>
      <c r="N95" s="7">
        <f t="shared" si="43"/>
        <v>2080</v>
      </c>
      <c r="O95" s="7">
        <f t="shared" si="44"/>
        <v>8040</v>
      </c>
      <c r="P95" s="7">
        <f t="shared" si="45"/>
        <v>10120</v>
      </c>
      <c r="Q95" s="219">
        <f t="shared" si="46"/>
        <v>9.3002029227082367E-2</v>
      </c>
      <c r="R95" s="219">
        <f t="shared" si="47"/>
        <v>0.17224655867219568</v>
      </c>
      <c r="S95" s="220" t="s">
        <v>332</v>
      </c>
      <c r="T95" s="163"/>
      <c r="X95" s="270">
        <v>1</v>
      </c>
      <c r="Y95" s="271">
        <f t="shared" si="48"/>
        <v>2080</v>
      </c>
      <c r="Z95" s="271">
        <f t="shared" si="48"/>
        <v>8040</v>
      </c>
      <c r="AA95" s="271">
        <f t="shared" si="49"/>
        <v>10120</v>
      </c>
      <c r="AB95" s="165"/>
      <c r="AC95" s="165"/>
      <c r="AD95" s="165"/>
      <c r="AE95" s="165"/>
      <c r="AF95" s="165"/>
      <c r="AG95" s="165"/>
      <c r="AH95" s="165"/>
      <c r="AI95" s="165"/>
      <c r="AK95" s="81">
        <f t="shared" si="50"/>
        <v>1</v>
      </c>
      <c r="AL95" s="84">
        <f t="shared" si="50"/>
        <v>2080</v>
      </c>
      <c r="AM95" s="84">
        <f t="shared" si="50"/>
        <v>8040</v>
      </c>
      <c r="AN95" s="84">
        <f t="shared" si="50"/>
        <v>10120</v>
      </c>
      <c r="AP95" s="194">
        <f t="shared" si="51"/>
        <v>0</v>
      </c>
      <c r="AQ95" s="194">
        <f t="shared" si="51"/>
        <v>0</v>
      </c>
      <c r="AR95" s="194">
        <f t="shared" si="51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38"/>
        <v>6.4399999999999995</v>
      </c>
      <c r="J96" s="81">
        <f t="shared" si="39"/>
        <v>0.3044</v>
      </c>
      <c r="K96" s="7">
        <f t="shared" si="40"/>
        <v>1.38</v>
      </c>
      <c r="L96" s="7">
        <f t="shared" si="41"/>
        <v>7.02</v>
      </c>
      <c r="M96" s="7">
        <f t="shared" si="42"/>
        <v>8.3999999999999986</v>
      </c>
      <c r="N96" s="7">
        <f t="shared" si="43"/>
        <v>276</v>
      </c>
      <c r="O96" s="7">
        <f t="shared" si="44"/>
        <v>1404</v>
      </c>
      <c r="P96" s="7">
        <f t="shared" si="45"/>
        <v>1680</v>
      </c>
      <c r="Q96" s="219">
        <f t="shared" si="46"/>
        <v>1.5439072045602605E-2</v>
      </c>
      <c r="R96" s="219">
        <f t="shared" si="47"/>
        <v>0.18768563071779829</v>
      </c>
      <c r="S96" s="221" t="s">
        <v>356</v>
      </c>
      <c r="T96" s="17"/>
      <c r="X96" s="270">
        <v>1</v>
      </c>
      <c r="Y96" s="271">
        <f t="shared" si="48"/>
        <v>276</v>
      </c>
      <c r="Z96" s="271">
        <f t="shared" si="48"/>
        <v>1404</v>
      </c>
      <c r="AA96" s="271">
        <f t="shared" si="49"/>
        <v>1680</v>
      </c>
      <c r="AB96" s="165"/>
      <c r="AC96" s="165"/>
      <c r="AD96" s="165"/>
      <c r="AE96" s="165"/>
      <c r="AF96" s="165"/>
      <c r="AG96" s="165"/>
      <c r="AH96" s="165"/>
      <c r="AI96" s="165"/>
      <c r="AK96" s="81">
        <f t="shared" si="50"/>
        <v>1</v>
      </c>
      <c r="AL96" s="84">
        <f t="shared" si="50"/>
        <v>276</v>
      </c>
      <c r="AM96" s="84">
        <f t="shared" si="50"/>
        <v>1404</v>
      </c>
      <c r="AN96" s="84">
        <f t="shared" si="50"/>
        <v>1680</v>
      </c>
      <c r="AP96" s="194">
        <f t="shared" si="51"/>
        <v>0</v>
      </c>
      <c r="AQ96" s="194">
        <f t="shared" si="51"/>
        <v>0</v>
      </c>
      <c r="AR96" s="194">
        <f t="shared" si="51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38"/>
        <v>8.86</v>
      </c>
      <c r="J97" s="81">
        <f t="shared" si="39"/>
        <v>0.3044</v>
      </c>
      <c r="K97" s="7">
        <f t="shared" si="40"/>
        <v>1.81</v>
      </c>
      <c r="L97" s="7">
        <f t="shared" si="41"/>
        <v>9.74</v>
      </c>
      <c r="M97" s="7">
        <f t="shared" si="42"/>
        <v>11.55</v>
      </c>
      <c r="N97" s="7">
        <f t="shared" si="43"/>
        <v>90.5</v>
      </c>
      <c r="O97" s="7">
        <f t="shared" si="44"/>
        <v>487</v>
      </c>
      <c r="P97" s="7">
        <f t="shared" si="45"/>
        <v>577.5</v>
      </c>
      <c r="Q97" s="219">
        <f t="shared" si="46"/>
        <v>5.3071810156758957E-3</v>
      </c>
      <c r="R97" s="219">
        <f t="shared" si="47"/>
        <v>0.19299281173347418</v>
      </c>
      <c r="S97" s="171" t="s">
        <v>369</v>
      </c>
      <c r="T97" s="17"/>
      <c r="X97" s="270">
        <v>1</v>
      </c>
      <c r="Y97" s="271">
        <f t="shared" si="48"/>
        <v>90.5</v>
      </c>
      <c r="Z97" s="271">
        <f t="shared" si="48"/>
        <v>487</v>
      </c>
      <c r="AA97" s="271">
        <f t="shared" si="49"/>
        <v>577.5</v>
      </c>
      <c r="AB97" s="165"/>
      <c r="AC97" s="165"/>
      <c r="AD97" s="165"/>
      <c r="AE97" s="165"/>
      <c r="AF97" s="165"/>
      <c r="AG97" s="165"/>
      <c r="AH97" s="165"/>
      <c r="AI97" s="165"/>
      <c r="AK97" s="81">
        <f t="shared" si="50"/>
        <v>1</v>
      </c>
      <c r="AL97" s="84">
        <f t="shared" si="50"/>
        <v>90.5</v>
      </c>
      <c r="AM97" s="84">
        <f t="shared" si="50"/>
        <v>487</v>
      </c>
      <c r="AN97" s="84">
        <f t="shared" si="50"/>
        <v>577.5</v>
      </c>
      <c r="AP97" s="194">
        <f t="shared" si="51"/>
        <v>0</v>
      </c>
      <c r="AQ97" s="194">
        <f t="shared" si="51"/>
        <v>0</v>
      </c>
      <c r="AR97" s="194">
        <f t="shared" si="51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38"/>
        <v>13.98</v>
      </c>
      <c r="J98" s="81">
        <f t="shared" si="39"/>
        <v>0.3044</v>
      </c>
      <c r="K98" s="7">
        <f t="shared" si="40"/>
        <v>6.82</v>
      </c>
      <c r="L98" s="7">
        <f t="shared" si="41"/>
        <v>11.41</v>
      </c>
      <c r="M98" s="7">
        <f t="shared" si="42"/>
        <v>18.23</v>
      </c>
      <c r="N98" s="7">
        <f t="shared" si="43"/>
        <v>682</v>
      </c>
      <c r="O98" s="7">
        <f t="shared" si="44"/>
        <v>1141</v>
      </c>
      <c r="P98" s="7">
        <f t="shared" si="45"/>
        <v>1823</v>
      </c>
      <c r="Q98" s="219">
        <f t="shared" si="46"/>
        <v>1.6753231154246161E-2</v>
      </c>
      <c r="R98" s="219">
        <f t="shared" si="47"/>
        <v>0.20974604288772034</v>
      </c>
      <c r="S98" s="221" t="s">
        <v>356</v>
      </c>
      <c r="T98" s="17"/>
      <c r="X98" s="270">
        <v>1</v>
      </c>
      <c r="Y98" s="271">
        <f t="shared" si="48"/>
        <v>682</v>
      </c>
      <c r="Z98" s="271">
        <f t="shared" si="48"/>
        <v>1141</v>
      </c>
      <c r="AA98" s="271">
        <f t="shared" si="49"/>
        <v>1823</v>
      </c>
      <c r="AB98" s="165"/>
      <c r="AC98" s="165"/>
      <c r="AD98" s="165"/>
      <c r="AE98" s="165"/>
      <c r="AF98" s="165"/>
      <c r="AG98" s="165"/>
      <c r="AH98" s="165"/>
      <c r="AI98" s="165"/>
      <c r="AK98" s="81">
        <f t="shared" si="50"/>
        <v>1</v>
      </c>
      <c r="AL98" s="84">
        <f t="shared" si="50"/>
        <v>682</v>
      </c>
      <c r="AM98" s="84">
        <f t="shared" si="50"/>
        <v>1141</v>
      </c>
      <c r="AN98" s="84">
        <f t="shared" si="50"/>
        <v>1823</v>
      </c>
      <c r="AP98" s="194">
        <f t="shared" si="51"/>
        <v>0</v>
      </c>
      <c r="AQ98" s="194">
        <f t="shared" si="51"/>
        <v>0</v>
      </c>
      <c r="AR98" s="194">
        <f t="shared" si="51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38"/>
        <v>12.74</v>
      </c>
      <c r="J99" s="81">
        <f t="shared" si="39"/>
        <v>0.3044</v>
      </c>
      <c r="K99" s="7">
        <f t="shared" si="40"/>
        <v>5.75</v>
      </c>
      <c r="L99" s="7">
        <f t="shared" si="41"/>
        <v>10.87</v>
      </c>
      <c r="M99" s="7">
        <f t="shared" si="42"/>
        <v>16.619999999999997</v>
      </c>
      <c r="N99" s="7">
        <f t="shared" si="43"/>
        <v>575</v>
      </c>
      <c r="O99" s="7">
        <f t="shared" si="44"/>
        <v>1087</v>
      </c>
      <c r="P99" s="7">
        <f t="shared" si="45"/>
        <v>1662</v>
      </c>
      <c r="Q99" s="219">
        <f t="shared" si="46"/>
        <v>1.5273653416542578E-2</v>
      </c>
      <c r="R99" s="219">
        <f t="shared" si="47"/>
        <v>0.22501969630426291</v>
      </c>
      <c r="S99" s="221" t="s">
        <v>356</v>
      </c>
      <c r="T99" s="17"/>
      <c r="X99" s="270">
        <v>1</v>
      </c>
      <c r="Y99" s="271">
        <f t="shared" si="48"/>
        <v>575</v>
      </c>
      <c r="Z99" s="271">
        <f t="shared" si="48"/>
        <v>1087</v>
      </c>
      <c r="AA99" s="271">
        <f t="shared" si="49"/>
        <v>1662</v>
      </c>
      <c r="AB99" s="165"/>
      <c r="AC99" s="165"/>
      <c r="AD99" s="165"/>
      <c r="AE99" s="165"/>
      <c r="AF99" s="165"/>
      <c r="AG99" s="165"/>
      <c r="AH99" s="165"/>
      <c r="AI99" s="165"/>
      <c r="AK99" s="81">
        <f t="shared" si="50"/>
        <v>1</v>
      </c>
      <c r="AL99" s="84">
        <f t="shared" si="50"/>
        <v>575</v>
      </c>
      <c r="AM99" s="84">
        <f t="shared" si="50"/>
        <v>1087</v>
      </c>
      <c r="AN99" s="84">
        <f t="shared" si="50"/>
        <v>1662</v>
      </c>
      <c r="AP99" s="194">
        <f t="shared" si="51"/>
        <v>0</v>
      </c>
      <c r="AQ99" s="194">
        <f t="shared" si="51"/>
        <v>0</v>
      </c>
      <c r="AR99" s="194">
        <f t="shared" si="51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38"/>
        <v>12.719999999999999</v>
      </c>
      <c r="J100" s="81">
        <f t="shared" si="39"/>
        <v>0.3044</v>
      </c>
      <c r="K100" s="7">
        <f t="shared" si="40"/>
        <v>4.51</v>
      </c>
      <c r="L100" s="7">
        <f t="shared" si="41"/>
        <v>12.08</v>
      </c>
      <c r="M100" s="7">
        <f t="shared" si="42"/>
        <v>16.59</v>
      </c>
      <c r="N100" s="7">
        <f t="shared" si="43"/>
        <v>451</v>
      </c>
      <c r="O100" s="7">
        <f t="shared" si="44"/>
        <v>1208</v>
      </c>
      <c r="P100" s="7">
        <f t="shared" si="45"/>
        <v>1659</v>
      </c>
      <c r="Q100" s="219">
        <f t="shared" si="46"/>
        <v>1.5246083645032573E-2</v>
      </c>
      <c r="R100" s="219">
        <f t="shared" si="47"/>
        <v>0.24026577994929549</v>
      </c>
      <c r="S100" s="221" t="s">
        <v>356</v>
      </c>
      <c r="T100" s="17"/>
      <c r="X100" s="270">
        <v>1</v>
      </c>
      <c r="Y100" s="271">
        <f t="shared" si="48"/>
        <v>451</v>
      </c>
      <c r="Z100" s="271">
        <f t="shared" si="48"/>
        <v>1208</v>
      </c>
      <c r="AA100" s="271">
        <f t="shared" si="49"/>
        <v>1659</v>
      </c>
      <c r="AB100" s="165"/>
      <c r="AC100" s="165"/>
      <c r="AD100" s="165"/>
      <c r="AE100" s="165"/>
      <c r="AF100" s="165"/>
      <c r="AG100" s="165"/>
      <c r="AH100" s="165"/>
      <c r="AI100" s="165"/>
      <c r="AK100" s="81">
        <f t="shared" si="50"/>
        <v>1</v>
      </c>
      <c r="AL100" s="84">
        <f t="shared" si="50"/>
        <v>451</v>
      </c>
      <c r="AM100" s="84">
        <f t="shared" si="50"/>
        <v>1208</v>
      </c>
      <c r="AN100" s="84">
        <f t="shared" si="50"/>
        <v>1659</v>
      </c>
      <c r="AP100" s="194">
        <f t="shared" si="51"/>
        <v>0</v>
      </c>
      <c r="AQ100" s="194">
        <f t="shared" si="51"/>
        <v>0</v>
      </c>
      <c r="AR100" s="194">
        <f t="shared" si="51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38"/>
        <v>96.009999999999991</v>
      </c>
      <c r="J101" s="81">
        <f t="shared" si="39"/>
        <v>0.3044</v>
      </c>
      <c r="K101" s="7">
        <f t="shared" si="40"/>
        <v>3.18</v>
      </c>
      <c r="L101" s="7">
        <f t="shared" si="41"/>
        <v>122.05</v>
      </c>
      <c r="M101" s="7">
        <f t="shared" si="42"/>
        <v>125.23</v>
      </c>
      <c r="N101" s="7">
        <f t="shared" si="43"/>
        <v>38.159999999999997</v>
      </c>
      <c r="O101" s="7">
        <f t="shared" si="44"/>
        <v>1464.6</v>
      </c>
      <c r="P101" s="7">
        <f t="shared" si="45"/>
        <v>1502.76</v>
      </c>
      <c r="Q101" s="219">
        <f t="shared" si="46"/>
        <v>1.381024994479153E-2</v>
      </c>
      <c r="R101" s="219">
        <f t="shared" si="47"/>
        <v>0.25407602989408701</v>
      </c>
      <c r="S101" s="221" t="s">
        <v>356</v>
      </c>
      <c r="T101" s="17"/>
      <c r="X101" s="270">
        <v>1</v>
      </c>
      <c r="Y101" s="271">
        <f t="shared" si="48"/>
        <v>38.159999999999997</v>
      </c>
      <c r="Z101" s="271">
        <f t="shared" si="48"/>
        <v>1464.6</v>
      </c>
      <c r="AA101" s="271">
        <f t="shared" si="49"/>
        <v>1502.76</v>
      </c>
      <c r="AB101" s="165"/>
      <c r="AC101" s="165"/>
      <c r="AD101" s="165"/>
      <c r="AE101" s="165"/>
      <c r="AF101" s="165"/>
      <c r="AG101" s="165"/>
      <c r="AH101" s="165"/>
      <c r="AI101" s="165"/>
      <c r="AK101" s="81">
        <f t="shared" si="50"/>
        <v>1</v>
      </c>
      <c r="AL101" s="84">
        <f t="shared" si="50"/>
        <v>38.159999999999997</v>
      </c>
      <c r="AM101" s="84">
        <f t="shared" si="50"/>
        <v>1464.6</v>
      </c>
      <c r="AN101" s="84">
        <f t="shared" si="50"/>
        <v>1502.76</v>
      </c>
      <c r="AP101" s="194">
        <f t="shared" si="51"/>
        <v>0</v>
      </c>
      <c r="AQ101" s="194">
        <f t="shared" si="51"/>
        <v>0</v>
      </c>
      <c r="AR101" s="194">
        <f t="shared" si="51"/>
        <v>0</v>
      </c>
    </row>
    <row r="102" spans="1:44" ht="38.2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38"/>
        <v>156.37</v>
      </c>
      <c r="J102" s="81">
        <f t="shared" si="39"/>
        <v>0.3044</v>
      </c>
      <c r="K102" s="7">
        <f t="shared" si="40"/>
        <v>3.18</v>
      </c>
      <c r="L102" s="7">
        <f t="shared" si="41"/>
        <v>200.79</v>
      </c>
      <c r="M102" s="7">
        <f t="shared" si="42"/>
        <v>203.97</v>
      </c>
      <c r="N102" s="7">
        <f t="shared" si="43"/>
        <v>38.159999999999997</v>
      </c>
      <c r="O102" s="7">
        <f t="shared" si="44"/>
        <v>2409.48</v>
      </c>
      <c r="P102" s="7">
        <f t="shared" si="45"/>
        <v>2447.64</v>
      </c>
      <c r="Q102" s="219">
        <f t="shared" si="46"/>
        <v>2.2493625179582595E-2</v>
      </c>
      <c r="R102" s="219">
        <f t="shared" si="47"/>
        <v>0.2765696550736696</v>
      </c>
      <c r="S102" s="220" t="s">
        <v>332</v>
      </c>
      <c r="T102" s="17"/>
      <c r="X102" s="270">
        <v>1</v>
      </c>
      <c r="Y102" s="271">
        <f t="shared" si="48"/>
        <v>38.159999999999997</v>
      </c>
      <c r="Z102" s="271">
        <f t="shared" si="48"/>
        <v>2409.48</v>
      </c>
      <c r="AA102" s="271">
        <f t="shared" si="49"/>
        <v>2447.64</v>
      </c>
      <c r="AB102" s="165"/>
      <c r="AC102" s="165"/>
      <c r="AD102" s="165"/>
      <c r="AE102" s="165"/>
      <c r="AF102" s="165"/>
      <c r="AG102" s="165"/>
      <c r="AH102" s="165"/>
      <c r="AI102" s="165"/>
      <c r="AK102" s="81">
        <f t="shared" si="50"/>
        <v>1</v>
      </c>
      <c r="AL102" s="84">
        <f t="shared" si="50"/>
        <v>38.159999999999997</v>
      </c>
      <c r="AM102" s="84">
        <f t="shared" si="50"/>
        <v>2409.48</v>
      </c>
      <c r="AN102" s="84">
        <f t="shared" si="50"/>
        <v>2447.64</v>
      </c>
      <c r="AP102" s="194">
        <f t="shared" si="51"/>
        <v>0</v>
      </c>
      <c r="AQ102" s="194">
        <f t="shared" si="51"/>
        <v>0</v>
      </c>
      <c r="AR102" s="194">
        <f t="shared" si="51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38"/>
        <v>1431.28</v>
      </c>
      <c r="J103" s="81">
        <f t="shared" si="39"/>
        <v>0.3044</v>
      </c>
      <c r="K103" s="7">
        <f t="shared" si="40"/>
        <v>25.25</v>
      </c>
      <c r="L103" s="7">
        <f t="shared" si="41"/>
        <v>1841.71</v>
      </c>
      <c r="M103" s="7">
        <f t="shared" si="42"/>
        <v>1866.96</v>
      </c>
      <c r="N103" s="7">
        <f t="shared" si="43"/>
        <v>50.5</v>
      </c>
      <c r="O103" s="7">
        <f t="shared" si="44"/>
        <v>3683.42</v>
      </c>
      <c r="P103" s="7">
        <f t="shared" si="45"/>
        <v>3733.92</v>
      </c>
      <c r="Q103" s="219">
        <f t="shared" si="46"/>
        <v>3.431444041221219E-2</v>
      </c>
      <c r="R103" s="219">
        <f t="shared" si="47"/>
        <v>0.31088409548588181</v>
      </c>
      <c r="S103" s="220" t="s">
        <v>332</v>
      </c>
      <c r="T103" s="17"/>
      <c r="X103" s="270">
        <v>1</v>
      </c>
      <c r="Y103" s="271">
        <f t="shared" si="48"/>
        <v>50.5</v>
      </c>
      <c r="Z103" s="271">
        <f t="shared" si="48"/>
        <v>3683.42</v>
      </c>
      <c r="AA103" s="271">
        <f t="shared" si="49"/>
        <v>3733.92</v>
      </c>
      <c r="AB103" s="165"/>
      <c r="AC103" s="165"/>
      <c r="AD103" s="165"/>
      <c r="AE103" s="165"/>
      <c r="AF103" s="165"/>
      <c r="AG103" s="165"/>
      <c r="AH103" s="165"/>
      <c r="AI103" s="165"/>
      <c r="AK103" s="81">
        <f t="shared" si="50"/>
        <v>1</v>
      </c>
      <c r="AL103" s="84">
        <f t="shared" si="50"/>
        <v>50.5</v>
      </c>
      <c r="AM103" s="84">
        <f t="shared" si="50"/>
        <v>3683.42</v>
      </c>
      <c r="AN103" s="84">
        <f t="shared" si="50"/>
        <v>3733.92</v>
      </c>
      <c r="AP103" s="194">
        <f t="shared" si="51"/>
        <v>0</v>
      </c>
      <c r="AQ103" s="194">
        <f t="shared" si="51"/>
        <v>0</v>
      </c>
      <c r="AR103" s="194">
        <f t="shared" si="51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38"/>
        <v>2044.4299999999998</v>
      </c>
      <c r="J104" s="81">
        <f t="shared" si="39"/>
        <v>0.3044</v>
      </c>
      <c r="K104" s="7">
        <f t="shared" si="40"/>
        <v>25.19</v>
      </c>
      <c r="L104" s="7">
        <f t="shared" si="41"/>
        <v>2641.57</v>
      </c>
      <c r="M104" s="7">
        <f t="shared" si="42"/>
        <v>2666.76</v>
      </c>
      <c r="N104" s="7">
        <f t="shared" si="43"/>
        <v>25.19</v>
      </c>
      <c r="O104" s="7">
        <f t="shared" si="44"/>
        <v>2641.57</v>
      </c>
      <c r="P104" s="7">
        <f t="shared" si="45"/>
        <v>2666.76</v>
      </c>
      <c r="Q104" s="219">
        <f t="shared" si="46"/>
        <v>2.4507321290673338E-2</v>
      </c>
      <c r="R104" s="219">
        <f t="shared" si="47"/>
        <v>0.33539141677655515</v>
      </c>
      <c r="S104" s="220" t="s">
        <v>332</v>
      </c>
      <c r="T104" s="17"/>
      <c r="X104" s="270">
        <v>1</v>
      </c>
      <c r="Y104" s="271">
        <f t="shared" si="48"/>
        <v>25.19</v>
      </c>
      <c r="Z104" s="271">
        <f t="shared" si="48"/>
        <v>2641.57</v>
      </c>
      <c r="AA104" s="271">
        <f t="shared" si="49"/>
        <v>2666.76</v>
      </c>
      <c r="AB104" s="165"/>
      <c r="AC104" s="165"/>
      <c r="AD104" s="165"/>
      <c r="AE104" s="165"/>
      <c r="AF104" s="165"/>
      <c r="AG104" s="165"/>
      <c r="AH104" s="165"/>
      <c r="AI104" s="165"/>
      <c r="AK104" s="81">
        <f t="shared" si="50"/>
        <v>1</v>
      </c>
      <c r="AL104" s="84">
        <f t="shared" si="50"/>
        <v>25.19</v>
      </c>
      <c r="AM104" s="84">
        <f t="shared" si="50"/>
        <v>2641.57</v>
      </c>
      <c r="AN104" s="84">
        <f t="shared" si="50"/>
        <v>2666.76</v>
      </c>
      <c r="AP104" s="194">
        <f t="shared" si="51"/>
        <v>0</v>
      </c>
      <c r="AQ104" s="194">
        <f t="shared" si="51"/>
        <v>0</v>
      </c>
      <c r="AR104" s="194">
        <f t="shared" si="51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38"/>
        <v>556.1</v>
      </c>
      <c r="J105" s="81">
        <f t="shared" si="39"/>
        <v>0.3044</v>
      </c>
      <c r="K105" s="7">
        <f t="shared" si="40"/>
        <v>46.51</v>
      </c>
      <c r="L105" s="7">
        <f t="shared" si="41"/>
        <v>678.86</v>
      </c>
      <c r="M105" s="7">
        <f t="shared" si="42"/>
        <v>725.37</v>
      </c>
      <c r="N105" s="7">
        <f t="shared" si="43"/>
        <v>93.02</v>
      </c>
      <c r="O105" s="7">
        <f t="shared" si="44"/>
        <v>1357.72</v>
      </c>
      <c r="P105" s="7">
        <f t="shared" si="45"/>
        <v>1450.74</v>
      </c>
      <c r="Q105" s="219">
        <f t="shared" si="46"/>
        <v>1.3332190106808049E-2</v>
      </c>
      <c r="R105" s="219">
        <f t="shared" si="47"/>
        <v>0.34872360688336318</v>
      </c>
      <c r="S105" s="221" t="s">
        <v>356</v>
      </c>
      <c r="T105" s="17"/>
      <c r="X105" s="270">
        <v>1</v>
      </c>
      <c r="Y105" s="271">
        <f t="shared" si="48"/>
        <v>93.02</v>
      </c>
      <c r="Z105" s="271">
        <f t="shared" si="48"/>
        <v>1357.72</v>
      </c>
      <c r="AA105" s="271">
        <f t="shared" si="49"/>
        <v>1450.74</v>
      </c>
      <c r="AB105" s="165"/>
      <c r="AC105" s="165"/>
      <c r="AD105" s="165"/>
      <c r="AE105" s="165"/>
      <c r="AF105" s="165"/>
      <c r="AG105" s="165"/>
      <c r="AH105" s="165"/>
      <c r="AI105" s="165"/>
      <c r="AK105" s="81">
        <f t="shared" si="50"/>
        <v>1</v>
      </c>
      <c r="AL105" s="84">
        <f t="shared" si="50"/>
        <v>93.02</v>
      </c>
      <c r="AM105" s="84">
        <f t="shared" si="50"/>
        <v>1357.72</v>
      </c>
      <c r="AN105" s="84">
        <f t="shared" si="50"/>
        <v>1450.74</v>
      </c>
      <c r="AP105" s="194">
        <f t="shared" si="51"/>
        <v>0</v>
      </c>
      <c r="AQ105" s="194">
        <f t="shared" si="51"/>
        <v>0</v>
      </c>
      <c r="AR105" s="194">
        <f t="shared" si="51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38"/>
        <v>10.18</v>
      </c>
      <c r="J106" s="81">
        <f t="shared" si="39"/>
        <v>0.3044</v>
      </c>
      <c r="K106" s="7">
        <f t="shared" si="40"/>
        <v>1.21</v>
      </c>
      <c r="L106" s="7">
        <f t="shared" si="41"/>
        <v>12.07</v>
      </c>
      <c r="M106" s="7">
        <f t="shared" si="42"/>
        <v>13.280000000000001</v>
      </c>
      <c r="N106" s="7">
        <f t="shared" si="43"/>
        <v>2.42</v>
      </c>
      <c r="O106" s="7">
        <f t="shared" si="44"/>
        <v>24.14</v>
      </c>
      <c r="P106" s="7">
        <f t="shared" si="45"/>
        <v>26.560000000000002</v>
      </c>
      <c r="Q106" s="219">
        <f t="shared" si="46"/>
        <v>2.4408437710190788E-4</v>
      </c>
      <c r="R106" s="219">
        <f t="shared" si="47"/>
        <v>0.34896769126046506</v>
      </c>
      <c r="S106" s="171" t="s">
        <v>369</v>
      </c>
      <c r="T106" s="17"/>
      <c r="X106" s="270">
        <v>1</v>
      </c>
      <c r="Y106" s="271">
        <f t="shared" si="48"/>
        <v>2.42</v>
      </c>
      <c r="Z106" s="271">
        <f t="shared" si="48"/>
        <v>24.14</v>
      </c>
      <c r="AA106" s="271">
        <f t="shared" si="49"/>
        <v>26.560000000000002</v>
      </c>
      <c r="AB106" s="165"/>
      <c r="AC106" s="165"/>
      <c r="AD106" s="165"/>
      <c r="AE106" s="165"/>
      <c r="AF106" s="165"/>
      <c r="AG106" s="165"/>
      <c r="AH106" s="165"/>
      <c r="AI106" s="165"/>
      <c r="AK106" s="81">
        <f t="shared" si="50"/>
        <v>1</v>
      </c>
      <c r="AL106" s="84">
        <f t="shared" si="50"/>
        <v>2.42</v>
      </c>
      <c r="AM106" s="84">
        <f t="shared" si="50"/>
        <v>24.14</v>
      </c>
      <c r="AN106" s="84">
        <f t="shared" si="50"/>
        <v>26.560000000000002</v>
      </c>
      <c r="AP106" s="194">
        <f t="shared" si="51"/>
        <v>0</v>
      </c>
      <c r="AQ106" s="194">
        <f t="shared" si="51"/>
        <v>0</v>
      </c>
      <c r="AR106" s="194">
        <f t="shared" si="51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38"/>
        <v>10.64</v>
      </c>
      <c r="J107" s="81">
        <f t="shared" si="39"/>
        <v>0.3044</v>
      </c>
      <c r="K107" s="7">
        <f t="shared" si="40"/>
        <v>1.64</v>
      </c>
      <c r="L107" s="7">
        <f t="shared" si="41"/>
        <v>12.24</v>
      </c>
      <c r="M107" s="7">
        <f t="shared" si="42"/>
        <v>13.88</v>
      </c>
      <c r="N107" s="7">
        <f t="shared" si="43"/>
        <v>13.12</v>
      </c>
      <c r="O107" s="7">
        <f t="shared" si="44"/>
        <v>97.92</v>
      </c>
      <c r="P107" s="7">
        <f t="shared" si="45"/>
        <v>111.04</v>
      </c>
      <c r="Q107" s="219">
        <f t="shared" si="46"/>
        <v>1.0204491428236389E-3</v>
      </c>
      <c r="R107" s="219">
        <f t="shared" si="47"/>
        <v>0.34998814040328868</v>
      </c>
      <c r="S107" s="171" t="s">
        <v>369</v>
      </c>
      <c r="T107" s="17"/>
      <c r="X107" s="270">
        <v>1</v>
      </c>
      <c r="Y107" s="271">
        <f t="shared" si="48"/>
        <v>13.12</v>
      </c>
      <c r="Z107" s="271">
        <f t="shared" si="48"/>
        <v>97.92</v>
      </c>
      <c r="AA107" s="271">
        <f t="shared" si="49"/>
        <v>111.04</v>
      </c>
      <c r="AB107" s="165"/>
      <c r="AC107" s="165"/>
      <c r="AD107" s="165"/>
      <c r="AE107" s="165"/>
      <c r="AF107" s="165"/>
      <c r="AG107" s="165"/>
      <c r="AH107" s="165"/>
      <c r="AI107" s="165"/>
      <c r="AK107" s="81">
        <f t="shared" si="50"/>
        <v>1</v>
      </c>
      <c r="AL107" s="84">
        <f t="shared" si="50"/>
        <v>13.12</v>
      </c>
      <c r="AM107" s="84">
        <f t="shared" si="50"/>
        <v>97.92</v>
      </c>
      <c r="AN107" s="84">
        <f t="shared" si="50"/>
        <v>111.04</v>
      </c>
      <c r="AP107" s="194">
        <f t="shared" si="51"/>
        <v>0</v>
      </c>
      <c r="AQ107" s="194">
        <f t="shared" si="51"/>
        <v>0</v>
      </c>
      <c r="AR107" s="194">
        <f t="shared" si="51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38"/>
        <v>11.629999999999999</v>
      </c>
      <c r="J108" s="81">
        <f t="shared" si="39"/>
        <v>0.3044</v>
      </c>
      <c r="K108" s="7">
        <f t="shared" si="40"/>
        <v>2.2999999999999998</v>
      </c>
      <c r="L108" s="7">
        <f t="shared" si="41"/>
        <v>12.87</v>
      </c>
      <c r="M108" s="7">
        <f t="shared" si="42"/>
        <v>15.169999999999998</v>
      </c>
      <c r="N108" s="7">
        <f t="shared" si="43"/>
        <v>4.5999999999999996</v>
      </c>
      <c r="O108" s="7">
        <f t="shared" si="44"/>
        <v>25.74</v>
      </c>
      <c r="P108" s="7">
        <f t="shared" si="45"/>
        <v>30.339999999999996</v>
      </c>
      <c r="Q108" s="219">
        <f t="shared" si="46"/>
        <v>2.7882228920451366E-4</v>
      </c>
      <c r="R108" s="219">
        <f t="shared" si="47"/>
        <v>0.35026696269249319</v>
      </c>
      <c r="S108" s="171" t="s">
        <v>369</v>
      </c>
      <c r="T108" s="17"/>
      <c r="X108" s="270">
        <v>1</v>
      </c>
      <c r="Y108" s="271">
        <f t="shared" si="48"/>
        <v>4.5999999999999996</v>
      </c>
      <c r="Z108" s="271">
        <f t="shared" si="48"/>
        <v>25.74</v>
      </c>
      <c r="AA108" s="271">
        <f t="shared" si="49"/>
        <v>30.339999999999996</v>
      </c>
      <c r="AB108" s="165"/>
      <c r="AC108" s="165"/>
      <c r="AD108" s="165"/>
      <c r="AE108" s="165"/>
      <c r="AF108" s="165"/>
      <c r="AG108" s="165"/>
      <c r="AH108" s="165"/>
      <c r="AI108" s="165"/>
      <c r="AK108" s="81">
        <f t="shared" si="50"/>
        <v>1</v>
      </c>
      <c r="AL108" s="84">
        <f t="shared" si="50"/>
        <v>4.5999999999999996</v>
      </c>
      <c r="AM108" s="84">
        <f t="shared" si="50"/>
        <v>25.74</v>
      </c>
      <c r="AN108" s="84">
        <f t="shared" si="50"/>
        <v>30.339999999999996</v>
      </c>
      <c r="AP108" s="194">
        <f t="shared" si="51"/>
        <v>0</v>
      </c>
      <c r="AQ108" s="194">
        <f t="shared" si="51"/>
        <v>0</v>
      </c>
      <c r="AR108" s="194">
        <f t="shared" si="51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38"/>
        <v>12.809999999999999</v>
      </c>
      <c r="J109" s="81">
        <f t="shared" si="39"/>
        <v>0.3044</v>
      </c>
      <c r="K109" s="7">
        <f t="shared" si="40"/>
        <v>3.18</v>
      </c>
      <c r="L109" s="7">
        <f t="shared" si="41"/>
        <v>13.53</v>
      </c>
      <c r="M109" s="7">
        <f t="shared" si="42"/>
        <v>16.71</v>
      </c>
      <c r="N109" s="7">
        <f t="shared" si="43"/>
        <v>38.159999999999997</v>
      </c>
      <c r="O109" s="7">
        <f t="shared" si="44"/>
        <v>162.36000000000001</v>
      </c>
      <c r="P109" s="7">
        <f t="shared" si="45"/>
        <v>200.52</v>
      </c>
      <c r="Q109" s="219">
        <f t="shared" si="46"/>
        <v>1.8427635277287111E-3</v>
      </c>
      <c r="R109" s="219">
        <f t="shared" si="47"/>
        <v>0.35210972622022191</v>
      </c>
      <c r="S109" s="171" t="s">
        <v>369</v>
      </c>
      <c r="T109" s="17"/>
      <c r="X109" s="270">
        <v>1</v>
      </c>
      <c r="Y109" s="271">
        <f t="shared" si="48"/>
        <v>38.159999999999997</v>
      </c>
      <c r="Z109" s="271">
        <f t="shared" si="48"/>
        <v>162.36000000000001</v>
      </c>
      <c r="AA109" s="271">
        <f t="shared" si="49"/>
        <v>200.52</v>
      </c>
      <c r="AB109" s="165"/>
      <c r="AC109" s="165"/>
      <c r="AD109" s="165"/>
      <c r="AE109" s="165"/>
      <c r="AF109" s="165"/>
      <c r="AG109" s="165"/>
      <c r="AH109" s="165"/>
      <c r="AI109" s="165"/>
      <c r="AK109" s="81">
        <f t="shared" si="50"/>
        <v>1</v>
      </c>
      <c r="AL109" s="84">
        <f t="shared" si="50"/>
        <v>38.159999999999997</v>
      </c>
      <c r="AM109" s="84">
        <f t="shared" si="50"/>
        <v>162.36000000000001</v>
      </c>
      <c r="AN109" s="84">
        <f t="shared" si="50"/>
        <v>200.52</v>
      </c>
      <c r="AP109" s="194">
        <f t="shared" si="51"/>
        <v>0</v>
      </c>
      <c r="AQ109" s="194">
        <f t="shared" si="51"/>
        <v>0</v>
      </c>
      <c r="AR109" s="194">
        <f t="shared" si="51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38"/>
        <v>49.91</v>
      </c>
      <c r="J110" s="81">
        <f t="shared" si="39"/>
        <v>0.3044</v>
      </c>
      <c r="K110" s="7">
        <f t="shared" si="40"/>
        <v>2.44</v>
      </c>
      <c r="L110" s="7">
        <f t="shared" si="41"/>
        <v>62.66</v>
      </c>
      <c r="M110" s="7">
        <f t="shared" si="42"/>
        <v>65.099999999999994</v>
      </c>
      <c r="N110" s="7">
        <f t="shared" si="43"/>
        <v>4.88</v>
      </c>
      <c r="O110" s="7">
        <f t="shared" si="44"/>
        <v>125.32</v>
      </c>
      <c r="P110" s="7">
        <f t="shared" si="45"/>
        <v>130.19999999999999</v>
      </c>
      <c r="Q110" s="219">
        <f t="shared" si="46"/>
        <v>1.1965280835342018E-3</v>
      </c>
      <c r="R110" s="219">
        <f t="shared" si="47"/>
        <v>0.35330625430375612</v>
      </c>
      <c r="S110" s="171" t="s">
        <v>369</v>
      </c>
      <c r="T110" s="17"/>
      <c r="X110" s="270">
        <v>1</v>
      </c>
      <c r="Y110" s="271">
        <f t="shared" si="48"/>
        <v>4.88</v>
      </c>
      <c r="Z110" s="271">
        <f t="shared" si="48"/>
        <v>125.32</v>
      </c>
      <c r="AA110" s="271">
        <f t="shared" si="49"/>
        <v>130.19999999999999</v>
      </c>
      <c r="AB110" s="165"/>
      <c r="AC110" s="165"/>
      <c r="AD110" s="165"/>
      <c r="AE110" s="165"/>
      <c r="AF110" s="165"/>
      <c r="AG110" s="165"/>
      <c r="AH110" s="165"/>
      <c r="AI110" s="165"/>
      <c r="AK110" s="81">
        <f t="shared" si="50"/>
        <v>1</v>
      </c>
      <c r="AL110" s="84">
        <f t="shared" si="50"/>
        <v>4.88</v>
      </c>
      <c r="AM110" s="84">
        <f t="shared" si="50"/>
        <v>125.32</v>
      </c>
      <c r="AN110" s="84">
        <f t="shared" si="50"/>
        <v>130.19999999999999</v>
      </c>
      <c r="AP110" s="194">
        <f t="shared" si="51"/>
        <v>0</v>
      </c>
      <c r="AQ110" s="194">
        <f t="shared" si="51"/>
        <v>0</v>
      </c>
      <c r="AR110" s="194">
        <f t="shared" si="51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38"/>
        <v>52.809999999999995</v>
      </c>
      <c r="J111" s="81">
        <f t="shared" si="39"/>
        <v>0.3044</v>
      </c>
      <c r="K111" s="7">
        <f t="shared" si="40"/>
        <v>4.63</v>
      </c>
      <c r="L111" s="7">
        <f t="shared" si="41"/>
        <v>64.25</v>
      </c>
      <c r="M111" s="7">
        <f t="shared" si="42"/>
        <v>68.88</v>
      </c>
      <c r="N111" s="7">
        <f t="shared" si="43"/>
        <v>55.56</v>
      </c>
      <c r="O111" s="7">
        <f t="shared" si="44"/>
        <v>771</v>
      </c>
      <c r="P111" s="7">
        <f t="shared" si="45"/>
        <v>826.56</v>
      </c>
      <c r="Q111" s="219">
        <f t="shared" si="46"/>
        <v>7.596023446436481E-3</v>
      </c>
      <c r="R111" s="219">
        <f t="shared" si="47"/>
        <v>0.36090227775019262</v>
      </c>
      <c r="S111" s="221" t="s">
        <v>356</v>
      </c>
      <c r="T111" s="17"/>
      <c r="X111" s="270">
        <v>1</v>
      </c>
      <c r="Y111" s="271">
        <f t="shared" si="48"/>
        <v>55.56</v>
      </c>
      <c r="Z111" s="271">
        <f t="shared" si="48"/>
        <v>771</v>
      </c>
      <c r="AA111" s="271">
        <f t="shared" si="49"/>
        <v>826.56</v>
      </c>
      <c r="AB111" s="165"/>
      <c r="AC111" s="165"/>
      <c r="AD111" s="165"/>
      <c r="AE111" s="165"/>
      <c r="AF111" s="165"/>
      <c r="AG111" s="165"/>
      <c r="AH111" s="165"/>
      <c r="AI111" s="165"/>
      <c r="AK111" s="81">
        <f t="shared" si="50"/>
        <v>1</v>
      </c>
      <c r="AL111" s="84">
        <f t="shared" si="50"/>
        <v>55.56</v>
      </c>
      <c r="AM111" s="84">
        <f t="shared" si="50"/>
        <v>771</v>
      </c>
      <c r="AN111" s="84">
        <f t="shared" si="50"/>
        <v>826.56</v>
      </c>
      <c r="AP111" s="194">
        <f t="shared" si="51"/>
        <v>0</v>
      </c>
      <c r="AQ111" s="194">
        <f t="shared" si="51"/>
        <v>0</v>
      </c>
      <c r="AR111" s="194">
        <f t="shared" si="51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38"/>
        <v>52.809999999999995</v>
      </c>
      <c r="J112" s="81">
        <f t="shared" si="39"/>
        <v>0.3044</v>
      </c>
      <c r="K112" s="7">
        <f t="shared" si="40"/>
        <v>4.63</v>
      </c>
      <c r="L112" s="7">
        <f t="shared" si="41"/>
        <v>64.25</v>
      </c>
      <c r="M112" s="7">
        <f t="shared" si="42"/>
        <v>68.88</v>
      </c>
      <c r="N112" s="7">
        <f t="shared" si="43"/>
        <v>18.52</v>
      </c>
      <c r="O112" s="7">
        <f t="shared" si="44"/>
        <v>257</v>
      </c>
      <c r="P112" s="7">
        <f t="shared" si="45"/>
        <v>275.52</v>
      </c>
      <c r="Q112" s="219">
        <f t="shared" si="46"/>
        <v>2.532007815478827E-3</v>
      </c>
      <c r="R112" s="219">
        <f t="shared" si="47"/>
        <v>0.36343428556567148</v>
      </c>
      <c r="S112" s="171" t="s">
        <v>369</v>
      </c>
      <c r="T112" s="17"/>
      <c r="X112" s="270">
        <v>1</v>
      </c>
      <c r="Y112" s="271">
        <f t="shared" si="48"/>
        <v>18.52</v>
      </c>
      <c r="Z112" s="271">
        <f t="shared" si="48"/>
        <v>257</v>
      </c>
      <c r="AA112" s="271">
        <f t="shared" si="49"/>
        <v>275.52</v>
      </c>
      <c r="AB112" s="165"/>
      <c r="AC112" s="165"/>
      <c r="AD112" s="165"/>
      <c r="AE112" s="165"/>
      <c r="AF112" s="165"/>
      <c r="AG112" s="165"/>
      <c r="AH112" s="165"/>
      <c r="AI112" s="165"/>
      <c r="AK112" s="81">
        <f t="shared" si="50"/>
        <v>1</v>
      </c>
      <c r="AL112" s="84">
        <f t="shared" si="50"/>
        <v>18.52</v>
      </c>
      <c r="AM112" s="84">
        <f t="shared" si="50"/>
        <v>257</v>
      </c>
      <c r="AN112" s="84">
        <f t="shared" si="50"/>
        <v>275.52</v>
      </c>
      <c r="AP112" s="194">
        <f t="shared" si="51"/>
        <v>0</v>
      </c>
      <c r="AQ112" s="194">
        <f t="shared" si="51"/>
        <v>0</v>
      </c>
      <c r="AR112" s="194">
        <f t="shared" si="51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38"/>
        <v>55.16</v>
      </c>
      <c r="J113" s="81">
        <f t="shared" si="39"/>
        <v>0.3044</v>
      </c>
      <c r="K113" s="7">
        <f t="shared" si="40"/>
        <v>6.39</v>
      </c>
      <c r="L113" s="7">
        <f t="shared" si="41"/>
        <v>65.56</v>
      </c>
      <c r="M113" s="7">
        <f t="shared" si="42"/>
        <v>71.95</v>
      </c>
      <c r="N113" s="7">
        <f t="shared" si="43"/>
        <v>38.340000000000003</v>
      </c>
      <c r="O113" s="7">
        <f t="shared" si="44"/>
        <v>393.36</v>
      </c>
      <c r="P113" s="7">
        <f t="shared" si="45"/>
        <v>431.70000000000005</v>
      </c>
      <c r="Q113" s="219">
        <f t="shared" si="46"/>
        <v>3.9672901202896698E-3</v>
      </c>
      <c r="R113" s="219">
        <f t="shared" si="47"/>
        <v>0.36740157568596116</v>
      </c>
      <c r="S113" s="171" t="s">
        <v>369</v>
      </c>
      <c r="T113" s="17"/>
      <c r="X113" s="270">
        <v>1</v>
      </c>
      <c r="Y113" s="271">
        <f t="shared" si="48"/>
        <v>38.340000000000003</v>
      </c>
      <c r="Z113" s="271">
        <f t="shared" si="48"/>
        <v>393.36</v>
      </c>
      <c r="AA113" s="271">
        <f t="shared" si="49"/>
        <v>431.70000000000005</v>
      </c>
      <c r="AB113" s="165"/>
      <c r="AC113" s="165"/>
      <c r="AD113" s="165"/>
      <c r="AE113" s="165"/>
      <c r="AF113" s="165"/>
      <c r="AG113" s="165"/>
      <c r="AH113" s="165"/>
      <c r="AI113" s="165"/>
      <c r="AK113" s="81">
        <f t="shared" si="50"/>
        <v>1</v>
      </c>
      <c r="AL113" s="84">
        <f t="shared" si="50"/>
        <v>38.340000000000003</v>
      </c>
      <c r="AM113" s="84">
        <f t="shared" si="50"/>
        <v>393.36</v>
      </c>
      <c r="AN113" s="84">
        <f t="shared" si="50"/>
        <v>431.70000000000005</v>
      </c>
      <c r="AP113" s="194">
        <f t="shared" si="51"/>
        <v>0</v>
      </c>
      <c r="AQ113" s="194">
        <f t="shared" si="51"/>
        <v>0</v>
      </c>
      <c r="AR113" s="194">
        <f t="shared" si="51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38"/>
        <v>66.760000000000005</v>
      </c>
      <c r="J114" s="81">
        <f t="shared" si="39"/>
        <v>0.3044</v>
      </c>
      <c r="K114" s="7">
        <f t="shared" si="40"/>
        <v>6.97</v>
      </c>
      <c r="L114" s="7">
        <f t="shared" si="41"/>
        <v>80.12</v>
      </c>
      <c r="M114" s="7">
        <f t="shared" si="42"/>
        <v>87.09</v>
      </c>
      <c r="N114" s="7">
        <f t="shared" si="43"/>
        <v>13.94</v>
      </c>
      <c r="O114" s="7">
        <f t="shared" si="44"/>
        <v>160.24</v>
      </c>
      <c r="P114" s="7">
        <f t="shared" si="45"/>
        <v>174.18</v>
      </c>
      <c r="Q114" s="219">
        <f t="shared" si="46"/>
        <v>1.6007009338708702E-3</v>
      </c>
      <c r="R114" s="219">
        <f t="shared" si="47"/>
        <v>0.36900227661983204</v>
      </c>
      <c r="S114" s="171" t="s">
        <v>369</v>
      </c>
      <c r="T114" s="17"/>
      <c r="X114" s="270">
        <v>1</v>
      </c>
      <c r="Y114" s="271">
        <f t="shared" si="48"/>
        <v>13.94</v>
      </c>
      <c r="Z114" s="271">
        <f t="shared" si="48"/>
        <v>160.24</v>
      </c>
      <c r="AA114" s="271">
        <f t="shared" si="49"/>
        <v>174.18</v>
      </c>
      <c r="AB114" s="165"/>
      <c r="AC114" s="165"/>
      <c r="AD114" s="165"/>
      <c r="AE114" s="165"/>
      <c r="AF114" s="165"/>
      <c r="AG114" s="165"/>
      <c r="AH114" s="165"/>
      <c r="AI114" s="165"/>
      <c r="AK114" s="81">
        <f t="shared" si="50"/>
        <v>1</v>
      </c>
      <c r="AL114" s="84">
        <f t="shared" si="50"/>
        <v>13.94</v>
      </c>
      <c r="AM114" s="84">
        <f t="shared" si="50"/>
        <v>160.24</v>
      </c>
      <c r="AN114" s="84">
        <f t="shared" si="50"/>
        <v>174.18</v>
      </c>
      <c r="AP114" s="194">
        <f t="shared" si="51"/>
        <v>0</v>
      </c>
      <c r="AQ114" s="194">
        <f t="shared" si="51"/>
        <v>0</v>
      </c>
      <c r="AR114" s="194">
        <f t="shared" si="51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38"/>
        <v>70.289999999999992</v>
      </c>
      <c r="J115" s="81">
        <f t="shared" si="39"/>
        <v>0.3044</v>
      </c>
      <c r="K115" s="7">
        <f t="shared" si="40"/>
        <v>9.59</v>
      </c>
      <c r="L115" s="7">
        <f t="shared" si="41"/>
        <v>82.1</v>
      </c>
      <c r="M115" s="7">
        <f t="shared" si="42"/>
        <v>91.69</v>
      </c>
      <c r="N115" s="7">
        <f t="shared" si="43"/>
        <v>19.18</v>
      </c>
      <c r="O115" s="7">
        <f t="shared" si="44"/>
        <v>164.2</v>
      </c>
      <c r="P115" s="7">
        <f t="shared" si="45"/>
        <v>183.38</v>
      </c>
      <c r="Q115" s="219">
        <f t="shared" si="46"/>
        <v>1.6852482331682177E-3</v>
      </c>
      <c r="R115" s="219">
        <f t="shared" si="47"/>
        <v>0.37068752485300027</v>
      </c>
      <c r="S115" s="171" t="s">
        <v>369</v>
      </c>
      <c r="T115" s="164"/>
      <c r="X115" s="270">
        <v>1</v>
      </c>
      <c r="Y115" s="271">
        <f t="shared" si="48"/>
        <v>19.18</v>
      </c>
      <c r="Z115" s="271">
        <f t="shared" si="48"/>
        <v>164.2</v>
      </c>
      <c r="AA115" s="271">
        <f t="shared" si="49"/>
        <v>183.38</v>
      </c>
      <c r="AB115" s="165"/>
      <c r="AC115" s="165"/>
      <c r="AD115" s="165"/>
      <c r="AE115" s="165"/>
      <c r="AF115" s="165"/>
      <c r="AG115" s="165"/>
      <c r="AH115" s="165"/>
      <c r="AI115" s="165"/>
      <c r="AK115" s="81">
        <f t="shared" si="50"/>
        <v>1</v>
      </c>
      <c r="AL115" s="84">
        <f t="shared" si="50"/>
        <v>19.18</v>
      </c>
      <c r="AM115" s="84">
        <f t="shared" si="50"/>
        <v>164.2</v>
      </c>
      <c r="AN115" s="84">
        <f t="shared" si="50"/>
        <v>183.38</v>
      </c>
      <c r="AP115" s="194">
        <f t="shared" si="51"/>
        <v>0</v>
      </c>
      <c r="AQ115" s="194">
        <f t="shared" si="51"/>
        <v>0</v>
      </c>
      <c r="AR115" s="194">
        <f t="shared" si="51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38"/>
        <v>75.64</v>
      </c>
      <c r="J116" s="81">
        <f t="shared" si="39"/>
        <v>0.3044</v>
      </c>
      <c r="K116" s="7">
        <f t="shared" si="40"/>
        <v>14.24</v>
      </c>
      <c r="L116" s="7">
        <f t="shared" si="41"/>
        <v>84.42</v>
      </c>
      <c r="M116" s="7">
        <f t="shared" si="42"/>
        <v>98.66</v>
      </c>
      <c r="N116" s="7">
        <f t="shared" si="43"/>
        <v>28.48</v>
      </c>
      <c r="O116" s="7">
        <f t="shared" si="44"/>
        <v>168.84</v>
      </c>
      <c r="P116" s="7">
        <f t="shared" si="45"/>
        <v>197.32</v>
      </c>
      <c r="Q116" s="219">
        <f t="shared" si="46"/>
        <v>1.8133557714513726E-3</v>
      </c>
      <c r="R116" s="219">
        <f t="shared" si="47"/>
        <v>0.37250088062445164</v>
      </c>
      <c r="S116" s="171" t="s">
        <v>369</v>
      </c>
      <c r="T116" s="164"/>
      <c r="X116" s="270">
        <v>1</v>
      </c>
      <c r="Y116" s="271">
        <f t="shared" si="48"/>
        <v>28.48</v>
      </c>
      <c r="Z116" s="271">
        <f t="shared" si="48"/>
        <v>168.84</v>
      </c>
      <c r="AA116" s="271">
        <f t="shared" si="49"/>
        <v>197.32</v>
      </c>
      <c r="AB116" s="165"/>
      <c r="AC116" s="165"/>
      <c r="AD116" s="165"/>
      <c r="AE116" s="165"/>
      <c r="AF116" s="165"/>
      <c r="AG116" s="165"/>
      <c r="AH116" s="165"/>
      <c r="AI116" s="165"/>
      <c r="AK116" s="81">
        <f t="shared" si="50"/>
        <v>1</v>
      </c>
      <c r="AL116" s="84">
        <f t="shared" si="50"/>
        <v>28.48</v>
      </c>
      <c r="AM116" s="84">
        <f t="shared" si="50"/>
        <v>168.84</v>
      </c>
      <c r="AN116" s="84">
        <f t="shared" si="50"/>
        <v>197.32</v>
      </c>
      <c r="AP116" s="194">
        <f t="shared" si="51"/>
        <v>0</v>
      </c>
      <c r="AQ116" s="194">
        <f t="shared" si="51"/>
        <v>0</v>
      </c>
      <c r="AR116" s="194">
        <f t="shared" si="51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38"/>
        <v>82.66</v>
      </c>
      <c r="J117" s="81">
        <f t="shared" si="39"/>
        <v>0.3044</v>
      </c>
      <c r="K117" s="7">
        <f t="shared" si="40"/>
        <v>19.940000000000001</v>
      </c>
      <c r="L117" s="7">
        <f t="shared" si="41"/>
        <v>87.88</v>
      </c>
      <c r="M117" s="7">
        <f t="shared" si="42"/>
        <v>107.82</v>
      </c>
      <c r="N117" s="7">
        <f t="shared" si="43"/>
        <v>39.880000000000003</v>
      </c>
      <c r="O117" s="7">
        <f t="shared" si="44"/>
        <v>175.76</v>
      </c>
      <c r="P117" s="7">
        <f t="shared" si="45"/>
        <v>215.64</v>
      </c>
      <c r="Q117" s="219">
        <f t="shared" si="46"/>
        <v>1.9817151761391343E-3</v>
      </c>
      <c r="R117" s="219">
        <f t="shared" si="47"/>
        <v>0.37448259580059079</v>
      </c>
      <c r="S117" s="171" t="s">
        <v>369</v>
      </c>
      <c r="T117" s="164"/>
      <c r="X117" s="270">
        <v>1</v>
      </c>
      <c r="Y117" s="271">
        <f t="shared" si="48"/>
        <v>39.880000000000003</v>
      </c>
      <c r="Z117" s="271">
        <f t="shared" si="48"/>
        <v>175.76</v>
      </c>
      <c r="AA117" s="271">
        <f t="shared" si="49"/>
        <v>215.64</v>
      </c>
      <c r="AB117" s="165"/>
      <c r="AC117" s="165"/>
      <c r="AD117" s="165"/>
      <c r="AE117" s="165"/>
      <c r="AF117" s="165"/>
      <c r="AG117" s="165"/>
      <c r="AH117" s="165"/>
      <c r="AI117" s="165"/>
      <c r="AK117" s="81">
        <f t="shared" si="50"/>
        <v>1</v>
      </c>
      <c r="AL117" s="84">
        <f t="shared" si="50"/>
        <v>39.880000000000003</v>
      </c>
      <c r="AM117" s="84">
        <f t="shared" si="50"/>
        <v>175.76</v>
      </c>
      <c r="AN117" s="84">
        <f t="shared" si="50"/>
        <v>215.64</v>
      </c>
      <c r="AP117" s="194">
        <f t="shared" si="51"/>
        <v>0</v>
      </c>
      <c r="AQ117" s="194">
        <f t="shared" si="51"/>
        <v>0</v>
      </c>
      <c r="AR117" s="194">
        <f t="shared" si="51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38"/>
        <v>173.53</v>
      </c>
      <c r="J118" s="81">
        <f t="shared" si="39"/>
        <v>0.3044</v>
      </c>
      <c r="K118" s="7">
        <f t="shared" si="40"/>
        <v>19.940000000000001</v>
      </c>
      <c r="L118" s="7">
        <f t="shared" si="41"/>
        <v>206.41</v>
      </c>
      <c r="M118" s="7">
        <f t="shared" si="42"/>
        <v>226.35</v>
      </c>
      <c r="N118" s="7">
        <f t="shared" si="43"/>
        <v>39.880000000000003</v>
      </c>
      <c r="O118" s="7">
        <f t="shared" si="44"/>
        <v>412.82</v>
      </c>
      <c r="P118" s="7">
        <f t="shared" si="45"/>
        <v>452.7</v>
      </c>
      <c r="Q118" s="219">
        <f t="shared" si="46"/>
        <v>4.1602785208597016E-3</v>
      </c>
      <c r="R118" s="219">
        <f t="shared" si="47"/>
        <v>0.3786428743214505</v>
      </c>
      <c r="S118" s="171" t="s">
        <v>369</v>
      </c>
      <c r="T118" s="163"/>
      <c r="X118" s="270">
        <v>1</v>
      </c>
      <c r="Y118" s="271">
        <f t="shared" si="48"/>
        <v>39.880000000000003</v>
      </c>
      <c r="Z118" s="271">
        <f t="shared" si="48"/>
        <v>412.82</v>
      </c>
      <c r="AA118" s="271">
        <f t="shared" si="49"/>
        <v>452.7</v>
      </c>
      <c r="AB118" s="165"/>
      <c r="AC118" s="165"/>
      <c r="AD118" s="165"/>
      <c r="AE118" s="165"/>
      <c r="AF118" s="165"/>
      <c r="AG118" s="165"/>
      <c r="AH118" s="165"/>
      <c r="AI118" s="165"/>
      <c r="AK118" s="81">
        <f t="shared" si="50"/>
        <v>1</v>
      </c>
      <c r="AL118" s="84">
        <f t="shared" si="50"/>
        <v>39.880000000000003</v>
      </c>
      <c r="AM118" s="84">
        <f t="shared" si="50"/>
        <v>412.82</v>
      </c>
      <c r="AN118" s="84">
        <f t="shared" si="50"/>
        <v>452.7</v>
      </c>
      <c r="AP118" s="194">
        <f t="shared" si="51"/>
        <v>0</v>
      </c>
      <c r="AQ118" s="194">
        <f t="shared" si="51"/>
        <v>0</v>
      </c>
      <c r="AR118" s="194">
        <f t="shared" si="51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38"/>
        <v>196.35</v>
      </c>
      <c r="J119" s="81">
        <f t="shared" si="39"/>
        <v>0.3044</v>
      </c>
      <c r="K119" s="7">
        <f t="shared" si="40"/>
        <v>19.940000000000001</v>
      </c>
      <c r="L119" s="7">
        <f t="shared" si="41"/>
        <v>236.17</v>
      </c>
      <c r="M119" s="7">
        <f t="shared" si="42"/>
        <v>256.11</v>
      </c>
      <c r="N119" s="7">
        <f t="shared" si="43"/>
        <v>39.880000000000003</v>
      </c>
      <c r="O119" s="7">
        <f t="shared" si="44"/>
        <v>472.34</v>
      </c>
      <c r="P119" s="7">
        <f t="shared" si="45"/>
        <v>512.22</v>
      </c>
      <c r="Q119" s="219">
        <f t="shared" si="46"/>
        <v>4.7072627876181949E-3</v>
      </c>
      <c r="R119" s="219">
        <f t="shared" si="47"/>
        <v>0.38335013710906868</v>
      </c>
      <c r="S119" s="171" t="s">
        <v>369</v>
      </c>
      <c r="T119" s="169"/>
      <c r="X119" s="270">
        <v>1</v>
      </c>
      <c r="Y119" s="271">
        <f t="shared" si="48"/>
        <v>39.880000000000003</v>
      </c>
      <c r="Z119" s="271">
        <f t="shared" si="48"/>
        <v>472.34</v>
      </c>
      <c r="AA119" s="271">
        <f t="shared" si="49"/>
        <v>512.22</v>
      </c>
      <c r="AB119" s="165"/>
      <c r="AC119" s="165"/>
      <c r="AD119" s="165"/>
      <c r="AE119" s="165"/>
      <c r="AF119" s="165"/>
      <c r="AG119" s="165"/>
      <c r="AH119" s="165"/>
      <c r="AI119" s="165"/>
      <c r="AK119" s="81">
        <f t="shared" si="50"/>
        <v>1</v>
      </c>
      <c r="AL119" s="84">
        <f t="shared" si="50"/>
        <v>39.880000000000003</v>
      </c>
      <c r="AM119" s="84">
        <f t="shared" si="50"/>
        <v>472.34</v>
      </c>
      <c r="AN119" s="84">
        <f t="shared" si="50"/>
        <v>512.22</v>
      </c>
      <c r="AP119" s="194">
        <f t="shared" si="51"/>
        <v>0</v>
      </c>
      <c r="AQ119" s="194">
        <f t="shared" si="51"/>
        <v>0</v>
      </c>
      <c r="AR119" s="194">
        <f t="shared" si="51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7790.6900000000014</v>
      </c>
      <c r="O120" s="89">
        <f>SUM(O80:O119)</f>
        <v>33923.49</v>
      </c>
      <c r="P120" s="89">
        <f>SUM(P80:P119)</f>
        <v>41714.179999999971</v>
      </c>
      <c r="Q120" s="279"/>
      <c r="R120" s="279"/>
      <c r="S120" s="279"/>
      <c r="T120" s="3"/>
      <c r="U120" s="170">
        <f>P120</f>
        <v>41714.179999999971</v>
      </c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$E$13</f>
        <v>0.3044</v>
      </c>
      <c r="K123" s="7">
        <f t="shared" ref="K123:L126" si="52">ROUND(G123*(1+$J123),2)</f>
        <v>17.53</v>
      </c>
      <c r="L123" s="7">
        <f t="shared" si="52"/>
        <v>20.88</v>
      </c>
      <c r="M123" s="7">
        <f>K123+L123</f>
        <v>38.409999999999997</v>
      </c>
      <c r="N123" s="7">
        <f t="shared" ref="N123:O126" si="53">ROUND($E123*K123,2)</f>
        <v>175.3</v>
      </c>
      <c r="O123" s="7">
        <f t="shared" si="53"/>
        <v>208.8</v>
      </c>
      <c r="P123" s="7">
        <f>SUM(N123:O123)</f>
        <v>384.1</v>
      </c>
      <c r="Q123" s="219">
        <f>P123/$T$6</f>
        <v>3.5298497456642624E-3</v>
      </c>
      <c r="R123" s="219">
        <f>R122+Q123</f>
        <v>3.5298497456642624E-3</v>
      </c>
      <c r="S123" s="171" t="s">
        <v>369</v>
      </c>
      <c r="T123" s="164">
        <f>P123</f>
        <v>384.1</v>
      </c>
      <c r="X123" s="270">
        <v>1</v>
      </c>
      <c r="Y123" s="271">
        <f t="shared" ref="Y123:Z126" si="54">TRUNC($X123*N123,2)</f>
        <v>175.3</v>
      </c>
      <c r="Z123" s="271">
        <f t="shared" si="54"/>
        <v>208.8</v>
      </c>
      <c r="AA123" s="271">
        <f t="shared" ref="AA123:AA126" si="55">Y123+Z123</f>
        <v>384.1</v>
      </c>
      <c r="AB123" s="165"/>
      <c r="AC123" s="165"/>
      <c r="AD123" s="165"/>
      <c r="AE123" s="165"/>
      <c r="AF123" s="165"/>
      <c r="AG123" s="165"/>
      <c r="AH123" s="165"/>
      <c r="AI123" s="165"/>
      <c r="AK123" s="81">
        <f t="shared" ref="AK123:AN126" si="56">X123+AB123+AF123</f>
        <v>1</v>
      </c>
      <c r="AL123" s="84">
        <f t="shared" si="56"/>
        <v>175.3</v>
      </c>
      <c r="AM123" s="84">
        <f t="shared" si="56"/>
        <v>208.8</v>
      </c>
      <c r="AN123" s="84">
        <f t="shared" si="56"/>
        <v>384.1</v>
      </c>
      <c r="AP123" s="194">
        <f t="shared" ref="AP123:AR126" si="57">N123-AL123</f>
        <v>0</v>
      </c>
      <c r="AQ123" s="194">
        <f t="shared" si="57"/>
        <v>0</v>
      </c>
      <c r="AR123" s="194">
        <f t="shared" si="57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$E$13</f>
        <v>0.3044</v>
      </c>
      <c r="K124" s="7">
        <f t="shared" si="52"/>
        <v>1.23</v>
      </c>
      <c r="L124" s="7">
        <f t="shared" si="52"/>
        <v>1.66</v>
      </c>
      <c r="M124" s="7">
        <f>K124+L124</f>
        <v>2.8899999999999997</v>
      </c>
      <c r="N124" s="7">
        <f t="shared" si="53"/>
        <v>12.3</v>
      </c>
      <c r="O124" s="7">
        <f t="shared" si="53"/>
        <v>16.600000000000001</v>
      </c>
      <c r="P124" s="7">
        <f>SUM(N124:O124)</f>
        <v>28.900000000000002</v>
      </c>
      <c r="Q124" s="219">
        <f>P124/$T$6</f>
        <v>2.6558879887971149E-4</v>
      </c>
      <c r="R124" s="219">
        <f>R123+Q124</f>
        <v>3.7954385445439741E-3</v>
      </c>
      <c r="S124" s="171" t="s">
        <v>369</v>
      </c>
      <c r="T124" s="164">
        <f>P124</f>
        <v>28.900000000000002</v>
      </c>
      <c r="X124" s="270">
        <v>1</v>
      </c>
      <c r="Y124" s="271">
        <f t="shared" si="54"/>
        <v>12.3</v>
      </c>
      <c r="Z124" s="271">
        <f t="shared" si="54"/>
        <v>16.600000000000001</v>
      </c>
      <c r="AA124" s="271">
        <f t="shared" si="55"/>
        <v>28.900000000000002</v>
      </c>
      <c r="AB124" s="165"/>
      <c r="AC124" s="165"/>
      <c r="AD124" s="165"/>
      <c r="AE124" s="165"/>
      <c r="AF124" s="165"/>
      <c r="AG124" s="165"/>
      <c r="AH124" s="165"/>
      <c r="AI124" s="165"/>
      <c r="AK124" s="81">
        <f t="shared" si="56"/>
        <v>1</v>
      </c>
      <c r="AL124" s="84">
        <f t="shared" si="56"/>
        <v>12.3</v>
      </c>
      <c r="AM124" s="84">
        <f t="shared" si="56"/>
        <v>16.600000000000001</v>
      </c>
      <c r="AN124" s="84">
        <f t="shared" si="56"/>
        <v>28.900000000000002</v>
      </c>
      <c r="AP124" s="194">
        <f t="shared" si="57"/>
        <v>0</v>
      </c>
      <c r="AQ124" s="194">
        <f t="shared" si="57"/>
        <v>0</v>
      </c>
      <c r="AR124" s="194">
        <f t="shared" si="57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$E$13</f>
        <v>0.3044</v>
      </c>
      <c r="K125" s="7">
        <f t="shared" si="52"/>
        <v>1.23</v>
      </c>
      <c r="L125" s="7">
        <f t="shared" si="52"/>
        <v>0.44</v>
      </c>
      <c r="M125" s="7">
        <f>K125+L125</f>
        <v>1.67</v>
      </c>
      <c r="N125" s="7">
        <f t="shared" si="53"/>
        <v>12.3</v>
      </c>
      <c r="O125" s="7">
        <f t="shared" si="53"/>
        <v>4.4000000000000004</v>
      </c>
      <c r="P125" s="7">
        <f>SUM(N125:O125)</f>
        <v>16.700000000000003</v>
      </c>
      <c r="Q125" s="219">
        <f>P125/$T$6</f>
        <v>1.5347172807235926E-4</v>
      </c>
      <c r="R125" s="219">
        <f>R124+Q125</f>
        <v>3.9489102726163331E-3</v>
      </c>
      <c r="S125" s="171" t="s">
        <v>369</v>
      </c>
      <c r="T125" s="164">
        <f>P125</f>
        <v>16.700000000000003</v>
      </c>
      <c r="X125" s="270">
        <v>1</v>
      </c>
      <c r="Y125" s="271">
        <f t="shared" si="54"/>
        <v>12.3</v>
      </c>
      <c r="Z125" s="271">
        <f t="shared" si="54"/>
        <v>4.4000000000000004</v>
      </c>
      <c r="AA125" s="271">
        <f t="shared" si="55"/>
        <v>16.700000000000003</v>
      </c>
      <c r="AB125" s="165"/>
      <c r="AC125" s="165"/>
      <c r="AD125" s="165"/>
      <c r="AE125" s="165"/>
      <c r="AF125" s="165"/>
      <c r="AG125" s="165"/>
      <c r="AH125" s="165"/>
      <c r="AI125" s="165"/>
      <c r="AK125" s="81">
        <f t="shared" si="56"/>
        <v>1</v>
      </c>
      <c r="AL125" s="84">
        <f t="shared" si="56"/>
        <v>12.3</v>
      </c>
      <c r="AM125" s="84">
        <f t="shared" si="56"/>
        <v>4.4000000000000004</v>
      </c>
      <c r="AN125" s="84">
        <f t="shared" si="56"/>
        <v>16.700000000000003</v>
      </c>
      <c r="AP125" s="194">
        <f t="shared" si="57"/>
        <v>0</v>
      </c>
      <c r="AQ125" s="194">
        <f t="shared" si="57"/>
        <v>0</v>
      </c>
      <c r="AR125" s="194">
        <f t="shared" si="57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$E$13</f>
        <v>0.3044</v>
      </c>
      <c r="K126" s="7">
        <f t="shared" si="52"/>
        <v>11.02</v>
      </c>
      <c r="L126" s="7">
        <f t="shared" si="52"/>
        <v>82.43</v>
      </c>
      <c r="M126" s="7">
        <f>K126+L126</f>
        <v>93.45</v>
      </c>
      <c r="N126" s="7">
        <f t="shared" si="53"/>
        <v>110.2</v>
      </c>
      <c r="O126" s="7">
        <f t="shared" si="53"/>
        <v>824.3</v>
      </c>
      <c r="P126" s="7">
        <f>SUM(N126:O126)</f>
        <v>934.5</v>
      </c>
      <c r="Q126" s="219">
        <f>P126/$T$6</f>
        <v>8.5879838253664492E-3</v>
      </c>
      <c r="R126" s="219">
        <f>R125+Q126</f>
        <v>1.2536894097982781E-2</v>
      </c>
      <c r="S126" s="221" t="s">
        <v>356</v>
      </c>
      <c r="T126" s="164">
        <f>P126</f>
        <v>934.5</v>
      </c>
      <c r="X126" s="270">
        <v>1</v>
      </c>
      <c r="Y126" s="271">
        <f t="shared" si="54"/>
        <v>110.2</v>
      </c>
      <c r="Z126" s="271">
        <f t="shared" si="54"/>
        <v>824.3</v>
      </c>
      <c r="AA126" s="271">
        <f t="shared" si="55"/>
        <v>934.5</v>
      </c>
      <c r="AB126" s="165"/>
      <c r="AC126" s="165"/>
      <c r="AD126" s="165"/>
      <c r="AE126" s="165"/>
      <c r="AF126" s="165"/>
      <c r="AG126" s="165"/>
      <c r="AH126" s="165"/>
      <c r="AI126" s="165"/>
      <c r="AK126" s="81">
        <f t="shared" si="56"/>
        <v>1</v>
      </c>
      <c r="AL126" s="84">
        <f t="shared" si="56"/>
        <v>110.2</v>
      </c>
      <c r="AM126" s="84">
        <f t="shared" si="56"/>
        <v>824.3</v>
      </c>
      <c r="AN126" s="84">
        <f t="shared" si="56"/>
        <v>934.5</v>
      </c>
      <c r="AP126" s="194">
        <f t="shared" si="57"/>
        <v>0</v>
      </c>
      <c r="AQ126" s="194">
        <f t="shared" si="57"/>
        <v>0</v>
      </c>
      <c r="AR126" s="194">
        <f t="shared" si="57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310.10000000000002</v>
      </c>
      <c r="O127" s="89">
        <f>SUM(O123:O126)</f>
        <v>1054.0999999999999</v>
      </c>
      <c r="P127" s="89">
        <f>SUM(P123:P126)</f>
        <v>1364.2</v>
      </c>
      <c r="Q127" s="279"/>
      <c r="R127" s="279"/>
      <c r="S127" s="279"/>
      <c r="T127" s="3"/>
      <c r="U127" s="170">
        <f>P127</f>
        <v>1364.2</v>
      </c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250"/>
      <c r="Y130" s="251"/>
      <c r="Z130" s="251"/>
      <c r="AA130" s="165"/>
      <c r="AB130" s="165"/>
      <c r="AC130" s="165"/>
      <c r="AD130" s="165"/>
      <c r="AE130" s="165"/>
      <c r="AF130" s="165"/>
      <c r="AG130" s="165"/>
      <c r="AH130" s="165"/>
      <c r="AI130" s="165"/>
      <c r="AK130" s="81">
        <f t="shared" ref="AK130:AN130" si="58">X130+AB130+AF130</f>
        <v>0</v>
      </c>
      <c r="AL130" s="84">
        <f t="shared" si="58"/>
        <v>0</v>
      </c>
      <c r="AM130" s="84">
        <f t="shared" si="58"/>
        <v>0</v>
      </c>
      <c r="AN130" s="84">
        <f t="shared" si="58"/>
        <v>0</v>
      </c>
      <c r="AP130" s="194">
        <f t="shared" ref="AP130:AR130" si="59">N130-AL130</f>
        <v>0</v>
      </c>
      <c r="AQ130" s="194">
        <f t="shared" si="59"/>
        <v>0</v>
      </c>
      <c r="AR130" s="194">
        <f t="shared" si="59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250"/>
      <c r="Y134" s="251"/>
      <c r="Z134" s="251"/>
      <c r="AA134" s="165"/>
      <c r="AB134" s="165"/>
      <c r="AC134" s="165"/>
      <c r="AD134" s="165"/>
      <c r="AE134" s="165"/>
      <c r="AF134" s="165"/>
      <c r="AG134" s="165"/>
      <c r="AH134" s="165"/>
      <c r="AI134" s="165"/>
      <c r="AK134" s="81">
        <f t="shared" ref="AK134:AN134" si="60">X134+AB134+AF134</f>
        <v>0</v>
      </c>
      <c r="AL134" s="84">
        <f t="shared" si="60"/>
        <v>0</v>
      </c>
      <c r="AM134" s="84">
        <f t="shared" si="60"/>
        <v>0</v>
      </c>
      <c r="AN134" s="84">
        <f t="shared" si="60"/>
        <v>0</v>
      </c>
      <c r="AP134" s="194">
        <f t="shared" ref="AP134:AR134" si="61">N134-AL134</f>
        <v>0</v>
      </c>
      <c r="AQ134" s="194">
        <f t="shared" si="61"/>
        <v>0</v>
      </c>
      <c r="AR134" s="194">
        <f t="shared" si="61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250"/>
      <c r="Y138" s="251"/>
      <c r="Z138" s="251"/>
      <c r="AA138" s="165"/>
      <c r="AB138" s="165"/>
      <c r="AC138" s="165"/>
      <c r="AD138" s="165"/>
      <c r="AE138" s="165"/>
      <c r="AF138" s="165"/>
      <c r="AG138" s="165"/>
      <c r="AH138" s="165"/>
      <c r="AI138" s="165"/>
      <c r="AK138" s="81">
        <f t="shared" ref="AK138:AN138" si="62">X138+AB138+AF138</f>
        <v>0</v>
      </c>
      <c r="AL138" s="84">
        <f t="shared" si="62"/>
        <v>0</v>
      </c>
      <c r="AM138" s="84">
        <f t="shared" si="62"/>
        <v>0</v>
      </c>
      <c r="AN138" s="84">
        <f t="shared" si="62"/>
        <v>0</v>
      </c>
      <c r="AP138" s="194">
        <f t="shared" ref="AP138:AR138" si="63">N138-AL138</f>
        <v>0</v>
      </c>
      <c r="AQ138" s="194">
        <f t="shared" si="63"/>
        <v>0</v>
      </c>
      <c r="AR138" s="194">
        <f t="shared" si="63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4">SUM(G142,H142)</f>
        <v>2.5</v>
      </c>
      <c r="J142" s="81">
        <f t="shared" ref="J142:J147" si="65">$E$13</f>
        <v>0.3044</v>
      </c>
      <c r="K142" s="7">
        <f t="shared" ref="K142:L147" si="66">ROUND(G142*(1+$J142),2)</f>
        <v>1.17</v>
      </c>
      <c r="L142" s="7">
        <f t="shared" si="66"/>
        <v>2.09</v>
      </c>
      <c r="M142" s="7">
        <f t="shared" ref="M142:M147" si="67">K142+L142</f>
        <v>3.26</v>
      </c>
      <c r="N142" s="7">
        <f t="shared" ref="N142:O147" si="68">ROUND($E142*K142,2)</f>
        <v>122.85</v>
      </c>
      <c r="O142" s="7">
        <f t="shared" si="68"/>
        <v>219.45</v>
      </c>
      <c r="P142" s="7">
        <f t="shared" ref="P142:P147" si="69">SUM(N142:O142)</f>
        <v>342.29999999999995</v>
      </c>
      <c r="Q142" s="219">
        <f t="shared" ref="Q142:Q147" si="70">P142/$T$6</f>
        <v>3.1457109292915304E-3</v>
      </c>
      <c r="R142" s="219">
        <f t="shared" ref="R142:R147" si="71">R141+Q142</f>
        <v>3.1457109292915304E-3</v>
      </c>
      <c r="S142" s="171" t="s">
        <v>369</v>
      </c>
      <c r="T142" s="164"/>
      <c r="X142" s="270">
        <v>1</v>
      </c>
      <c r="Y142" s="271">
        <f t="shared" ref="Y142:Z147" si="72">TRUNC($X142*N142,2)</f>
        <v>122.85</v>
      </c>
      <c r="Z142" s="271">
        <f t="shared" si="72"/>
        <v>219.45</v>
      </c>
      <c r="AA142" s="271">
        <f t="shared" ref="AA142:AA147" si="73">Y142+Z142</f>
        <v>342.29999999999995</v>
      </c>
      <c r="AB142" s="165"/>
      <c r="AC142" s="165"/>
      <c r="AD142" s="165"/>
      <c r="AE142" s="165"/>
      <c r="AF142" s="165"/>
      <c r="AG142" s="165"/>
      <c r="AH142" s="165"/>
      <c r="AI142" s="165"/>
      <c r="AK142" s="81">
        <f t="shared" ref="AK142:AN147" si="74">X142+AB142+AF142</f>
        <v>1</v>
      </c>
      <c r="AL142" s="84">
        <f t="shared" si="74"/>
        <v>122.85</v>
      </c>
      <c r="AM142" s="84">
        <f t="shared" si="74"/>
        <v>219.45</v>
      </c>
      <c r="AN142" s="84">
        <f t="shared" si="74"/>
        <v>342.29999999999995</v>
      </c>
      <c r="AP142" s="194">
        <f t="shared" ref="AP142:AR147" si="75">N142-AL142</f>
        <v>0</v>
      </c>
      <c r="AQ142" s="194">
        <f t="shared" si="75"/>
        <v>0</v>
      </c>
      <c r="AR142" s="194">
        <f t="shared" si="75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4"/>
        <v>2.1800000000000002</v>
      </c>
      <c r="J143" s="81">
        <f t="shared" si="65"/>
        <v>0.3044</v>
      </c>
      <c r="K143" s="7">
        <f t="shared" si="66"/>
        <v>0.87</v>
      </c>
      <c r="L143" s="7">
        <f t="shared" si="66"/>
        <v>1.97</v>
      </c>
      <c r="M143" s="7">
        <f t="shared" si="67"/>
        <v>2.84</v>
      </c>
      <c r="N143" s="7">
        <f t="shared" si="68"/>
        <v>163.13</v>
      </c>
      <c r="O143" s="7">
        <f t="shared" si="68"/>
        <v>369.38</v>
      </c>
      <c r="P143" s="7">
        <f t="shared" si="69"/>
        <v>532.51</v>
      </c>
      <c r="Q143" s="219">
        <f t="shared" si="70"/>
        <v>4.893726342264192E-3</v>
      </c>
      <c r="R143" s="219">
        <f t="shared" si="71"/>
        <v>8.0394372715557223E-3</v>
      </c>
      <c r="S143" s="171" t="s">
        <v>369</v>
      </c>
      <c r="T143" s="164"/>
      <c r="X143" s="270">
        <v>1</v>
      </c>
      <c r="Y143" s="271">
        <f t="shared" si="72"/>
        <v>163.13</v>
      </c>
      <c r="Z143" s="271">
        <f t="shared" si="72"/>
        <v>369.38</v>
      </c>
      <c r="AA143" s="271">
        <f t="shared" si="73"/>
        <v>532.51</v>
      </c>
      <c r="AB143" s="165"/>
      <c r="AC143" s="165"/>
      <c r="AD143" s="165"/>
      <c r="AE143" s="165"/>
      <c r="AF143" s="165"/>
      <c r="AG143" s="165"/>
      <c r="AH143" s="165"/>
      <c r="AI143" s="165"/>
      <c r="AK143" s="81">
        <f t="shared" si="74"/>
        <v>1</v>
      </c>
      <c r="AL143" s="84">
        <f t="shared" si="74"/>
        <v>163.13</v>
      </c>
      <c r="AM143" s="84">
        <f t="shared" si="74"/>
        <v>369.38</v>
      </c>
      <c r="AN143" s="84">
        <f t="shared" si="74"/>
        <v>532.51</v>
      </c>
      <c r="AP143" s="194">
        <f t="shared" si="75"/>
        <v>0</v>
      </c>
      <c r="AQ143" s="194">
        <f t="shared" si="75"/>
        <v>0</v>
      </c>
      <c r="AR143" s="194">
        <f t="shared" si="75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4"/>
        <v>21.57</v>
      </c>
      <c r="J144" s="81">
        <f t="shared" si="65"/>
        <v>0.3044</v>
      </c>
      <c r="K144" s="7">
        <f t="shared" si="66"/>
        <v>15.33</v>
      </c>
      <c r="L144" s="7">
        <f t="shared" si="66"/>
        <v>12.81</v>
      </c>
      <c r="M144" s="7">
        <f t="shared" si="67"/>
        <v>28.14</v>
      </c>
      <c r="N144" s="7">
        <f t="shared" si="68"/>
        <v>1609.65</v>
      </c>
      <c r="O144" s="7">
        <f t="shared" si="68"/>
        <v>1345.05</v>
      </c>
      <c r="P144" s="7">
        <f t="shared" si="69"/>
        <v>2954.7</v>
      </c>
      <c r="Q144" s="219">
        <f t="shared" si="70"/>
        <v>2.715346796020358E-2</v>
      </c>
      <c r="R144" s="219">
        <f t="shared" si="71"/>
        <v>3.5192905231759303E-2</v>
      </c>
      <c r="S144" s="220" t="s">
        <v>332</v>
      </c>
      <c r="T144" s="164"/>
      <c r="X144" s="270">
        <v>1</v>
      </c>
      <c r="Y144" s="271">
        <f t="shared" si="72"/>
        <v>1609.65</v>
      </c>
      <c r="Z144" s="271">
        <f t="shared" si="72"/>
        <v>1345.05</v>
      </c>
      <c r="AA144" s="271">
        <f t="shared" si="73"/>
        <v>2954.7</v>
      </c>
      <c r="AB144" s="165"/>
      <c r="AC144" s="165"/>
      <c r="AD144" s="165"/>
      <c r="AE144" s="165"/>
      <c r="AF144" s="165"/>
      <c r="AG144" s="165"/>
      <c r="AH144" s="165"/>
      <c r="AI144" s="165"/>
      <c r="AK144" s="81">
        <f t="shared" si="74"/>
        <v>1</v>
      </c>
      <c r="AL144" s="84">
        <f t="shared" si="74"/>
        <v>1609.65</v>
      </c>
      <c r="AM144" s="84">
        <f t="shared" si="74"/>
        <v>1345.05</v>
      </c>
      <c r="AN144" s="84">
        <f t="shared" si="74"/>
        <v>2954.7</v>
      </c>
      <c r="AP144" s="194">
        <f t="shared" si="75"/>
        <v>0</v>
      </c>
      <c r="AQ144" s="194">
        <f t="shared" si="75"/>
        <v>0</v>
      </c>
      <c r="AR144" s="194">
        <f t="shared" si="75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4"/>
        <v>12.26</v>
      </c>
      <c r="J145" s="81">
        <f t="shared" si="65"/>
        <v>0.3044</v>
      </c>
      <c r="K145" s="7">
        <f t="shared" si="66"/>
        <v>7.11</v>
      </c>
      <c r="L145" s="7">
        <f t="shared" si="66"/>
        <v>8.8800000000000008</v>
      </c>
      <c r="M145" s="7">
        <f t="shared" si="67"/>
        <v>15.990000000000002</v>
      </c>
      <c r="N145" s="7">
        <f t="shared" si="68"/>
        <v>1333.13</v>
      </c>
      <c r="O145" s="7">
        <f t="shared" si="68"/>
        <v>1665</v>
      </c>
      <c r="P145" s="7">
        <f t="shared" si="69"/>
        <v>2998.13</v>
      </c>
      <c r="Q145" s="219">
        <f t="shared" si="70"/>
        <v>2.7552586352430086E-2</v>
      </c>
      <c r="R145" s="219">
        <f t="shared" si="71"/>
        <v>6.2745491584189392E-2</v>
      </c>
      <c r="S145" s="220" t="s">
        <v>332</v>
      </c>
      <c r="T145" s="164"/>
      <c r="X145" s="270">
        <v>1</v>
      </c>
      <c r="Y145" s="271">
        <f t="shared" si="72"/>
        <v>1333.13</v>
      </c>
      <c r="Z145" s="271">
        <f t="shared" si="72"/>
        <v>1665</v>
      </c>
      <c r="AA145" s="271">
        <f t="shared" si="73"/>
        <v>2998.13</v>
      </c>
      <c r="AB145" s="165"/>
      <c r="AC145" s="165"/>
      <c r="AD145" s="165"/>
      <c r="AE145" s="165"/>
      <c r="AF145" s="165"/>
      <c r="AG145" s="165"/>
      <c r="AH145" s="165"/>
      <c r="AI145" s="165"/>
      <c r="AK145" s="81">
        <f t="shared" si="74"/>
        <v>1</v>
      </c>
      <c r="AL145" s="84">
        <f t="shared" si="74"/>
        <v>1333.13</v>
      </c>
      <c r="AM145" s="84">
        <f t="shared" si="74"/>
        <v>1665</v>
      </c>
      <c r="AN145" s="84">
        <f t="shared" si="74"/>
        <v>2998.13</v>
      </c>
      <c r="AP145" s="194">
        <f t="shared" si="75"/>
        <v>0</v>
      </c>
      <c r="AQ145" s="194">
        <f t="shared" si="75"/>
        <v>0</v>
      </c>
      <c r="AR145" s="194">
        <f t="shared" si="75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4"/>
        <v>14.13</v>
      </c>
      <c r="J146" s="81">
        <f t="shared" si="65"/>
        <v>0.3044</v>
      </c>
      <c r="K146" s="7">
        <f t="shared" si="66"/>
        <v>5.54</v>
      </c>
      <c r="L146" s="7">
        <f t="shared" si="66"/>
        <v>12.89</v>
      </c>
      <c r="M146" s="7">
        <f t="shared" si="67"/>
        <v>18.43</v>
      </c>
      <c r="N146" s="7">
        <f t="shared" si="68"/>
        <v>2326.8000000000002</v>
      </c>
      <c r="O146" s="7">
        <f t="shared" si="68"/>
        <v>5413.8</v>
      </c>
      <c r="P146" s="7">
        <f t="shared" si="69"/>
        <v>7740.6</v>
      </c>
      <c r="Q146" s="219">
        <f t="shared" si="70"/>
        <v>7.1135524450114007E-2</v>
      </c>
      <c r="R146" s="219">
        <f t="shared" si="71"/>
        <v>0.13388101603430341</v>
      </c>
      <c r="S146" s="220" t="s">
        <v>332</v>
      </c>
      <c r="T146" s="164"/>
      <c r="X146" s="270">
        <v>1</v>
      </c>
      <c r="Y146" s="271">
        <f t="shared" si="72"/>
        <v>2326.8000000000002</v>
      </c>
      <c r="Z146" s="271">
        <f t="shared" si="72"/>
        <v>5413.8</v>
      </c>
      <c r="AA146" s="271">
        <f t="shared" si="73"/>
        <v>7740.6</v>
      </c>
      <c r="AB146" s="165"/>
      <c r="AC146" s="165"/>
      <c r="AD146" s="165"/>
      <c r="AE146" s="165"/>
      <c r="AF146" s="165"/>
      <c r="AG146" s="165"/>
      <c r="AH146" s="165"/>
      <c r="AI146" s="165"/>
      <c r="AK146" s="81">
        <f t="shared" si="74"/>
        <v>1</v>
      </c>
      <c r="AL146" s="84">
        <f t="shared" si="74"/>
        <v>2326.8000000000002</v>
      </c>
      <c r="AM146" s="84">
        <f t="shared" si="74"/>
        <v>5413.8</v>
      </c>
      <c r="AN146" s="84">
        <f t="shared" si="74"/>
        <v>7740.6</v>
      </c>
      <c r="AP146" s="194">
        <f t="shared" si="75"/>
        <v>0</v>
      </c>
      <c r="AQ146" s="194">
        <f t="shared" si="75"/>
        <v>0</v>
      </c>
      <c r="AR146" s="194">
        <f t="shared" si="75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4"/>
        <v>12.67</v>
      </c>
      <c r="J147" s="81">
        <f t="shared" si="65"/>
        <v>0.3044</v>
      </c>
      <c r="K147" s="7">
        <f t="shared" si="66"/>
        <v>4.25</v>
      </c>
      <c r="L147" s="7">
        <f t="shared" si="66"/>
        <v>12.27</v>
      </c>
      <c r="M147" s="7">
        <f t="shared" si="67"/>
        <v>16.52</v>
      </c>
      <c r="N147" s="7">
        <f t="shared" si="68"/>
        <v>3187.5</v>
      </c>
      <c r="O147" s="7">
        <f t="shared" si="68"/>
        <v>9202.5</v>
      </c>
      <c r="P147" s="7">
        <f t="shared" si="69"/>
        <v>12390</v>
      </c>
      <c r="Q147" s="219">
        <f t="shared" si="70"/>
        <v>0.11386315633631922</v>
      </c>
      <c r="R147" s="219">
        <f t="shared" si="71"/>
        <v>0.24774417237062263</v>
      </c>
      <c r="S147" s="220" t="s">
        <v>332</v>
      </c>
      <c r="T147" s="164"/>
      <c r="X147" s="270">
        <v>1</v>
      </c>
      <c r="Y147" s="271">
        <f t="shared" si="72"/>
        <v>3187.5</v>
      </c>
      <c r="Z147" s="271">
        <f t="shared" si="72"/>
        <v>9202.5</v>
      </c>
      <c r="AA147" s="271">
        <f t="shared" si="73"/>
        <v>12390</v>
      </c>
      <c r="AB147" s="165"/>
      <c r="AC147" s="165"/>
      <c r="AD147" s="165"/>
      <c r="AE147" s="165"/>
      <c r="AF147" s="165"/>
      <c r="AG147" s="165"/>
      <c r="AH147" s="165"/>
      <c r="AI147" s="165"/>
      <c r="AK147" s="81">
        <f t="shared" si="74"/>
        <v>1</v>
      </c>
      <c r="AL147" s="84">
        <f t="shared" si="74"/>
        <v>3187.5</v>
      </c>
      <c r="AM147" s="84">
        <f t="shared" si="74"/>
        <v>9202.5</v>
      </c>
      <c r="AN147" s="84">
        <f t="shared" si="74"/>
        <v>12390</v>
      </c>
      <c r="AP147" s="194">
        <f t="shared" si="75"/>
        <v>0</v>
      </c>
      <c r="AQ147" s="194">
        <f t="shared" si="75"/>
        <v>0</v>
      </c>
      <c r="AR147" s="194">
        <f t="shared" si="75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8743.0600000000013</v>
      </c>
      <c r="O148" s="89">
        <f>SUM(O142:O147)</f>
        <v>18215.18</v>
      </c>
      <c r="P148" s="89">
        <f>SUM(P142:P147)</f>
        <v>26958.239999999998</v>
      </c>
      <c r="Q148" s="279"/>
      <c r="R148" s="279"/>
      <c r="S148" s="279"/>
      <c r="T148" s="3"/>
      <c r="U148" s="170">
        <f>P148</f>
        <v>26958.239999999998</v>
      </c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$E$13</f>
        <v>0.3044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9.906737895928339E-3</v>
      </c>
      <c r="R151" s="219">
        <f>R150+Q151</f>
        <v>9.906737895928339E-3</v>
      </c>
      <c r="S151" s="221" t="s">
        <v>356</v>
      </c>
      <c r="T151" s="164">
        <f t="shared" ref="T151:T152" si="76">P151</f>
        <v>1078</v>
      </c>
      <c r="X151" s="270">
        <v>1</v>
      </c>
      <c r="Y151" s="271">
        <f t="shared" ref="Y151:Z152" si="77">TRUNC($X151*N151,2)</f>
        <v>770</v>
      </c>
      <c r="Z151" s="271">
        <f t="shared" si="77"/>
        <v>308</v>
      </c>
      <c r="AA151" s="271">
        <f t="shared" ref="AA151:AA152" si="78">Y151+Z151</f>
        <v>1078</v>
      </c>
      <c r="AB151" s="165"/>
      <c r="AC151" s="165"/>
      <c r="AD151" s="165"/>
      <c r="AE151" s="165"/>
      <c r="AF151" s="165"/>
      <c r="AG151" s="165"/>
      <c r="AH151" s="165"/>
      <c r="AI151" s="165"/>
      <c r="AK151" s="81">
        <f t="shared" ref="AK151:AN152" si="79">X151+AB151+AF151</f>
        <v>1</v>
      </c>
      <c r="AL151" s="84">
        <f t="shared" si="79"/>
        <v>770</v>
      </c>
      <c r="AM151" s="84">
        <f t="shared" si="79"/>
        <v>308</v>
      </c>
      <c r="AN151" s="84">
        <f t="shared" si="79"/>
        <v>1078</v>
      </c>
      <c r="AP151" s="194">
        <f t="shared" ref="AP151:AR156" si="80">N151-AL151</f>
        <v>0</v>
      </c>
      <c r="AQ151" s="194">
        <f t="shared" si="80"/>
        <v>0</v>
      </c>
      <c r="AR151" s="194">
        <f t="shared" si="80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$E$13</f>
        <v>0.3044</v>
      </c>
      <c r="K152" s="7">
        <f>ROUND(G152*(1+$J152),2)</f>
        <v>1.33</v>
      </c>
      <c r="L152" s="7">
        <f>ROUND(H152*(1+$J152),2)</f>
        <v>0.63</v>
      </c>
      <c r="M152" s="7">
        <f>K152+L152</f>
        <v>1.96</v>
      </c>
      <c r="N152" s="7">
        <f>ROUND($E152*K152,2)</f>
        <v>558.6</v>
      </c>
      <c r="O152" s="7">
        <f>ROUND($E152*L152,2)</f>
        <v>264.60000000000002</v>
      </c>
      <c r="P152" s="7">
        <f>SUM(N152:O152)</f>
        <v>823.2</v>
      </c>
      <c r="Q152" s="219">
        <f>P152/$T$6</f>
        <v>7.565145302345277E-3</v>
      </c>
      <c r="R152" s="219">
        <f>R151+Q152</f>
        <v>1.7471883198273617E-2</v>
      </c>
      <c r="S152" s="221" t="s">
        <v>356</v>
      </c>
      <c r="T152" s="164">
        <f t="shared" si="76"/>
        <v>823.2</v>
      </c>
      <c r="X152" s="270">
        <v>1</v>
      </c>
      <c r="Y152" s="271">
        <f t="shared" si="77"/>
        <v>558.6</v>
      </c>
      <c r="Z152" s="271">
        <f t="shared" si="77"/>
        <v>264.60000000000002</v>
      </c>
      <c r="AA152" s="271">
        <f t="shared" si="78"/>
        <v>823.2</v>
      </c>
      <c r="AB152" s="165"/>
      <c r="AC152" s="165"/>
      <c r="AD152" s="165"/>
      <c r="AE152" s="165"/>
      <c r="AF152" s="165"/>
      <c r="AG152" s="165"/>
      <c r="AH152" s="165"/>
      <c r="AI152" s="165"/>
      <c r="AK152" s="81">
        <f t="shared" si="79"/>
        <v>1</v>
      </c>
      <c r="AL152" s="84">
        <f t="shared" si="79"/>
        <v>558.6</v>
      </c>
      <c r="AM152" s="84">
        <f t="shared" si="79"/>
        <v>264.60000000000002</v>
      </c>
      <c r="AN152" s="84">
        <f t="shared" si="79"/>
        <v>823.2</v>
      </c>
      <c r="AP152" s="194">
        <f t="shared" si="80"/>
        <v>0</v>
      </c>
      <c r="AQ152" s="194">
        <f t="shared" si="80"/>
        <v>0</v>
      </c>
      <c r="AR152" s="194">
        <f t="shared" si="80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1328.6</v>
      </c>
      <c r="O153" s="89">
        <f>SUM(O151:O152)</f>
        <v>572.6</v>
      </c>
      <c r="P153" s="89">
        <f>SUM(P151:P152)</f>
        <v>1901.2</v>
      </c>
      <c r="Q153" s="279"/>
      <c r="R153" s="279"/>
      <c r="S153" s="279"/>
      <c r="T153" s="3"/>
      <c r="U153" s="170">
        <f>P153</f>
        <v>1901.2</v>
      </c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250"/>
      <c r="Y156" s="251"/>
      <c r="Z156" s="251"/>
      <c r="AA156" s="165"/>
      <c r="AB156" s="165"/>
      <c r="AC156" s="165"/>
      <c r="AD156" s="165"/>
      <c r="AE156" s="165"/>
      <c r="AF156" s="165"/>
      <c r="AG156" s="165"/>
      <c r="AH156" s="165"/>
      <c r="AI156" s="165"/>
      <c r="AK156" s="81">
        <f t="shared" ref="AK156:AN156" si="81">X156+AB156+AF156</f>
        <v>0</v>
      </c>
      <c r="AL156" s="84">
        <f t="shared" si="81"/>
        <v>0</v>
      </c>
      <c r="AM156" s="84">
        <f t="shared" si="81"/>
        <v>0</v>
      </c>
      <c r="AN156" s="84">
        <f t="shared" si="81"/>
        <v>0</v>
      </c>
      <c r="AP156" s="194">
        <f t="shared" si="80"/>
        <v>0</v>
      </c>
      <c r="AQ156" s="194">
        <f t="shared" si="80"/>
        <v>0</v>
      </c>
      <c r="AR156" s="194">
        <f t="shared" si="80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250"/>
      <c r="Y160" s="251"/>
      <c r="Z160" s="251"/>
      <c r="AA160" s="165"/>
      <c r="AB160" s="165"/>
      <c r="AC160" s="165"/>
      <c r="AD160" s="165"/>
      <c r="AE160" s="165"/>
      <c r="AF160" s="165"/>
      <c r="AG160" s="165"/>
      <c r="AH160" s="165"/>
      <c r="AI160" s="165"/>
      <c r="AK160" s="81">
        <f t="shared" ref="AK160:AN160" si="82">X160+AB160+AF160</f>
        <v>0</v>
      </c>
      <c r="AL160" s="84">
        <f t="shared" si="82"/>
        <v>0</v>
      </c>
      <c r="AM160" s="84">
        <f t="shared" si="82"/>
        <v>0</v>
      </c>
      <c r="AN160" s="84">
        <f t="shared" si="82"/>
        <v>0</v>
      </c>
      <c r="AP160" s="194">
        <f t="shared" ref="AP160:AR160" si="83">N160-AL160</f>
        <v>0</v>
      </c>
      <c r="AQ160" s="194">
        <f t="shared" si="83"/>
        <v>0</v>
      </c>
      <c r="AR160" s="194">
        <f t="shared" si="83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46325.660000000018</v>
      </c>
      <c r="O163" s="213"/>
      <c r="P163" s="170"/>
      <c r="R163" s="279"/>
      <c r="T163" s="93">
        <f>SUM(T18:T161)</f>
        <v>16090.460000000003</v>
      </c>
      <c r="W163" s="196" t="s">
        <v>48</v>
      </c>
      <c r="X163" s="197"/>
      <c r="Y163" s="198">
        <f>SUM(Y20:Y160)</f>
        <v>46325.66</v>
      </c>
      <c r="Z163" s="198">
        <f>SUM(Z20:Z160)</f>
        <v>62489.169999999991</v>
      </c>
      <c r="AA163" s="199">
        <f>SUM(AA20:AA160)</f>
        <v>108814.83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46325.66</v>
      </c>
      <c r="AM163" s="195">
        <f>SUM(AM20:AM160)</f>
        <v>62489.169999999991</v>
      </c>
      <c r="AN163" s="195">
        <f>SUM(AN20:AN160)</f>
        <v>108814.83</v>
      </c>
      <c r="AP163" s="194">
        <f t="shared" ref="AP163" si="84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62489.170000000013</v>
      </c>
      <c r="P164" s="213"/>
      <c r="Q164" s="10"/>
      <c r="R164" s="279"/>
      <c r="T164" s="94">
        <f>T163/P165</f>
        <v>0.14787010189695651</v>
      </c>
      <c r="W164" s="197"/>
      <c r="X164" s="197"/>
      <c r="Y164" s="197"/>
      <c r="Z164" s="197"/>
      <c r="AA164" s="200">
        <f>AA163/$P$165</f>
        <v>0.99999999999999989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108814.83000000002</v>
      </c>
      <c r="Q165" s="92">
        <f>SUM(Q$20:Q$161)</f>
        <v>0.99999999999999978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46325.66</v>
      </c>
      <c r="Z166" s="203">
        <f>Z163</f>
        <v>62489.169999999991</v>
      </c>
      <c r="AA166" s="204">
        <f>AA163</f>
        <v>108814.83</v>
      </c>
      <c r="AB166" s="202"/>
      <c r="AC166" s="203">
        <f>AC163+Y166</f>
        <v>46325.66</v>
      </c>
      <c r="AD166" s="203">
        <f>AD163+Z166</f>
        <v>62489.169999999991</v>
      </c>
      <c r="AE166" s="204">
        <f>AE163+AA166</f>
        <v>108814.83</v>
      </c>
      <c r="AF166" s="202"/>
      <c r="AG166" s="203">
        <f>AG163+AC166</f>
        <v>46325.66</v>
      </c>
      <c r="AH166" s="203">
        <f>AH163+AD166</f>
        <v>62489.169999999991</v>
      </c>
      <c r="AI166" s="204">
        <f>AI163+AE166</f>
        <v>108814.83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0.99999999999999989</v>
      </c>
      <c r="AB167" s="202"/>
      <c r="AC167" s="202"/>
      <c r="AD167" s="202"/>
      <c r="AE167" s="205">
        <f>AE166/$P$165</f>
        <v>0.99999999999999989</v>
      </c>
      <c r="AF167" s="202"/>
      <c r="AG167" s="202"/>
      <c r="AH167" s="202"/>
      <c r="AI167" s="205">
        <f>AI166/$P$165</f>
        <v>0.99999999999999989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J171" s="218"/>
      <c r="K171" s="218"/>
      <c r="L171" s="218"/>
      <c r="M171" s="218"/>
      <c r="R171" s="279"/>
    </row>
    <row r="172" spans="1:44" x14ac:dyDescent="0.25">
      <c r="A172" s="279">
        <v>155</v>
      </c>
      <c r="D172" s="279"/>
      <c r="F172" s="10"/>
      <c r="G172" s="10"/>
      <c r="H172" s="10"/>
      <c r="I172" s="10"/>
      <c r="J172" s="218"/>
      <c r="K172" s="218"/>
      <c r="L172" s="218"/>
      <c r="M172" s="218"/>
      <c r="R172" s="279"/>
    </row>
    <row r="173" spans="1:44" x14ac:dyDescent="0.25">
      <c r="A173" s="279">
        <v>156</v>
      </c>
      <c r="D173" s="269"/>
      <c r="F173" s="10"/>
      <c r="G173" s="10"/>
      <c r="H173" s="10"/>
      <c r="I173" s="10"/>
      <c r="J173" s="218"/>
      <c r="K173" s="218"/>
      <c r="L173" s="218"/>
      <c r="M173" s="218"/>
      <c r="R173" s="279"/>
    </row>
    <row r="174" spans="1:44" x14ac:dyDescent="0.25">
      <c r="A174" s="279">
        <v>157</v>
      </c>
      <c r="D174" s="269"/>
      <c r="F174" s="10"/>
      <c r="G174" s="10"/>
      <c r="H174" s="10"/>
      <c r="I174" s="10"/>
      <c r="J174" s="218"/>
      <c r="K174" s="218"/>
      <c r="L174" s="218"/>
      <c r="M174" s="218"/>
      <c r="R174" s="279"/>
    </row>
    <row r="175" spans="1:44" x14ac:dyDescent="0.25">
      <c r="A175" s="279">
        <v>158</v>
      </c>
      <c r="C175" s="214"/>
      <c r="D175" s="10"/>
      <c r="E175" s="216"/>
      <c r="F175" s="10"/>
      <c r="G175" s="10"/>
      <c r="H175" s="10"/>
      <c r="I175" s="10"/>
      <c r="J175" s="218"/>
      <c r="K175" s="218"/>
      <c r="L175" s="218"/>
      <c r="M175" s="218"/>
      <c r="R175" s="279"/>
      <c r="T175" s="10"/>
    </row>
    <row r="176" spans="1:44" x14ac:dyDescent="0.25">
      <c r="A176" s="279">
        <v>159</v>
      </c>
      <c r="F176" s="10"/>
      <c r="G176" s="10"/>
      <c r="H176" s="10"/>
      <c r="I176" s="10"/>
      <c r="J176" s="218"/>
      <c r="K176" s="218"/>
      <c r="L176" s="218"/>
      <c r="M176" s="218"/>
      <c r="R176" s="279"/>
    </row>
    <row r="177" spans="1:20" x14ac:dyDescent="0.25">
      <c r="A177" s="279">
        <v>160</v>
      </c>
      <c r="F177" s="10"/>
      <c r="G177" s="10"/>
      <c r="H177" s="10"/>
      <c r="I177" s="10"/>
      <c r="J177" s="218"/>
      <c r="K177" s="218"/>
      <c r="L177" s="218"/>
      <c r="M177" s="218"/>
      <c r="R177" s="279"/>
    </row>
    <row r="178" spans="1:20" x14ac:dyDescent="0.25">
      <c r="A178" s="279">
        <v>161</v>
      </c>
      <c r="F178" s="10"/>
      <c r="G178" s="10"/>
      <c r="H178" s="10"/>
      <c r="I178" s="10"/>
      <c r="J178" s="218"/>
      <c r="K178" s="218"/>
      <c r="L178" s="218"/>
      <c r="M178" s="218"/>
      <c r="R178" s="279"/>
    </row>
    <row r="179" spans="1:20" x14ac:dyDescent="0.25">
      <c r="A179" s="279">
        <v>162</v>
      </c>
      <c r="D179" s="269"/>
      <c r="F179" s="10"/>
      <c r="G179" s="10"/>
      <c r="H179" s="10"/>
      <c r="I179" s="10"/>
      <c r="J179" s="218"/>
      <c r="K179" s="218"/>
      <c r="L179" s="218"/>
      <c r="M179" s="218"/>
      <c r="R179" s="279"/>
    </row>
    <row r="180" spans="1:20" x14ac:dyDescent="0.25">
      <c r="A180" s="279">
        <v>163</v>
      </c>
      <c r="D180" s="269"/>
      <c r="F180" s="10"/>
      <c r="G180" s="10"/>
      <c r="H180" s="10"/>
      <c r="I180" s="10"/>
      <c r="J180" s="218"/>
      <c r="K180" s="218"/>
      <c r="L180" s="218"/>
      <c r="M180" s="218"/>
      <c r="R180" s="279"/>
    </row>
    <row r="181" spans="1:20" x14ac:dyDescent="0.25">
      <c r="A181" s="279">
        <v>164</v>
      </c>
      <c r="D181" s="269"/>
      <c r="F181" s="10"/>
      <c r="G181" s="10"/>
      <c r="H181" s="10"/>
      <c r="I181" s="10"/>
      <c r="J181" s="218"/>
      <c r="K181" s="218"/>
      <c r="L181" s="218"/>
      <c r="M181" s="218"/>
      <c r="R181" s="279"/>
    </row>
    <row r="182" spans="1:20" x14ac:dyDescent="0.25">
      <c r="A182" s="279">
        <v>165</v>
      </c>
      <c r="D182" s="269"/>
      <c r="F182" s="10"/>
      <c r="G182" s="10"/>
      <c r="H182" s="10"/>
      <c r="I182" s="10"/>
      <c r="J182" s="218"/>
      <c r="K182" s="218"/>
      <c r="L182" s="218"/>
      <c r="M182" s="218"/>
      <c r="R182" s="279"/>
    </row>
    <row r="183" spans="1:20" x14ac:dyDescent="0.25">
      <c r="A183" s="279">
        <v>166</v>
      </c>
      <c r="B183" s="10"/>
      <c r="C183" s="214"/>
      <c r="D183" s="10"/>
      <c r="E183" s="216"/>
      <c r="F183" s="10"/>
      <c r="G183" s="10"/>
      <c r="H183" s="10"/>
      <c r="I183" s="10"/>
      <c r="J183" s="218"/>
      <c r="K183" s="218"/>
      <c r="L183" s="218"/>
      <c r="M183" s="218"/>
      <c r="R183" s="279"/>
      <c r="T183" s="10"/>
    </row>
    <row r="184" spans="1:20" x14ac:dyDescent="0.25">
      <c r="A184" s="279">
        <v>167</v>
      </c>
      <c r="D184" s="269"/>
      <c r="F184" s="10"/>
      <c r="G184" s="10"/>
      <c r="H184" s="10"/>
      <c r="I184" s="10"/>
      <c r="J184" s="218"/>
      <c r="K184" s="218"/>
      <c r="L184" s="218"/>
      <c r="M184" s="218"/>
      <c r="R184" s="279"/>
    </row>
    <row r="185" spans="1:20" x14ac:dyDescent="0.25">
      <c r="A185" s="279">
        <v>168</v>
      </c>
      <c r="D185" s="269"/>
      <c r="F185" s="10"/>
      <c r="G185" s="10"/>
      <c r="H185" s="10"/>
      <c r="I185" s="10"/>
      <c r="J185" s="218"/>
      <c r="K185" s="218"/>
      <c r="L185" s="218"/>
      <c r="M185" s="218"/>
      <c r="R185" s="279"/>
    </row>
    <row r="186" spans="1:20" x14ac:dyDescent="0.25">
      <c r="A186" s="279">
        <v>169</v>
      </c>
      <c r="B186" s="10"/>
      <c r="C186" s="10"/>
      <c r="D186" s="10"/>
      <c r="E186" s="216"/>
      <c r="F186" s="10"/>
      <c r="G186" s="10"/>
      <c r="H186" s="10"/>
      <c r="I186" s="10"/>
      <c r="J186" s="218"/>
      <c r="K186" s="218"/>
      <c r="L186" s="218"/>
      <c r="M186" s="218"/>
      <c r="R186" s="279"/>
      <c r="T186" s="10"/>
    </row>
    <row r="187" spans="1:20" x14ac:dyDescent="0.25">
      <c r="A187" s="279">
        <v>170</v>
      </c>
      <c r="C187" s="269"/>
      <c r="D187" s="269"/>
      <c r="F187" s="10"/>
      <c r="G187" s="10"/>
      <c r="H187" s="10"/>
      <c r="I187" s="10"/>
      <c r="J187" s="218"/>
      <c r="K187" s="218"/>
      <c r="L187" s="218"/>
      <c r="M187" s="218"/>
      <c r="R187" s="279"/>
    </row>
    <row r="188" spans="1:20" x14ac:dyDescent="0.25">
      <c r="A188" s="279">
        <v>171</v>
      </c>
      <c r="C188" s="269"/>
      <c r="D188" s="269"/>
      <c r="F188" s="10"/>
      <c r="G188" s="10"/>
      <c r="H188" s="10"/>
      <c r="I188" s="10"/>
      <c r="J188" s="218"/>
      <c r="K188" s="218"/>
      <c r="L188" s="218"/>
      <c r="M188" s="218"/>
      <c r="R188" s="279"/>
    </row>
    <row r="189" spans="1:20" x14ac:dyDescent="0.25">
      <c r="A189" s="279">
        <v>172</v>
      </c>
      <c r="C189" s="269"/>
      <c r="D189" s="269"/>
      <c r="F189" s="10"/>
      <c r="G189" s="10"/>
      <c r="H189" s="10"/>
      <c r="I189" s="10"/>
      <c r="J189" s="218"/>
      <c r="K189" s="218"/>
      <c r="L189" s="218"/>
      <c r="M189" s="218"/>
      <c r="R189" s="279"/>
    </row>
    <row r="190" spans="1:20" x14ac:dyDescent="0.25">
      <c r="A190" s="279">
        <v>173</v>
      </c>
      <c r="C190" s="231"/>
      <c r="D190" s="269"/>
      <c r="F190" s="10"/>
      <c r="G190" s="10"/>
      <c r="H190" s="10"/>
      <c r="I190" s="10"/>
      <c r="J190" s="218"/>
      <c r="K190" s="218"/>
      <c r="L190" s="218"/>
      <c r="M190" s="218"/>
      <c r="R190" s="279"/>
    </row>
    <row r="191" spans="1:20" x14ac:dyDescent="0.25">
      <c r="A191" s="279">
        <v>174</v>
      </c>
      <c r="D191" s="269"/>
      <c r="F191" s="10"/>
      <c r="G191" s="10"/>
      <c r="H191" s="10"/>
      <c r="I191" s="10"/>
      <c r="J191" s="218"/>
      <c r="K191" s="218"/>
      <c r="L191" s="218"/>
      <c r="M191" s="218"/>
      <c r="R191" s="279"/>
    </row>
    <row r="192" spans="1:20" x14ac:dyDescent="0.25">
      <c r="A192" s="279">
        <v>175</v>
      </c>
      <c r="D192" s="269"/>
      <c r="F192" s="10"/>
      <c r="G192" s="10"/>
      <c r="H192" s="10"/>
      <c r="I192" s="10"/>
      <c r="J192" s="218"/>
      <c r="K192" s="218"/>
      <c r="L192" s="218"/>
      <c r="M192" s="218"/>
      <c r="R192" s="279"/>
    </row>
    <row r="193" spans="1:23" s="269" customFormat="1" x14ac:dyDescent="0.25">
      <c r="A193" s="279">
        <v>176</v>
      </c>
      <c r="C193" s="4"/>
      <c r="E193" s="5"/>
      <c r="F193" s="1"/>
      <c r="G193" s="6"/>
      <c r="H193" s="6"/>
      <c r="I193" s="6"/>
      <c r="J193" s="6"/>
      <c r="K193" s="6"/>
      <c r="L193" s="6"/>
      <c r="M193" s="6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"/>
      <c r="G194" s="6"/>
      <c r="H194" s="6"/>
      <c r="I194" s="6"/>
      <c r="J194" s="6"/>
      <c r="K194" s="6"/>
      <c r="L194" s="6"/>
      <c r="M194" s="6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"/>
      <c r="G195" s="6"/>
      <c r="H195" s="6"/>
      <c r="I195" s="6"/>
      <c r="J195" s="6"/>
      <c r="K195" s="6"/>
      <c r="L195" s="6"/>
      <c r="M195" s="6"/>
      <c r="N195" s="6"/>
      <c r="O195" s="6"/>
      <c r="P195" s="6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mergeCells count="29">
    <mergeCell ref="X16:X17"/>
    <mergeCell ref="A16:A17"/>
    <mergeCell ref="B16:B17"/>
    <mergeCell ref="C16:C17"/>
    <mergeCell ref="D16:D17"/>
    <mergeCell ref="E16:E17"/>
    <mergeCell ref="F16:F17"/>
    <mergeCell ref="G16:I16"/>
    <mergeCell ref="Q16:Q17"/>
    <mergeCell ref="R16:R17"/>
    <mergeCell ref="S16:S17"/>
    <mergeCell ref="N16:O16"/>
    <mergeCell ref="P16:P17"/>
    <mergeCell ref="AG16:AH16"/>
    <mergeCell ref="AI16:AI17"/>
    <mergeCell ref="B1:P1"/>
    <mergeCell ref="B2:P2"/>
    <mergeCell ref="B3:P3"/>
    <mergeCell ref="B4:P4"/>
    <mergeCell ref="X15:AA15"/>
    <mergeCell ref="AB15:AE15"/>
    <mergeCell ref="AF15:AI15"/>
    <mergeCell ref="K16:M16"/>
    <mergeCell ref="AB16:AB17"/>
    <mergeCell ref="AF16:AF17"/>
    <mergeCell ref="Y16:Z16"/>
    <mergeCell ref="AA16:AA17"/>
    <mergeCell ref="AC16:AD16"/>
    <mergeCell ref="AE16:AE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249" priority="125" stopIfTrue="1" operator="equal">
      <formula>N20</formula>
    </cfRule>
  </conditionalFormatting>
  <conditionalFormatting sqref="AM20">
    <cfRule type="cellIs" dxfId="248" priority="124" stopIfTrue="1" operator="equal">
      <formula>O20</formula>
    </cfRule>
  </conditionalFormatting>
  <conditionalFormatting sqref="AN20">
    <cfRule type="cellIs" dxfId="247" priority="123" stopIfTrue="1" operator="equal">
      <formula>P20</formula>
    </cfRule>
  </conditionalFormatting>
  <conditionalFormatting sqref="AN23">
    <cfRule type="cellIs" dxfId="246" priority="117" stopIfTrue="1" operator="equal">
      <formula>P23</formula>
    </cfRule>
  </conditionalFormatting>
  <conditionalFormatting sqref="AL27">
    <cfRule type="cellIs" dxfId="245" priority="116" stopIfTrue="1" operator="equal">
      <formula>N27</formula>
    </cfRule>
  </conditionalFormatting>
  <conditionalFormatting sqref="AM27">
    <cfRule type="cellIs" dxfId="244" priority="115" stopIfTrue="1" operator="equal">
      <formula>O27</formula>
    </cfRule>
  </conditionalFormatting>
  <conditionalFormatting sqref="AN27">
    <cfRule type="cellIs" dxfId="243" priority="114" stopIfTrue="1" operator="equal">
      <formula>P27</formula>
    </cfRule>
  </conditionalFormatting>
  <conditionalFormatting sqref="AL21">
    <cfRule type="cellIs" dxfId="242" priority="122" stopIfTrue="1" operator="equal">
      <formula>N21</formula>
    </cfRule>
  </conditionalFormatting>
  <conditionalFormatting sqref="AM21">
    <cfRule type="cellIs" dxfId="241" priority="121" stopIfTrue="1" operator="equal">
      <formula>O21</formula>
    </cfRule>
  </conditionalFormatting>
  <conditionalFormatting sqref="AN21">
    <cfRule type="cellIs" dxfId="240" priority="120" stopIfTrue="1" operator="equal">
      <formula>P21</formula>
    </cfRule>
  </conditionalFormatting>
  <conditionalFormatting sqref="AL23">
    <cfRule type="cellIs" dxfId="239" priority="119" stopIfTrue="1" operator="equal">
      <formula>N23</formula>
    </cfRule>
  </conditionalFormatting>
  <conditionalFormatting sqref="AM23">
    <cfRule type="cellIs" dxfId="238" priority="118" stopIfTrue="1" operator="equal">
      <formula>O23</formula>
    </cfRule>
  </conditionalFormatting>
  <conditionalFormatting sqref="AM68">
    <cfRule type="cellIs" dxfId="237" priority="112" stopIfTrue="1" operator="equal">
      <formula>O68</formula>
    </cfRule>
  </conditionalFormatting>
  <conditionalFormatting sqref="AL68">
    <cfRule type="cellIs" dxfId="236" priority="113" stopIfTrue="1" operator="equal">
      <formula>N68</formula>
    </cfRule>
  </conditionalFormatting>
  <conditionalFormatting sqref="AN68">
    <cfRule type="cellIs" dxfId="235" priority="111" stopIfTrue="1" operator="equal">
      <formula>P68</formula>
    </cfRule>
  </conditionalFormatting>
  <conditionalFormatting sqref="AL80 AL108 AL105:AL106">
    <cfRule type="cellIs" dxfId="234" priority="110" stopIfTrue="1" operator="equal">
      <formula>N80</formula>
    </cfRule>
  </conditionalFormatting>
  <conditionalFormatting sqref="AM80 AM108 AM105:AM106">
    <cfRule type="cellIs" dxfId="233" priority="109" stopIfTrue="1" operator="equal">
      <formula>O80</formula>
    </cfRule>
  </conditionalFormatting>
  <conditionalFormatting sqref="AN80 AN108 AN105:AN106">
    <cfRule type="cellIs" dxfId="232" priority="108" stopIfTrue="1" operator="equal">
      <formula>P80</formula>
    </cfRule>
  </conditionalFormatting>
  <conditionalFormatting sqref="AL145 AL143">
    <cfRule type="cellIs" dxfId="231" priority="107" stopIfTrue="1" operator="equal">
      <formula>N143</formula>
    </cfRule>
  </conditionalFormatting>
  <conditionalFormatting sqref="AM145 AM143">
    <cfRule type="cellIs" dxfId="230" priority="106" stopIfTrue="1" operator="equal">
      <formula>O143</formula>
    </cfRule>
  </conditionalFormatting>
  <conditionalFormatting sqref="AN145 AN143">
    <cfRule type="cellIs" dxfId="229" priority="105" stopIfTrue="1" operator="equal">
      <formula>P143</formula>
    </cfRule>
  </conditionalFormatting>
  <conditionalFormatting sqref="AN22">
    <cfRule type="cellIs" dxfId="228" priority="102" stopIfTrue="1" operator="equal">
      <formula>P22</formula>
    </cfRule>
  </conditionalFormatting>
  <conditionalFormatting sqref="AL22">
    <cfRule type="cellIs" dxfId="227" priority="104" stopIfTrue="1" operator="equal">
      <formula>N22</formula>
    </cfRule>
  </conditionalFormatting>
  <conditionalFormatting sqref="AM22">
    <cfRule type="cellIs" dxfId="226" priority="103" stopIfTrue="1" operator="equal">
      <formula>O22</formula>
    </cfRule>
  </conditionalFormatting>
  <conditionalFormatting sqref="AL107">
    <cfRule type="cellIs" dxfId="225" priority="101" stopIfTrue="1" operator="equal">
      <formula>N107</formula>
    </cfRule>
  </conditionalFormatting>
  <conditionalFormatting sqref="AM107">
    <cfRule type="cellIs" dxfId="224" priority="100" stopIfTrue="1" operator="equal">
      <formula>O107</formula>
    </cfRule>
  </conditionalFormatting>
  <conditionalFormatting sqref="AN107">
    <cfRule type="cellIs" dxfId="223" priority="99" stopIfTrue="1" operator="equal">
      <formula>P107</formula>
    </cfRule>
  </conditionalFormatting>
  <conditionalFormatting sqref="AL110">
    <cfRule type="cellIs" dxfId="222" priority="98" stopIfTrue="1" operator="equal">
      <formula>N110</formula>
    </cfRule>
  </conditionalFormatting>
  <conditionalFormatting sqref="AM110">
    <cfRule type="cellIs" dxfId="221" priority="97" stopIfTrue="1" operator="equal">
      <formula>O110</formula>
    </cfRule>
  </conditionalFormatting>
  <conditionalFormatting sqref="AN110">
    <cfRule type="cellIs" dxfId="220" priority="96" stopIfTrue="1" operator="equal">
      <formula>P110</formula>
    </cfRule>
  </conditionalFormatting>
  <conditionalFormatting sqref="AL109">
    <cfRule type="cellIs" dxfId="219" priority="95" stopIfTrue="1" operator="equal">
      <formula>N109</formula>
    </cfRule>
  </conditionalFormatting>
  <conditionalFormatting sqref="AM109">
    <cfRule type="cellIs" dxfId="218" priority="94" stopIfTrue="1" operator="equal">
      <formula>O109</formula>
    </cfRule>
  </conditionalFormatting>
  <conditionalFormatting sqref="AN109">
    <cfRule type="cellIs" dxfId="217" priority="93" stopIfTrue="1" operator="equal">
      <formula>P109</formula>
    </cfRule>
  </conditionalFormatting>
  <conditionalFormatting sqref="AL138">
    <cfRule type="cellIs" dxfId="216" priority="92" stopIfTrue="1" operator="equal">
      <formula>N138</formula>
    </cfRule>
  </conditionalFormatting>
  <conditionalFormatting sqref="AM138">
    <cfRule type="cellIs" dxfId="215" priority="91" stopIfTrue="1" operator="equal">
      <formula>O138</formula>
    </cfRule>
  </conditionalFormatting>
  <conditionalFormatting sqref="AN138">
    <cfRule type="cellIs" dxfId="214" priority="90" stopIfTrue="1" operator="equal">
      <formula>P138</formula>
    </cfRule>
  </conditionalFormatting>
  <conditionalFormatting sqref="AL29:AN29">
    <cfRule type="cellIs" dxfId="213" priority="89" stopIfTrue="1" operator="equal">
      <formula>N29</formula>
    </cfRule>
  </conditionalFormatting>
  <conditionalFormatting sqref="AN48">
    <cfRule type="cellIs" dxfId="212" priority="86" stopIfTrue="1" operator="equal">
      <formula>P48</formula>
    </cfRule>
  </conditionalFormatting>
  <conditionalFormatting sqref="AL48">
    <cfRule type="cellIs" dxfId="211" priority="88" stopIfTrue="1" operator="equal">
      <formula>N48</formula>
    </cfRule>
  </conditionalFormatting>
  <conditionalFormatting sqref="AM48">
    <cfRule type="cellIs" dxfId="210" priority="87" stopIfTrue="1" operator="equal">
      <formula>O48</formula>
    </cfRule>
  </conditionalFormatting>
  <conditionalFormatting sqref="AN47">
    <cfRule type="cellIs" dxfId="209" priority="83" stopIfTrue="1" operator="equal">
      <formula>P47</formula>
    </cfRule>
  </conditionalFormatting>
  <conditionalFormatting sqref="AL47">
    <cfRule type="cellIs" dxfId="208" priority="85" stopIfTrue="1" operator="equal">
      <formula>N47</formula>
    </cfRule>
  </conditionalFormatting>
  <conditionalFormatting sqref="AM47">
    <cfRule type="cellIs" dxfId="207" priority="84" stopIfTrue="1" operator="equal">
      <formula>O47</formula>
    </cfRule>
  </conditionalFormatting>
  <conditionalFormatting sqref="AL36:AN36">
    <cfRule type="cellIs" dxfId="206" priority="82" stopIfTrue="1" operator="equal">
      <formula>N36</formula>
    </cfRule>
  </conditionalFormatting>
  <conditionalFormatting sqref="AL144">
    <cfRule type="cellIs" dxfId="205" priority="81" stopIfTrue="1" operator="equal">
      <formula>N144</formula>
    </cfRule>
  </conditionalFormatting>
  <conditionalFormatting sqref="AM144">
    <cfRule type="cellIs" dxfId="204" priority="80" stopIfTrue="1" operator="equal">
      <formula>O144</formula>
    </cfRule>
  </conditionalFormatting>
  <conditionalFormatting sqref="AN144">
    <cfRule type="cellIs" dxfId="203" priority="79" stopIfTrue="1" operator="equal">
      <formula>P144</formula>
    </cfRule>
  </conditionalFormatting>
  <conditionalFormatting sqref="AL142">
    <cfRule type="cellIs" dxfId="202" priority="78" stopIfTrue="1" operator="equal">
      <formula>N142</formula>
    </cfRule>
  </conditionalFormatting>
  <conditionalFormatting sqref="AM142">
    <cfRule type="cellIs" dxfId="201" priority="77" stopIfTrue="1" operator="equal">
      <formula>O142</formula>
    </cfRule>
  </conditionalFormatting>
  <conditionalFormatting sqref="AN142">
    <cfRule type="cellIs" dxfId="200" priority="76" stopIfTrue="1" operator="equal">
      <formula>P142</formula>
    </cfRule>
  </conditionalFormatting>
  <conditionalFormatting sqref="AL146">
    <cfRule type="cellIs" dxfId="199" priority="75" stopIfTrue="1" operator="equal">
      <formula>N146</formula>
    </cfRule>
  </conditionalFormatting>
  <conditionalFormatting sqref="AM146">
    <cfRule type="cellIs" dxfId="198" priority="74" stopIfTrue="1" operator="equal">
      <formula>O146</formula>
    </cfRule>
  </conditionalFormatting>
  <conditionalFormatting sqref="AN146">
    <cfRule type="cellIs" dxfId="197" priority="73" stopIfTrue="1" operator="equal">
      <formula>P146</formula>
    </cfRule>
  </conditionalFormatting>
  <conditionalFormatting sqref="AL125:AN125">
    <cfRule type="cellIs" dxfId="196" priority="72" stopIfTrue="1" operator="equal">
      <formula>N125</formula>
    </cfRule>
  </conditionalFormatting>
  <conditionalFormatting sqref="AL124:AN124">
    <cfRule type="cellIs" dxfId="195" priority="71" stopIfTrue="1" operator="equal">
      <formula>N124</formula>
    </cfRule>
  </conditionalFormatting>
  <conditionalFormatting sqref="AL85">
    <cfRule type="cellIs" dxfId="194" priority="70" stopIfTrue="1" operator="equal">
      <formula>N85</formula>
    </cfRule>
  </conditionalFormatting>
  <conditionalFormatting sqref="AM85">
    <cfRule type="cellIs" dxfId="193" priority="69" stopIfTrue="1" operator="equal">
      <formula>O85</formula>
    </cfRule>
  </conditionalFormatting>
  <conditionalFormatting sqref="AN85">
    <cfRule type="cellIs" dxfId="192" priority="68" stopIfTrue="1" operator="equal">
      <formula>P85</formula>
    </cfRule>
  </conditionalFormatting>
  <conditionalFormatting sqref="AL81">
    <cfRule type="cellIs" dxfId="191" priority="67" stopIfTrue="1" operator="equal">
      <formula>N81</formula>
    </cfRule>
  </conditionalFormatting>
  <conditionalFormatting sqref="AM81">
    <cfRule type="cellIs" dxfId="190" priority="66" stopIfTrue="1" operator="equal">
      <formula>O81</formula>
    </cfRule>
  </conditionalFormatting>
  <conditionalFormatting sqref="AN81">
    <cfRule type="cellIs" dxfId="189" priority="65" stopIfTrue="1" operator="equal">
      <formula>P81</formula>
    </cfRule>
  </conditionalFormatting>
  <conditionalFormatting sqref="AL84">
    <cfRule type="cellIs" dxfId="188" priority="64" stopIfTrue="1" operator="equal">
      <formula>N84</formula>
    </cfRule>
  </conditionalFormatting>
  <conditionalFormatting sqref="AM84">
    <cfRule type="cellIs" dxfId="187" priority="63" stopIfTrue="1" operator="equal">
      <formula>O84</formula>
    </cfRule>
  </conditionalFormatting>
  <conditionalFormatting sqref="AN84">
    <cfRule type="cellIs" dxfId="186" priority="62" stopIfTrue="1" operator="equal">
      <formula>P84</formula>
    </cfRule>
  </conditionalFormatting>
  <conditionalFormatting sqref="AL83">
    <cfRule type="cellIs" dxfId="185" priority="61" stopIfTrue="1" operator="equal">
      <formula>N83</formula>
    </cfRule>
  </conditionalFormatting>
  <conditionalFormatting sqref="AM83">
    <cfRule type="cellIs" dxfId="184" priority="60" stopIfTrue="1" operator="equal">
      <formula>O83</formula>
    </cfRule>
  </conditionalFormatting>
  <conditionalFormatting sqref="AN83">
    <cfRule type="cellIs" dxfId="183" priority="59" stopIfTrue="1" operator="equal">
      <formula>P83</formula>
    </cfRule>
  </conditionalFormatting>
  <conditionalFormatting sqref="AL82">
    <cfRule type="cellIs" dxfId="182" priority="58" stopIfTrue="1" operator="equal">
      <formula>N82</formula>
    </cfRule>
  </conditionalFormatting>
  <conditionalFormatting sqref="AM82">
    <cfRule type="cellIs" dxfId="181" priority="57" stopIfTrue="1" operator="equal">
      <formula>O82</formula>
    </cfRule>
  </conditionalFormatting>
  <conditionalFormatting sqref="AN82">
    <cfRule type="cellIs" dxfId="180" priority="56" stopIfTrue="1" operator="equal">
      <formula>P82</formula>
    </cfRule>
  </conditionalFormatting>
  <conditionalFormatting sqref="AL89">
    <cfRule type="cellIs" dxfId="179" priority="55" stopIfTrue="1" operator="equal">
      <formula>N89</formula>
    </cfRule>
  </conditionalFormatting>
  <conditionalFormatting sqref="AM89">
    <cfRule type="cellIs" dxfId="178" priority="54" stopIfTrue="1" operator="equal">
      <formula>O89</formula>
    </cfRule>
  </conditionalFormatting>
  <conditionalFormatting sqref="AN89">
    <cfRule type="cellIs" dxfId="177" priority="53" stopIfTrue="1" operator="equal">
      <formula>P89</formula>
    </cfRule>
  </conditionalFormatting>
  <conditionalFormatting sqref="AL88">
    <cfRule type="cellIs" dxfId="176" priority="52" stopIfTrue="1" operator="equal">
      <formula>N88</formula>
    </cfRule>
  </conditionalFormatting>
  <conditionalFormatting sqref="AM88">
    <cfRule type="cellIs" dxfId="175" priority="51" stopIfTrue="1" operator="equal">
      <formula>O88</formula>
    </cfRule>
  </conditionalFormatting>
  <conditionalFormatting sqref="AN88">
    <cfRule type="cellIs" dxfId="174" priority="50" stopIfTrue="1" operator="equal">
      <formula>P88</formula>
    </cfRule>
  </conditionalFormatting>
  <conditionalFormatting sqref="AL87">
    <cfRule type="cellIs" dxfId="173" priority="49" stopIfTrue="1" operator="equal">
      <formula>N87</formula>
    </cfRule>
  </conditionalFormatting>
  <conditionalFormatting sqref="AM87">
    <cfRule type="cellIs" dxfId="172" priority="48" stopIfTrue="1" operator="equal">
      <formula>O87</formula>
    </cfRule>
  </conditionalFormatting>
  <conditionalFormatting sqref="AN87">
    <cfRule type="cellIs" dxfId="171" priority="47" stopIfTrue="1" operator="equal">
      <formula>P87</formula>
    </cfRule>
  </conditionalFormatting>
  <conditionalFormatting sqref="AL86">
    <cfRule type="cellIs" dxfId="170" priority="46" stopIfTrue="1" operator="equal">
      <formula>N86</formula>
    </cfRule>
  </conditionalFormatting>
  <conditionalFormatting sqref="AM86">
    <cfRule type="cellIs" dxfId="169" priority="45" stopIfTrue="1" operator="equal">
      <formula>O86</formula>
    </cfRule>
  </conditionalFormatting>
  <conditionalFormatting sqref="AN86">
    <cfRule type="cellIs" dxfId="168" priority="44" stopIfTrue="1" operator="equal">
      <formula>P86</formula>
    </cfRule>
  </conditionalFormatting>
  <conditionalFormatting sqref="AL94">
    <cfRule type="cellIs" dxfId="167" priority="43" stopIfTrue="1" operator="equal">
      <formula>N94</formula>
    </cfRule>
  </conditionalFormatting>
  <conditionalFormatting sqref="AM94">
    <cfRule type="cellIs" dxfId="166" priority="42" stopIfTrue="1" operator="equal">
      <formula>O94</formula>
    </cfRule>
  </conditionalFormatting>
  <conditionalFormatting sqref="AN94">
    <cfRule type="cellIs" dxfId="165" priority="41" stopIfTrue="1" operator="equal">
      <formula>P94</formula>
    </cfRule>
  </conditionalFormatting>
  <conditionalFormatting sqref="AL93">
    <cfRule type="cellIs" dxfId="164" priority="40" stopIfTrue="1" operator="equal">
      <formula>N93</formula>
    </cfRule>
  </conditionalFormatting>
  <conditionalFormatting sqref="AM93">
    <cfRule type="cellIs" dxfId="163" priority="39" stopIfTrue="1" operator="equal">
      <formula>O93</formula>
    </cfRule>
  </conditionalFormatting>
  <conditionalFormatting sqref="AN93">
    <cfRule type="cellIs" dxfId="162" priority="38" stopIfTrue="1" operator="equal">
      <formula>P93</formula>
    </cfRule>
  </conditionalFormatting>
  <conditionalFormatting sqref="AL92">
    <cfRule type="cellIs" dxfId="161" priority="37" stopIfTrue="1" operator="equal">
      <formula>N92</formula>
    </cfRule>
  </conditionalFormatting>
  <conditionalFormatting sqref="AM92">
    <cfRule type="cellIs" dxfId="160" priority="36" stopIfTrue="1" operator="equal">
      <formula>O92</formula>
    </cfRule>
  </conditionalFormatting>
  <conditionalFormatting sqref="AN92">
    <cfRule type="cellIs" dxfId="159" priority="35" stopIfTrue="1" operator="equal">
      <formula>P92</formula>
    </cfRule>
  </conditionalFormatting>
  <conditionalFormatting sqref="AL91">
    <cfRule type="cellIs" dxfId="158" priority="34" stopIfTrue="1" operator="equal">
      <formula>N91</formula>
    </cfRule>
  </conditionalFormatting>
  <conditionalFormatting sqref="AM91">
    <cfRule type="cellIs" dxfId="157" priority="33" stopIfTrue="1" operator="equal">
      <formula>O91</formula>
    </cfRule>
  </conditionalFormatting>
  <conditionalFormatting sqref="AN91">
    <cfRule type="cellIs" dxfId="156" priority="32" stopIfTrue="1" operator="equal">
      <formula>P91</formula>
    </cfRule>
  </conditionalFormatting>
  <conditionalFormatting sqref="AL90">
    <cfRule type="cellIs" dxfId="155" priority="31" stopIfTrue="1" operator="equal">
      <formula>N90</formula>
    </cfRule>
  </conditionalFormatting>
  <conditionalFormatting sqref="AM90">
    <cfRule type="cellIs" dxfId="154" priority="30" stopIfTrue="1" operator="equal">
      <formula>O90</formula>
    </cfRule>
  </conditionalFormatting>
  <conditionalFormatting sqref="AN90">
    <cfRule type="cellIs" dxfId="153" priority="29" stopIfTrue="1" operator="equal">
      <formula>P90</formula>
    </cfRule>
  </conditionalFormatting>
  <conditionalFormatting sqref="AL95:AN95">
    <cfRule type="cellIs" dxfId="152" priority="28" stopIfTrue="1" operator="equal">
      <formula>N95</formula>
    </cfRule>
  </conditionalFormatting>
  <conditionalFormatting sqref="AL97">
    <cfRule type="cellIs" dxfId="151" priority="27" stopIfTrue="1" operator="equal">
      <formula>N97</formula>
    </cfRule>
  </conditionalFormatting>
  <conditionalFormatting sqref="AM97">
    <cfRule type="cellIs" dxfId="150" priority="26" stopIfTrue="1" operator="equal">
      <formula>O97</formula>
    </cfRule>
  </conditionalFormatting>
  <conditionalFormatting sqref="AN97">
    <cfRule type="cellIs" dxfId="149" priority="25" stopIfTrue="1" operator="equal">
      <formula>P97</formula>
    </cfRule>
  </conditionalFormatting>
  <conditionalFormatting sqref="AL96">
    <cfRule type="cellIs" dxfId="148" priority="24" stopIfTrue="1" operator="equal">
      <formula>N96</formula>
    </cfRule>
  </conditionalFormatting>
  <conditionalFormatting sqref="AM96">
    <cfRule type="cellIs" dxfId="147" priority="23" stopIfTrue="1" operator="equal">
      <formula>O96</formula>
    </cfRule>
  </conditionalFormatting>
  <conditionalFormatting sqref="AN96">
    <cfRule type="cellIs" dxfId="146" priority="22" stopIfTrue="1" operator="equal">
      <formula>P96</formula>
    </cfRule>
  </conditionalFormatting>
  <conditionalFormatting sqref="AL100">
    <cfRule type="cellIs" dxfId="145" priority="21" stopIfTrue="1" operator="equal">
      <formula>N100</formula>
    </cfRule>
  </conditionalFormatting>
  <conditionalFormatting sqref="AM100">
    <cfRule type="cellIs" dxfId="144" priority="20" stopIfTrue="1" operator="equal">
      <formula>O100</formula>
    </cfRule>
  </conditionalFormatting>
  <conditionalFormatting sqref="AN100">
    <cfRule type="cellIs" dxfId="143" priority="19" stopIfTrue="1" operator="equal">
      <formula>P100</formula>
    </cfRule>
  </conditionalFormatting>
  <conditionalFormatting sqref="AL99">
    <cfRule type="cellIs" dxfId="142" priority="18" stopIfTrue="1" operator="equal">
      <formula>N99</formula>
    </cfRule>
  </conditionalFormatting>
  <conditionalFormatting sqref="AM99">
    <cfRule type="cellIs" dxfId="141" priority="17" stopIfTrue="1" operator="equal">
      <formula>O99</formula>
    </cfRule>
  </conditionalFormatting>
  <conditionalFormatting sqref="AN99">
    <cfRule type="cellIs" dxfId="140" priority="16" stopIfTrue="1" operator="equal">
      <formula>P99</formula>
    </cfRule>
  </conditionalFormatting>
  <conditionalFormatting sqref="AL98">
    <cfRule type="cellIs" dxfId="139" priority="15" stopIfTrue="1" operator="equal">
      <formula>N98</formula>
    </cfRule>
  </conditionalFormatting>
  <conditionalFormatting sqref="AM98">
    <cfRule type="cellIs" dxfId="138" priority="14" stopIfTrue="1" operator="equal">
      <formula>O98</formula>
    </cfRule>
  </conditionalFormatting>
  <conditionalFormatting sqref="AN98">
    <cfRule type="cellIs" dxfId="137" priority="13" stopIfTrue="1" operator="equal">
      <formula>P98</formula>
    </cfRule>
  </conditionalFormatting>
  <conditionalFormatting sqref="AL102">
    <cfRule type="cellIs" dxfId="136" priority="12" stopIfTrue="1" operator="equal">
      <formula>N102</formula>
    </cfRule>
  </conditionalFormatting>
  <conditionalFormatting sqref="AM102">
    <cfRule type="cellIs" dxfId="135" priority="11" stopIfTrue="1" operator="equal">
      <formula>O102</formula>
    </cfRule>
  </conditionalFormatting>
  <conditionalFormatting sqref="AN102">
    <cfRule type="cellIs" dxfId="134" priority="10" stopIfTrue="1" operator="equal">
      <formula>P102</formula>
    </cfRule>
  </conditionalFormatting>
  <conditionalFormatting sqref="AL101">
    <cfRule type="cellIs" dxfId="133" priority="9" stopIfTrue="1" operator="equal">
      <formula>N101</formula>
    </cfRule>
  </conditionalFormatting>
  <conditionalFormatting sqref="AM101">
    <cfRule type="cellIs" dxfId="132" priority="8" stopIfTrue="1" operator="equal">
      <formula>O101</formula>
    </cfRule>
  </conditionalFormatting>
  <conditionalFormatting sqref="AN101">
    <cfRule type="cellIs" dxfId="131" priority="7" stopIfTrue="1" operator="equal">
      <formula>P101</formula>
    </cfRule>
  </conditionalFormatting>
  <conditionalFormatting sqref="AL104">
    <cfRule type="cellIs" dxfId="130" priority="6" stopIfTrue="1" operator="equal">
      <formula>N104</formula>
    </cfRule>
  </conditionalFormatting>
  <conditionalFormatting sqref="AM104">
    <cfRule type="cellIs" dxfId="129" priority="5" stopIfTrue="1" operator="equal">
      <formula>O104</formula>
    </cfRule>
  </conditionalFormatting>
  <conditionalFormatting sqref="AN104">
    <cfRule type="cellIs" dxfId="128" priority="4" stopIfTrue="1" operator="equal">
      <formula>P104</formula>
    </cfRule>
  </conditionalFormatting>
  <conditionalFormatting sqref="AL103">
    <cfRule type="cellIs" dxfId="127" priority="3" stopIfTrue="1" operator="equal">
      <formula>N103</formula>
    </cfRule>
  </conditionalFormatting>
  <conditionalFormatting sqref="AM103">
    <cfRule type="cellIs" dxfId="126" priority="2" stopIfTrue="1" operator="equal">
      <formula>O103</formula>
    </cfRule>
  </conditionalFormatting>
  <conditionalFormatting sqref="AN103">
    <cfRule type="cellIs" dxfId="125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7" fitToHeight="0" orientation="landscape" r:id="rId1"/>
  <headerFooter alignWithMargins="0">
    <oddHeader>&amp;LTRIBUNAL REGIONAL DO TRABALHO DA 24ª REGIÃO&amp;CREFORMA  DA VARA DO TRABALHO DE NOVA ANDRADINA/MS&amp;R&amp;P/&amp;N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217"/>
  <sheetViews>
    <sheetView zoomScale="70" zoomScaleNormal="70" workbookViewId="0">
      <pane xSplit="4" ySplit="1" topLeftCell="M147" activePane="bottomRight" state="frozen"/>
      <selection activeCell="B2" sqref="B2:P2"/>
      <selection pane="topRight" activeCell="B2" sqref="B2:P2"/>
      <selection pane="bottomLeft" activeCell="B2" sqref="B2:P2"/>
      <selection pane="bottomRight" activeCell="B1" sqref="B1:AA168"/>
    </sheetView>
  </sheetViews>
  <sheetFormatPr defaultRowHeight="12.75" x14ac:dyDescent="0.25"/>
  <cols>
    <col min="1" max="1" width="9.140625" style="279"/>
    <col min="2" max="2" width="14.28515625" style="269" bestFit="1" customWidth="1"/>
    <col min="3" max="3" width="32" style="4" customWidth="1"/>
    <col min="4" max="4" width="59.85546875" style="1" customWidth="1"/>
    <col min="5" max="5" width="11.28515625" style="5" customWidth="1"/>
    <col min="6" max="6" width="12.85546875" style="1" customWidth="1"/>
    <col min="7" max="9" width="13" style="6" hidden="1" customWidth="1"/>
    <col min="10" max="10" width="15.5703125" style="6" hidden="1" customWidth="1"/>
    <col min="11" max="12" width="15.7109375" style="6" bestFit="1" customWidth="1"/>
    <col min="13" max="13" width="15.7109375" style="6" customWidth="1"/>
    <col min="14" max="14" width="16.5703125" style="6" customWidth="1"/>
    <col min="15" max="15" width="17" style="6" bestFit="1" customWidth="1"/>
    <col min="16" max="16" width="29.42578125" style="6" bestFit="1" customWidth="1"/>
    <col min="17" max="19" width="12.28515625" style="269" hidden="1" customWidth="1"/>
    <col min="20" max="20" width="25.140625" style="269" hidden="1" customWidth="1"/>
    <col min="21" max="21" width="14" style="279" hidden="1" customWidth="1"/>
    <col min="22" max="22" width="0" style="279" hidden="1" customWidth="1"/>
    <col min="23" max="23" width="13.28515625" style="279" customWidth="1"/>
    <col min="24" max="26" width="12" style="269" customWidth="1"/>
    <col min="27" max="27" width="15.140625" style="269" customWidth="1"/>
    <col min="28" max="29" width="12" style="269" hidden="1" customWidth="1"/>
    <col min="30" max="30" width="13" style="269" hidden="1" customWidth="1"/>
    <col min="31" max="31" width="15.7109375" style="269" hidden="1" customWidth="1"/>
    <col min="32" max="32" width="12" style="269" hidden="1" customWidth="1"/>
    <col min="33" max="33" width="12.140625" style="269" hidden="1" customWidth="1"/>
    <col min="34" max="34" width="13" style="269" hidden="1" customWidth="1"/>
    <col min="35" max="35" width="16" style="269" hidden="1" customWidth="1"/>
    <col min="36" max="37" width="9.140625" style="279"/>
    <col min="38" max="40" width="15.42578125" style="279" bestFit="1" customWidth="1"/>
    <col min="41" max="16384" width="9.140625" style="279"/>
  </cols>
  <sheetData>
    <row r="1" spans="1:40" x14ac:dyDescent="0.25"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</row>
    <row r="2" spans="1:40" ht="12.75" customHeight="1" x14ac:dyDescent="0.25">
      <c r="B2" s="325" t="s">
        <v>118</v>
      </c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</row>
    <row r="3" spans="1:40" ht="12.75" customHeight="1" x14ac:dyDescent="0.25">
      <c r="B3" s="325" t="s">
        <v>656</v>
      </c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R3" s="222">
        <f>S3/$S$9</f>
        <v>0.22058823529411764</v>
      </c>
      <c r="S3" s="269">
        <f>COUNTIF($S$18:$S$212,"A")</f>
        <v>15</v>
      </c>
    </row>
    <row r="4" spans="1:40" ht="12.75" customHeight="1" x14ac:dyDescent="0.25">
      <c r="B4" s="325" t="s">
        <v>661</v>
      </c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R4" s="222">
        <f>S4/$S$9</f>
        <v>0.25</v>
      </c>
      <c r="S4" s="269">
        <f>COUNTIF($S$18:$S$212,"B")</f>
        <v>17</v>
      </c>
      <c r="X4" s="82" t="s">
        <v>297</v>
      </c>
      <c r="Y4" s="83"/>
      <c r="Z4" s="83"/>
      <c r="AA4" s="83"/>
      <c r="AB4" s="83"/>
      <c r="AC4" s="83"/>
      <c r="AD4" s="83"/>
      <c r="AF4" s="83"/>
      <c r="AG4" s="83"/>
      <c r="AH4" s="83"/>
    </row>
    <row r="5" spans="1:40" x14ac:dyDescent="0.25">
      <c r="B5" s="281"/>
      <c r="C5" s="281"/>
      <c r="D5" s="281"/>
      <c r="E5" s="281"/>
      <c r="F5" s="281"/>
      <c r="G5" s="281"/>
      <c r="H5" s="281"/>
      <c r="I5" s="281"/>
      <c r="J5" s="281"/>
      <c r="K5" s="281"/>
      <c r="L5" s="281"/>
      <c r="M5" s="281"/>
      <c r="N5" s="281"/>
      <c r="O5" s="281"/>
      <c r="P5" s="281"/>
      <c r="R5" s="222"/>
      <c r="T5" s="267" t="s">
        <v>528</v>
      </c>
      <c r="X5" s="82"/>
      <c r="Y5" s="83"/>
      <c r="Z5" s="83"/>
      <c r="AA5" s="83"/>
      <c r="AB5" s="83"/>
      <c r="AC5" s="83"/>
      <c r="AD5" s="83"/>
      <c r="AF5" s="83"/>
      <c r="AG5" s="83"/>
      <c r="AH5" s="83"/>
    </row>
    <row r="6" spans="1:40" x14ac:dyDescent="0.25">
      <c r="B6" s="279"/>
      <c r="C6" s="173"/>
      <c r="D6" s="248" t="s">
        <v>516</v>
      </c>
      <c r="E6" s="91"/>
      <c r="F6" s="172"/>
      <c r="G6" s="170"/>
      <c r="H6" s="170"/>
      <c r="I6" s="170"/>
      <c r="J6" s="286"/>
      <c r="K6" s="170"/>
      <c r="L6" s="170"/>
      <c r="M6" s="170"/>
      <c r="N6" s="170"/>
      <c r="O6" s="170"/>
      <c r="P6" s="170"/>
      <c r="R6" s="222">
        <f>S6/$S$9</f>
        <v>0.52941176470588236</v>
      </c>
      <c r="S6" s="269">
        <f>COUNTIF($S$18:$S$212,"C")</f>
        <v>36</v>
      </c>
      <c r="T6" s="260">
        <v>108814.83000000002</v>
      </c>
    </row>
    <row r="7" spans="1:40" ht="13.5" thickBot="1" x14ac:dyDescent="0.3">
      <c r="B7" s="279"/>
      <c r="C7" s="173"/>
      <c r="D7" s="248"/>
      <c r="E7" s="91"/>
      <c r="F7" s="172"/>
      <c r="G7" s="170"/>
      <c r="H7" s="170"/>
      <c r="I7" s="170"/>
      <c r="J7" s="170"/>
      <c r="K7" s="170"/>
      <c r="L7" s="170"/>
      <c r="M7" s="170"/>
      <c r="N7" s="170"/>
      <c r="O7" s="170"/>
      <c r="P7" s="170"/>
      <c r="R7" s="222"/>
      <c r="T7" s="260"/>
    </row>
    <row r="8" spans="1:40" ht="13.5" thickBot="1" x14ac:dyDescent="0.3">
      <c r="B8" s="279"/>
      <c r="C8" s="173"/>
      <c r="D8" s="282" t="s">
        <v>650</v>
      </c>
      <c r="E8" s="91"/>
      <c r="F8" s="172"/>
      <c r="G8" s="170"/>
      <c r="H8" s="170"/>
      <c r="I8" s="170"/>
      <c r="J8" s="170"/>
      <c r="K8" s="170"/>
      <c r="L8" s="170"/>
      <c r="M8" s="170"/>
      <c r="N8" s="170"/>
      <c r="O8" s="170"/>
      <c r="P8" s="170"/>
      <c r="R8" s="222"/>
      <c r="T8" s="260"/>
    </row>
    <row r="9" spans="1:40" x14ac:dyDescent="0.25">
      <c r="B9" s="279"/>
      <c r="C9" s="173"/>
      <c r="D9" s="285" t="s">
        <v>205</v>
      </c>
      <c r="E9" s="283">
        <v>0.29289999999999999</v>
      </c>
      <c r="F9" s="172"/>
      <c r="G9" s="170"/>
      <c r="H9" s="170"/>
      <c r="I9" s="170"/>
      <c r="J9" s="170"/>
      <c r="K9" s="170"/>
      <c r="L9" s="170"/>
      <c r="M9" s="170"/>
      <c r="N9" s="170"/>
      <c r="O9" s="170"/>
      <c r="P9" s="170"/>
      <c r="S9" s="269">
        <f>SUM(S3:S6)</f>
        <v>68</v>
      </c>
    </row>
    <row r="10" spans="1:40" ht="25.5" x14ac:dyDescent="0.25">
      <c r="B10" s="279"/>
      <c r="C10" s="173"/>
      <c r="D10" s="284" t="s">
        <v>206</v>
      </c>
      <c r="E10" s="283">
        <v>0.19040000000000001</v>
      </c>
      <c r="F10" s="172"/>
      <c r="G10" s="170"/>
      <c r="H10" s="170"/>
      <c r="I10" s="170"/>
      <c r="J10" s="170"/>
      <c r="K10" s="170"/>
      <c r="L10" s="170"/>
      <c r="M10" s="170"/>
      <c r="N10" s="170"/>
      <c r="O10" s="170"/>
      <c r="P10" s="170"/>
    </row>
    <row r="11" spans="1:40" ht="13.5" thickBot="1" x14ac:dyDescent="0.3">
      <c r="B11" s="279"/>
      <c r="C11" s="173"/>
      <c r="D11" s="172"/>
      <c r="E11" s="91"/>
      <c r="F11" s="172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</row>
    <row r="12" spans="1:40" ht="13.5" thickBot="1" x14ac:dyDescent="0.3">
      <c r="B12" s="279"/>
      <c r="C12" s="173"/>
      <c r="D12" s="282" t="s">
        <v>651</v>
      </c>
      <c r="E12" s="91"/>
      <c r="F12" s="172"/>
      <c r="G12" s="170"/>
      <c r="H12" s="170"/>
      <c r="I12" s="170"/>
      <c r="J12" s="170"/>
      <c r="K12" s="170"/>
      <c r="L12" s="170"/>
      <c r="M12" s="170"/>
      <c r="N12" s="170"/>
      <c r="O12" s="170"/>
      <c r="P12" s="170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</row>
    <row r="13" spans="1:40" x14ac:dyDescent="0.25">
      <c r="B13" s="279"/>
      <c r="C13" s="173"/>
      <c r="D13" s="285" t="s">
        <v>205</v>
      </c>
      <c r="E13" s="283">
        <v>0.3044</v>
      </c>
      <c r="F13" s="172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</row>
    <row r="14" spans="1:40" ht="25.5" x14ac:dyDescent="0.25">
      <c r="B14" s="279"/>
      <c r="C14" s="173"/>
      <c r="D14" s="284" t="s">
        <v>206</v>
      </c>
      <c r="E14" s="283">
        <v>0.19040000000000001</v>
      </c>
      <c r="F14" s="172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</row>
    <row r="15" spans="1:40" ht="13.5" thickBot="1" x14ac:dyDescent="0.3">
      <c r="B15" s="279"/>
      <c r="C15" s="173"/>
      <c r="D15" s="172"/>
      <c r="E15" s="91"/>
      <c r="F15" s="172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X15" s="315" t="s">
        <v>298</v>
      </c>
      <c r="Y15" s="315"/>
      <c r="Z15" s="315"/>
      <c r="AA15" s="315"/>
      <c r="AB15" s="315" t="s">
        <v>299</v>
      </c>
      <c r="AC15" s="315"/>
      <c r="AD15" s="315"/>
      <c r="AE15" s="315"/>
      <c r="AF15" s="315" t="s">
        <v>507</v>
      </c>
      <c r="AG15" s="315"/>
      <c r="AH15" s="315"/>
      <c r="AI15" s="315"/>
    </row>
    <row r="16" spans="1:40" ht="15.75" customHeight="1" thickBot="1" x14ac:dyDescent="0.3">
      <c r="A16" s="311" t="s">
        <v>510</v>
      </c>
      <c r="B16" s="316" t="s">
        <v>38</v>
      </c>
      <c r="C16" s="316" t="s">
        <v>39</v>
      </c>
      <c r="D16" s="318" t="s">
        <v>40</v>
      </c>
      <c r="E16" s="320" t="s">
        <v>41</v>
      </c>
      <c r="F16" s="322" t="s">
        <v>42</v>
      </c>
      <c r="G16" s="305" t="s">
        <v>662</v>
      </c>
      <c r="H16" s="306"/>
      <c r="I16" s="307"/>
      <c r="J16" s="287" t="s">
        <v>296</v>
      </c>
      <c r="K16" s="305" t="s">
        <v>663</v>
      </c>
      <c r="L16" s="306"/>
      <c r="M16" s="307"/>
      <c r="N16" s="308" t="s">
        <v>43</v>
      </c>
      <c r="O16" s="309"/>
      <c r="P16" s="309" t="s">
        <v>44</v>
      </c>
      <c r="Q16" s="311" t="s">
        <v>510</v>
      </c>
      <c r="R16" s="313" t="s">
        <v>510</v>
      </c>
      <c r="S16" s="313" t="s">
        <v>510</v>
      </c>
      <c r="T16" s="185" t="s">
        <v>45</v>
      </c>
      <c r="U16" s="279" t="s">
        <v>291</v>
      </c>
      <c r="X16" s="304" t="s">
        <v>300</v>
      </c>
      <c r="Y16" s="304" t="s">
        <v>43</v>
      </c>
      <c r="Z16" s="304"/>
      <c r="AA16" s="304" t="s">
        <v>44</v>
      </c>
      <c r="AB16" s="304" t="s">
        <v>300</v>
      </c>
      <c r="AC16" s="304" t="s">
        <v>43</v>
      </c>
      <c r="AD16" s="304"/>
      <c r="AE16" s="304" t="s">
        <v>44</v>
      </c>
      <c r="AF16" s="304" t="s">
        <v>300</v>
      </c>
      <c r="AG16" s="304" t="s">
        <v>43</v>
      </c>
      <c r="AH16" s="304"/>
      <c r="AI16" s="304" t="s">
        <v>44</v>
      </c>
      <c r="AK16" s="85" t="s">
        <v>301</v>
      </c>
      <c r="AL16" s="86"/>
      <c r="AM16" s="86"/>
      <c r="AN16" s="86"/>
    </row>
    <row r="17" spans="1:44" ht="22.5" customHeight="1" thickBot="1" x14ac:dyDescent="0.3">
      <c r="A17" s="312"/>
      <c r="B17" s="317"/>
      <c r="C17" s="317"/>
      <c r="D17" s="319"/>
      <c r="E17" s="321"/>
      <c r="F17" s="323"/>
      <c r="G17" s="288" t="s">
        <v>46</v>
      </c>
      <c r="H17" s="289" t="s">
        <v>47</v>
      </c>
      <c r="I17" s="290" t="s">
        <v>48</v>
      </c>
      <c r="J17" s="291" t="s">
        <v>295</v>
      </c>
      <c r="K17" s="288" t="s">
        <v>46</v>
      </c>
      <c r="L17" s="290" t="s">
        <v>47</v>
      </c>
      <c r="M17" s="290" t="s">
        <v>48</v>
      </c>
      <c r="N17" s="288" t="s">
        <v>46</v>
      </c>
      <c r="O17" s="290" t="s">
        <v>47</v>
      </c>
      <c r="P17" s="310"/>
      <c r="Q17" s="312"/>
      <c r="R17" s="314"/>
      <c r="S17" s="314"/>
      <c r="T17" s="185" t="s">
        <v>48</v>
      </c>
      <c r="X17" s="304"/>
      <c r="Y17" s="280" t="s">
        <v>46</v>
      </c>
      <c r="Z17" s="280" t="s">
        <v>47</v>
      </c>
      <c r="AA17" s="304"/>
      <c r="AB17" s="304"/>
      <c r="AC17" s="280" t="s">
        <v>46</v>
      </c>
      <c r="AD17" s="280" t="s">
        <v>47</v>
      </c>
      <c r="AE17" s="304"/>
      <c r="AF17" s="304"/>
      <c r="AG17" s="280" t="s">
        <v>46</v>
      </c>
      <c r="AH17" s="280" t="s">
        <v>47</v>
      </c>
      <c r="AI17" s="304"/>
    </row>
    <row r="18" spans="1:44" x14ac:dyDescent="0.25">
      <c r="A18" s="279">
        <v>1</v>
      </c>
      <c r="B18" s="177"/>
      <c r="C18" s="212"/>
      <c r="D18" s="211"/>
      <c r="E18" s="18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79"/>
      <c r="R18" s="279"/>
      <c r="S18" s="279"/>
      <c r="T18" s="177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</row>
    <row r="19" spans="1:44" x14ac:dyDescent="0.25">
      <c r="A19" s="279">
        <v>2</v>
      </c>
      <c r="B19" s="230" t="s">
        <v>49</v>
      </c>
      <c r="C19" s="90" t="s">
        <v>50</v>
      </c>
      <c r="D19" s="230" t="s">
        <v>82</v>
      </c>
      <c r="E19" s="206" t="s">
        <v>51</v>
      </c>
      <c r="F19" s="206"/>
      <c r="G19" s="206"/>
      <c r="H19" s="206"/>
      <c r="I19" s="206"/>
      <c r="J19" s="206"/>
      <c r="K19" s="206"/>
      <c r="L19" s="206"/>
      <c r="M19" s="299"/>
      <c r="N19" s="206"/>
      <c r="O19" s="206"/>
      <c r="P19" s="206"/>
      <c r="Q19" s="279"/>
      <c r="R19" s="279"/>
      <c r="S19" s="279"/>
      <c r="T19" s="3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</row>
    <row r="20" spans="1:44" x14ac:dyDescent="0.25">
      <c r="A20" s="279">
        <v>3</v>
      </c>
      <c r="B20" s="2" t="s">
        <v>52</v>
      </c>
      <c r="C20" s="14" t="s">
        <v>53</v>
      </c>
      <c r="D20" s="2" t="s">
        <v>54</v>
      </c>
      <c r="E20" s="8">
        <v>1</v>
      </c>
      <c r="F20" s="3" t="s">
        <v>55</v>
      </c>
      <c r="G20" s="7">
        <v>0</v>
      </c>
      <c r="H20" s="7">
        <v>233.94</v>
      </c>
      <c r="I20" s="7">
        <f>SUM(G20,H20)</f>
        <v>233.94</v>
      </c>
      <c r="J20" s="81">
        <f>$E$13</f>
        <v>0.3044</v>
      </c>
      <c r="K20" s="7">
        <f t="shared" ref="K20:L23" si="0">ROUND(G20*(1+$J20),2)</f>
        <v>0</v>
      </c>
      <c r="L20" s="7">
        <f t="shared" si="0"/>
        <v>305.14999999999998</v>
      </c>
      <c r="M20" s="7">
        <f>K20+L20</f>
        <v>305.14999999999998</v>
      </c>
      <c r="N20" s="7">
        <f t="shared" ref="N20:O23" si="1">ROUND($E20*K20,2)</f>
        <v>0</v>
      </c>
      <c r="O20" s="7">
        <f t="shared" si="1"/>
        <v>305.14999999999998</v>
      </c>
      <c r="P20" s="7">
        <f>SUM(N20:O20)</f>
        <v>305.14999999999998</v>
      </c>
      <c r="Q20" s="219">
        <f>P20/$T$6</f>
        <v>2.8043052587593065E-3</v>
      </c>
      <c r="R20" s="219">
        <f>R19+Q20</f>
        <v>2.8043052587593065E-3</v>
      </c>
      <c r="S20" s="171" t="s">
        <v>369</v>
      </c>
      <c r="T20" s="17"/>
      <c r="X20" s="270">
        <v>1</v>
      </c>
      <c r="Y20" s="271">
        <f>TRUNC($X20*N20,2)</f>
        <v>0</v>
      </c>
      <c r="Z20" s="271">
        <f>TRUNC($X20*O20,2)</f>
        <v>305.14999999999998</v>
      </c>
      <c r="AA20" s="271">
        <f>Y20+Z20</f>
        <v>305.14999999999998</v>
      </c>
      <c r="AB20" s="165"/>
      <c r="AC20" s="165"/>
      <c r="AD20" s="165"/>
      <c r="AE20" s="165"/>
      <c r="AF20" s="165"/>
      <c r="AG20" s="165"/>
      <c r="AH20" s="165"/>
      <c r="AI20" s="165"/>
      <c r="AK20" s="81">
        <f t="shared" ref="AK20:AN23" si="2">X20+AB20+AF20</f>
        <v>1</v>
      </c>
      <c r="AL20" s="84">
        <f t="shared" si="2"/>
        <v>0</v>
      </c>
      <c r="AM20" s="84">
        <f t="shared" si="2"/>
        <v>305.14999999999998</v>
      </c>
      <c r="AN20" s="84">
        <f t="shared" si="2"/>
        <v>305.14999999999998</v>
      </c>
      <c r="AP20" s="194">
        <f t="shared" ref="AP20:AR23" si="3">N20-AL20</f>
        <v>0</v>
      </c>
      <c r="AQ20" s="194">
        <f t="shared" si="3"/>
        <v>0</v>
      </c>
      <c r="AR20" s="194">
        <f t="shared" si="3"/>
        <v>0</v>
      </c>
    </row>
    <row r="21" spans="1:44" x14ac:dyDescent="0.25">
      <c r="A21" s="279">
        <v>4</v>
      </c>
      <c r="B21" s="2" t="s">
        <v>56</v>
      </c>
      <c r="C21" s="14" t="s">
        <v>646</v>
      </c>
      <c r="D21" s="2" t="s">
        <v>647</v>
      </c>
      <c r="E21" s="8">
        <v>220</v>
      </c>
      <c r="F21" s="2" t="s">
        <v>62</v>
      </c>
      <c r="G21" s="7">
        <v>15.82</v>
      </c>
      <c r="H21" s="7">
        <v>1.63</v>
      </c>
      <c r="I21" s="7">
        <f>SUM(G21,H21)</f>
        <v>17.45</v>
      </c>
      <c r="J21" s="81">
        <f>$E$13</f>
        <v>0.3044</v>
      </c>
      <c r="K21" s="7">
        <f t="shared" si="0"/>
        <v>20.64</v>
      </c>
      <c r="L21" s="7">
        <f t="shared" si="0"/>
        <v>2.13</v>
      </c>
      <c r="M21" s="7">
        <f>K21+L21</f>
        <v>22.77</v>
      </c>
      <c r="N21" s="7">
        <f t="shared" si="1"/>
        <v>4540.8</v>
      </c>
      <c r="O21" s="7">
        <f t="shared" si="1"/>
        <v>468.6</v>
      </c>
      <c r="P21" s="7">
        <f>SUM(N21:O21)</f>
        <v>5009.4000000000005</v>
      </c>
      <c r="Q21" s="219">
        <f>P21/$T$6</f>
        <v>4.6036004467405772E-2</v>
      </c>
      <c r="R21" s="219">
        <f>R20+Q21</f>
        <v>4.8840309726165078E-2</v>
      </c>
      <c r="S21" s="220" t="s">
        <v>332</v>
      </c>
      <c r="T21" s="17"/>
      <c r="X21" s="270">
        <v>1</v>
      </c>
      <c r="Y21" s="271">
        <f>TRUNC($X21*N21,2)</f>
        <v>4540.8</v>
      </c>
      <c r="Z21" s="271">
        <f>TRUNC($X21*O21,2)</f>
        <v>468.6</v>
      </c>
      <c r="AA21" s="271">
        <f>Y21+Z21</f>
        <v>5009.4000000000005</v>
      </c>
      <c r="AB21" s="165"/>
      <c r="AC21" s="165"/>
      <c r="AD21" s="165"/>
      <c r="AE21" s="165"/>
      <c r="AF21" s="165"/>
      <c r="AG21" s="165"/>
      <c r="AH21" s="165"/>
      <c r="AI21" s="165"/>
      <c r="AK21" s="81">
        <f t="shared" si="2"/>
        <v>1</v>
      </c>
      <c r="AL21" s="84">
        <f t="shared" si="2"/>
        <v>4540.8</v>
      </c>
      <c r="AM21" s="84">
        <f t="shared" si="2"/>
        <v>468.6</v>
      </c>
      <c r="AN21" s="84">
        <f t="shared" si="2"/>
        <v>5009.4000000000005</v>
      </c>
      <c r="AP21" s="194">
        <f t="shared" si="3"/>
        <v>0</v>
      </c>
      <c r="AQ21" s="194">
        <f t="shared" si="3"/>
        <v>0</v>
      </c>
      <c r="AR21" s="194">
        <f t="shared" si="3"/>
        <v>0</v>
      </c>
    </row>
    <row r="22" spans="1:44" x14ac:dyDescent="0.25">
      <c r="A22" s="279">
        <v>5</v>
      </c>
      <c r="B22" s="2" t="s">
        <v>467</v>
      </c>
      <c r="C22" s="14" t="s">
        <v>487</v>
      </c>
      <c r="D22" s="2" t="s">
        <v>471</v>
      </c>
      <c r="E22" s="8">
        <v>3</v>
      </c>
      <c r="F22" s="232" t="s">
        <v>431</v>
      </c>
      <c r="G22" s="7">
        <v>20.5</v>
      </c>
      <c r="H22" s="7">
        <v>297.22000000000003</v>
      </c>
      <c r="I22" s="7">
        <f>SUM(G22,H22)</f>
        <v>317.72000000000003</v>
      </c>
      <c r="J22" s="81">
        <f>$E$13</f>
        <v>0.3044</v>
      </c>
      <c r="K22" s="7">
        <f t="shared" si="0"/>
        <v>26.74</v>
      </c>
      <c r="L22" s="7">
        <f t="shared" si="0"/>
        <v>387.69</v>
      </c>
      <c r="M22" s="7">
        <f>K22+L22</f>
        <v>414.43</v>
      </c>
      <c r="N22" s="7">
        <f t="shared" si="1"/>
        <v>80.22</v>
      </c>
      <c r="O22" s="7">
        <f t="shared" si="1"/>
        <v>1163.07</v>
      </c>
      <c r="P22" s="7">
        <f>SUM(N22:O22)</f>
        <v>1243.29</v>
      </c>
      <c r="Q22" s="219">
        <f>P22/$T$6</f>
        <v>1.1425740406891228E-2</v>
      </c>
      <c r="R22" s="219">
        <f>R21+Q22</f>
        <v>6.0266050133056304E-2</v>
      </c>
      <c r="S22" s="221" t="s">
        <v>356</v>
      </c>
      <c r="T22" s="17"/>
      <c r="X22" s="270">
        <v>1</v>
      </c>
      <c r="Y22" s="271">
        <f t="shared" ref="Y22:Z23" si="4">TRUNC($X22*N22,2)</f>
        <v>80.22</v>
      </c>
      <c r="Z22" s="271">
        <f t="shared" si="4"/>
        <v>1163.07</v>
      </c>
      <c r="AA22" s="271">
        <f>Y22+Z22</f>
        <v>1243.29</v>
      </c>
      <c r="AB22" s="165"/>
      <c r="AC22" s="165"/>
      <c r="AD22" s="165"/>
      <c r="AE22" s="165"/>
      <c r="AF22" s="165"/>
      <c r="AG22" s="165"/>
      <c r="AH22" s="165"/>
      <c r="AI22" s="165"/>
      <c r="AK22" s="81">
        <f t="shared" si="2"/>
        <v>1</v>
      </c>
      <c r="AL22" s="84">
        <f t="shared" si="2"/>
        <v>80.22</v>
      </c>
      <c r="AM22" s="84">
        <f t="shared" si="2"/>
        <v>1163.07</v>
      </c>
      <c r="AN22" s="84">
        <f t="shared" si="2"/>
        <v>1243.29</v>
      </c>
      <c r="AP22" s="194">
        <f t="shared" si="3"/>
        <v>0</v>
      </c>
      <c r="AQ22" s="194">
        <f t="shared" si="3"/>
        <v>0</v>
      </c>
      <c r="AR22" s="194">
        <f t="shared" si="3"/>
        <v>0</v>
      </c>
    </row>
    <row r="23" spans="1:44" ht="25.5" x14ac:dyDescent="0.25">
      <c r="A23" s="279">
        <v>6</v>
      </c>
      <c r="B23" s="2" t="s">
        <v>511</v>
      </c>
      <c r="C23" s="14" t="s">
        <v>513</v>
      </c>
      <c r="D23" s="2" t="s">
        <v>512</v>
      </c>
      <c r="E23" s="8">
        <v>1</v>
      </c>
      <c r="F23" s="3" t="s">
        <v>55</v>
      </c>
      <c r="G23" s="7">
        <v>2028.0600000000002</v>
      </c>
      <c r="H23" s="7">
        <v>27.49</v>
      </c>
      <c r="I23" s="7">
        <f>SUM(G23,H23)</f>
        <v>2055.5500000000002</v>
      </c>
      <c r="J23" s="81">
        <f>$E$13</f>
        <v>0.3044</v>
      </c>
      <c r="K23" s="7">
        <f t="shared" si="0"/>
        <v>2645.4</v>
      </c>
      <c r="L23" s="7">
        <f t="shared" si="0"/>
        <v>35.86</v>
      </c>
      <c r="M23" s="7">
        <f>K23+L23</f>
        <v>2681.26</v>
      </c>
      <c r="N23" s="7">
        <f t="shared" si="1"/>
        <v>2645.4</v>
      </c>
      <c r="O23" s="7">
        <f t="shared" si="1"/>
        <v>35.86</v>
      </c>
      <c r="P23" s="7">
        <f>SUM(N23:O23)</f>
        <v>2681.26</v>
      </c>
      <c r="Q23" s="219">
        <f>P23/$T$6</f>
        <v>2.4640575186305028E-2</v>
      </c>
      <c r="R23" s="219">
        <f>R22+Q23</f>
        <v>8.4906625319361329E-2</v>
      </c>
      <c r="S23" s="220" t="s">
        <v>332</v>
      </c>
      <c r="T23" s="157">
        <f>P23</f>
        <v>2681.26</v>
      </c>
      <c r="X23" s="270">
        <v>1</v>
      </c>
      <c r="Y23" s="271">
        <f t="shared" si="4"/>
        <v>2645.4</v>
      </c>
      <c r="Z23" s="271">
        <f t="shared" si="4"/>
        <v>35.86</v>
      </c>
      <c r="AA23" s="271">
        <f>Y23+Z23</f>
        <v>2681.26</v>
      </c>
      <c r="AB23" s="165"/>
      <c r="AC23" s="165"/>
      <c r="AD23" s="165"/>
      <c r="AE23" s="165"/>
      <c r="AF23" s="165"/>
      <c r="AG23" s="165"/>
      <c r="AH23" s="165"/>
      <c r="AI23" s="165"/>
      <c r="AK23" s="81">
        <f t="shared" si="2"/>
        <v>1</v>
      </c>
      <c r="AL23" s="84">
        <f t="shared" si="2"/>
        <v>2645.4</v>
      </c>
      <c r="AM23" s="84">
        <f t="shared" si="2"/>
        <v>35.86</v>
      </c>
      <c r="AN23" s="84">
        <f t="shared" si="2"/>
        <v>2681.26</v>
      </c>
      <c r="AP23" s="194">
        <f t="shared" si="3"/>
        <v>0</v>
      </c>
      <c r="AQ23" s="194">
        <f t="shared" si="3"/>
        <v>0</v>
      </c>
      <c r="AR23" s="194">
        <f t="shared" si="3"/>
        <v>0</v>
      </c>
    </row>
    <row r="24" spans="1:44" x14ac:dyDescent="0.25">
      <c r="A24" s="279">
        <v>7</v>
      </c>
      <c r="B24" s="177"/>
      <c r="C24" s="206"/>
      <c r="D24" s="206" t="s">
        <v>57</v>
      </c>
      <c r="E24" s="206"/>
      <c r="F24" s="206"/>
      <c r="G24" s="206"/>
      <c r="H24" s="206"/>
      <c r="I24" s="206"/>
      <c r="J24" s="206"/>
      <c r="K24" s="206"/>
      <c r="L24" s="206"/>
      <c r="M24" s="299"/>
      <c r="N24" s="89">
        <f>SUM(N20:N23)</f>
        <v>7266.42</v>
      </c>
      <c r="O24" s="89">
        <f>SUM(O20:O23)</f>
        <v>1972.6799999999998</v>
      </c>
      <c r="P24" s="89">
        <f>SUM(P20:P23)</f>
        <v>9239.1</v>
      </c>
      <c r="Q24" s="279"/>
      <c r="R24" s="279"/>
      <c r="S24" s="279"/>
      <c r="T24" s="3"/>
      <c r="U24" s="170">
        <f>P24</f>
        <v>9239.1</v>
      </c>
      <c r="X24" s="165"/>
      <c r="Y24" s="165"/>
      <c r="Z24" s="165"/>
      <c r="AA24" s="165"/>
      <c r="AB24" s="165"/>
      <c r="AC24" s="165"/>
      <c r="AD24" s="165"/>
      <c r="AE24" s="165"/>
      <c r="AF24" s="165"/>
      <c r="AG24" s="165"/>
      <c r="AH24" s="165"/>
      <c r="AI24" s="165"/>
    </row>
    <row r="25" spans="1:44" x14ac:dyDescent="0.25">
      <c r="A25" s="279">
        <v>8</v>
      </c>
      <c r="B25" s="211"/>
      <c r="C25" s="212"/>
      <c r="D25" s="211"/>
      <c r="E25" s="181"/>
      <c r="F25" s="211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79"/>
      <c r="R25" s="279"/>
      <c r="S25" s="279"/>
      <c r="T25" s="3"/>
      <c r="X25" s="165"/>
      <c r="Y25" s="165"/>
      <c r="Z25" s="165"/>
      <c r="AA25" s="165"/>
      <c r="AB25" s="165"/>
      <c r="AC25" s="165"/>
      <c r="AD25" s="165"/>
      <c r="AE25" s="165"/>
      <c r="AF25" s="165"/>
      <c r="AG25" s="165"/>
      <c r="AH25" s="165"/>
      <c r="AI25" s="165"/>
    </row>
    <row r="26" spans="1:44" x14ac:dyDescent="0.25">
      <c r="A26" s="279">
        <v>9</v>
      </c>
      <c r="B26" s="230" t="s">
        <v>58</v>
      </c>
      <c r="C26" s="90" t="s">
        <v>50</v>
      </c>
      <c r="D26" s="230" t="s">
        <v>59</v>
      </c>
      <c r="E26" s="207"/>
      <c r="F26" s="207"/>
      <c r="G26" s="207"/>
      <c r="H26" s="207"/>
      <c r="I26" s="207"/>
      <c r="J26" s="207"/>
      <c r="K26" s="207"/>
      <c r="L26" s="207"/>
      <c r="M26" s="300"/>
      <c r="N26" s="207"/>
      <c r="O26" s="207"/>
      <c r="P26" s="207"/>
      <c r="Q26" s="279"/>
      <c r="R26" s="279"/>
      <c r="S26" s="279"/>
      <c r="T26" s="3"/>
      <c r="X26" s="165"/>
      <c r="Y26" s="165"/>
      <c r="Z26" s="165"/>
      <c r="AA26" s="165"/>
      <c r="AB26" s="165"/>
      <c r="AC26" s="165"/>
      <c r="AD26" s="165"/>
      <c r="AE26" s="165"/>
      <c r="AF26" s="165"/>
      <c r="AG26" s="165"/>
      <c r="AH26" s="165"/>
      <c r="AI26" s="165"/>
    </row>
    <row r="27" spans="1:44" ht="25.5" x14ac:dyDescent="0.25">
      <c r="A27" s="279">
        <v>10</v>
      </c>
      <c r="B27" s="2" t="s">
        <v>60</v>
      </c>
      <c r="C27" s="14" t="s">
        <v>119</v>
      </c>
      <c r="D27" s="2" t="s">
        <v>197</v>
      </c>
      <c r="E27" s="8">
        <f>2*4.5*8</f>
        <v>72</v>
      </c>
      <c r="F27" s="3" t="s">
        <v>62</v>
      </c>
      <c r="G27" s="7">
        <v>78.84</v>
      </c>
      <c r="H27" s="7">
        <v>1.17</v>
      </c>
      <c r="I27" s="7">
        <f>SUM(G27,H27)</f>
        <v>80.010000000000005</v>
      </c>
      <c r="J27" s="81">
        <f>$E$13</f>
        <v>0.3044</v>
      </c>
      <c r="K27" s="7">
        <f t="shared" ref="K27:L29" si="5">ROUND(G27*(1+$J27),2)</f>
        <v>102.84</v>
      </c>
      <c r="L27" s="7">
        <f t="shared" si="5"/>
        <v>1.53</v>
      </c>
      <c r="M27" s="7">
        <f>K27+L27</f>
        <v>104.37</v>
      </c>
      <c r="N27" s="7">
        <f t="shared" ref="N27:O29" si="6">ROUND($E27*K27,2)</f>
        <v>7404.48</v>
      </c>
      <c r="O27" s="7">
        <f t="shared" si="6"/>
        <v>110.16</v>
      </c>
      <c r="P27" s="7">
        <f>SUM(N27:O27)</f>
        <v>7514.6399999999994</v>
      </c>
      <c r="Q27" s="219">
        <f>P27/$T$6</f>
        <v>6.9058969259980452E-2</v>
      </c>
      <c r="R27" s="219">
        <f>R26+Q27</f>
        <v>6.9058969259980452E-2</v>
      </c>
      <c r="S27" s="220" t="s">
        <v>332</v>
      </c>
      <c r="T27" s="17"/>
      <c r="X27" s="270">
        <v>1</v>
      </c>
      <c r="Y27" s="271">
        <f t="shared" ref="Y27:Z29" si="7">TRUNC($X27*N27,2)</f>
        <v>7404.48</v>
      </c>
      <c r="Z27" s="271">
        <f t="shared" si="7"/>
        <v>110.16</v>
      </c>
      <c r="AA27" s="271">
        <f t="shared" ref="AA27:AA29" si="8">Y27+Z27</f>
        <v>7514.6399999999994</v>
      </c>
      <c r="AB27" s="165"/>
      <c r="AC27" s="165"/>
      <c r="AD27" s="165"/>
      <c r="AE27" s="165"/>
      <c r="AF27" s="165"/>
      <c r="AG27" s="165"/>
      <c r="AH27" s="165"/>
      <c r="AI27" s="165"/>
      <c r="AK27" s="81">
        <f t="shared" ref="AK27:AN29" si="9">X27+AB27+AF27</f>
        <v>1</v>
      </c>
      <c r="AL27" s="84">
        <f t="shared" si="9"/>
        <v>7404.48</v>
      </c>
      <c r="AM27" s="84">
        <f t="shared" si="9"/>
        <v>110.16</v>
      </c>
      <c r="AN27" s="84">
        <f t="shared" si="9"/>
        <v>7514.6399999999994</v>
      </c>
      <c r="AP27" s="194">
        <f>N27-AL27</f>
        <v>0</v>
      </c>
      <c r="AQ27" s="194">
        <f>O27-AM27</f>
        <v>0</v>
      </c>
      <c r="AR27" s="194">
        <f>P27-AN27</f>
        <v>0</v>
      </c>
    </row>
    <row r="28" spans="1:44" ht="63.75" x14ac:dyDescent="0.25">
      <c r="A28" s="279">
        <v>11</v>
      </c>
      <c r="B28" s="2" t="s">
        <v>114</v>
      </c>
      <c r="C28" s="233" t="s">
        <v>488</v>
      </c>
      <c r="D28" s="234" t="s">
        <v>649</v>
      </c>
      <c r="E28" s="235">
        <f>25+25</f>
        <v>50</v>
      </c>
      <c r="F28" s="165" t="s">
        <v>62</v>
      </c>
      <c r="G28" s="7">
        <v>81.53</v>
      </c>
      <c r="H28" s="7">
        <v>1.17</v>
      </c>
      <c r="I28" s="7">
        <f>SUM(G28,H28)</f>
        <v>82.7</v>
      </c>
      <c r="J28" s="81">
        <f>$E$13</f>
        <v>0.3044</v>
      </c>
      <c r="K28" s="7">
        <f t="shared" si="5"/>
        <v>106.35</v>
      </c>
      <c r="L28" s="7">
        <f t="shared" si="5"/>
        <v>1.53</v>
      </c>
      <c r="M28" s="7">
        <f>K28+L28</f>
        <v>107.88</v>
      </c>
      <c r="N28" s="7">
        <f t="shared" si="6"/>
        <v>5317.5</v>
      </c>
      <c r="O28" s="7">
        <f t="shared" si="6"/>
        <v>76.5</v>
      </c>
      <c r="P28" s="7">
        <f>SUM(N28:O28)</f>
        <v>5394</v>
      </c>
      <c r="Q28" s="219">
        <f>P28/$T$6</f>
        <v>4.9570449174988367E-2</v>
      </c>
      <c r="R28" s="219">
        <f>R27+Q28</f>
        <v>0.11862941843496883</v>
      </c>
      <c r="S28" s="220" t="s">
        <v>332</v>
      </c>
      <c r="T28" s="157">
        <f>P28</f>
        <v>5394</v>
      </c>
      <c r="X28" s="270">
        <v>1</v>
      </c>
      <c r="Y28" s="271">
        <f t="shared" si="7"/>
        <v>5317.5</v>
      </c>
      <c r="Z28" s="271">
        <f t="shared" si="7"/>
        <v>76.5</v>
      </c>
      <c r="AA28" s="271">
        <f t="shared" si="8"/>
        <v>5394</v>
      </c>
      <c r="AB28" s="165"/>
      <c r="AC28" s="165"/>
      <c r="AD28" s="165"/>
      <c r="AE28" s="165"/>
      <c r="AF28" s="165"/>
      <c r="AG28" s="165"/>
      <c r="AH28" s="165"/>
      <c r="AI28" s="165"/>
      <c r="AK28" s="81">
        <f t="shared" si="9"/>
        <v>1</v>
      </c>
      <c r="AL28" s="84">
        <f t="shared" si="9"/>
        <v>5317.5</v>
      </c>
      <c r="AM28" s="84">
        <f t="shared" si="9"/>
        <v>76.5</v>
      </c>
      <c r="AN28" s="84">
        <f t="shared" si="9"/>
        <v>5394</v>
      </c>
      <c r="AP28" s="194">
        <f t="shared" ref="AP28:AR29" si="10">N28-AL28</f>
        <v>0</v>
      </c>
      <c r="AQ28" s="194">
        <f t="shared" si="10"/>
        <v>0</v>
      </c>
      <c r="AR28" s="194">
        <f t="shared" si="10"/>
        <v>0</v>
      </c>
    </row>
    <row r="29" spans="1:44" ht="38.25" x14ac:dyDescent="0.25">
      <c r="A29" s="279">
        <v>12</v>
      </c>
      <c r="B29" s="2" t="s">
        <v>447</v>
      </c>
      <c r="C29" s="233" t="s">
        <v>495</v>
      </c>
      <c r="D29" s="237" t="s">
        <v>648</v>
      </c>
      <c r="E29" s="8">
        <v>220</v>
      </c>
      <c r="F29" s="165" t="s">
        <v>62</v>
      </c>
      <c r="G29" s="238">
        <v>15.36</v>
      </c>
      <c r="H29" s="238">
        <v>1.19</v>
      </c>
      <c r="I29" s="7">
        <f>SUM(G29,H29)</f>
        <v>16.55</v>
      </c>
      <c r="J29" s="81">
        <f>$E$13</f>
        <v>0.3044</v>
      </c>
      <c r="K29" s="7">
        <f t="shared" si="5"/>
        <v>20.04</v>
      </c>
      <c r="L29" s="7">
        <f t="shared" si="5"/>
        <v>1.55</v>
      </c>
      <c r="M29" s="7">
        <f>K29+L29</f>
        <v>21.59</v>
      </c>
      <c r="N29" s="7">
        <f t="shared" si="6"/>
        <v>4408.8</v>
      </c>
      <c r="O29" s="7">
        <f t="shared" si="6"/>
        <v>341</v>
      </c>
      <c r="P29" s="7">
        <f>SUM(N29:O29)</f>
        <v>4749.8</v>
      </c>
      <c r="Q29" s="219">
        <f>P29/$T$6</f>
        <v>4.3650300239406699E-2</v>
      </c>
      <c r="R29" s="219">
        <f>R28+Q29</f>
        <v>0.16227971867437552</v>
      </c>
      <c r="S29" s="220" t="s">
        <v>332</v>
      </c>
      <c r="T29" s="157">
        <f>P29</f>
        <v>4749.8</v>
      </c>
      <c r="X29" s="270">
        <v>1</v>
      </c>
      <c r="Y29" s="271">
        <f t="shared" si="7"/>
        <v>4408.8</v>
      </c>
      <c r="Z29" s="271">
        <f t="shared" si="7"/>
        <v>341</v>
      </c>
      <c r="AA29" s="271">
        <f t="shared" si="8"/>
        <v>4749.8</v>
      </c>
      <c r="AB29" s="165"/>
      <c r="AC29" s="165"/>
      <c r="AD29" s="165"/>
      <c r="AE29" s="165"/>
      <c r="AF29" s="165"/>
      <c r="AG29" s="165"/>
      <c r="AH29" s="165"/>
      <c r="AI29" s="165"/>
      <c r="AK29" s="81">
        <f t="shared" si="9"/>
        <v>1</v>
      </c>
      <c r="AL29" s="84">
        <f t="shared" si="9"/>
        <v>4408.8</v>
      </c>
      <c r="AM29" s="84">
        <f t="shared" si="9"/>
        <v>341</v>
      </c>
      <c r="AN29" s="84">
        <f t="shared" si="9"/>
        <v>4749.8</v>
      </c>
      <c r="AP29" s="194">
        <f t="shared" si="10"/>
        <v>0</v>
      </c>
      <c r="AQ29" s="194">
        <f t="shared" si="10"/>
        <v>0</v>
      </c>
      <c r="AR29" s="194">
        <f t="shared" si="10"/>
        <v>0</v>
      </c>
    </row>
    <row r="30" spans="1:44" x14ac:dyDescent="0.25">
      <c r="A30" s="279">
        <v>13</v>
      </c>
      <c r="B30" s="177"/>
      <c r="C30" s="224"/>
      <c r="D30" s="225" t="s">
        <v>86</v>
      </c>
      <c r="E30" s="224"/>
      <c r="F30" s="224"/>
      <c r="G30" s="224"/>
      <c r="H30" s="224"/>
      <c r="I30" s="224"/>
      <c r="J30" s="224"/>
      <c r="K30" s="224"/>
      <c r="L30" s="228"/>
      <c r="M30" s="228"/>
      <c r="N30" s="89">
        <f>SUM(N27:N29)</f>
        <v>17130.78</v>
      </c>
      <c r="O30" s="89">
        <f>SUM(O27:O29)</f>
        <v>527.66</v>
      </c>
      <c r="P30" s="89">
        <f>SUM(P27:P29)</f>
        <v>17658.439999999999</v>
      </c>
      <c r="Q30" s="279"/>
      <c r="R30" s="279"/>
      <c r="S30" s="279"/>
      <c r="T30" s="3"/>
      <c r="U30" s="170">
        <f>P30</f>
        <v>17658.439999999999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5"/>
      <c r="AH30" s="165"/>
      <c r="AI30" s="165"/>
    </row>
    <row r="31" spans="1:44" x14ac:dyDescent="0.25">
      <c r="A31" s="279">
        <v>14</v>
      </c>
      <c r="B31" s="211"/>
      <c r="C31" s="212"/>
      <c r="D31" s="211"/>
      <c r="E31" s="181"/>
      <c r="F31" s="211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79"/>
      <c r="R31" s="279"/>
      <c r="S31" s="279"/>
      <c r="T31" s="3"/>
      <c r="X31" s="165"/>
      <c r="Y31" s="165"/>
      <c r="Z31" s="165"/>
      <c r="AA31" s="165"/>
      <c r="AB31" s="165"/>
      <c r="AC31" s="165"/>
      <c r="AD31" s="165"/>
      <c r="AE31" s="165"/>
      <c r="AF31" s="165"/>
      <c r="AG31" s="165"/>
      <c r="AH31" s="165"/>
      <c r="AI31" s="165"/>
    </row>
    <row r="32" spans="1:44" x14ac:dyDescent="0.25">
      <c r="A32" s="279">
        <v>15</v>
      </c>
      <c r="B32" s="230" t="s">
        <v>63</v>
      </c>
      <c r="C32" s="90" t="s">
        <v>50</v>
      </c>
      <c r="D32" s="230" t="s">
        <v>66</v>
      </c>
      <c r="E32" s="230"/>
      <c r="F32" s="230"/>
      <c r="G32" s="230"/>
      <c r="H32" s="230"/>
      <c r="I32" s="230"/>
      <c r="J32" s="230"/>
      <c r="K32" s="230"/>
      <c r="L32" s="230"/>
      <c r="M32" s="284"/>
      <c r="N32" s="230"/>
      <c r="O32" s="230"/>
      <c r="P32" s="230"/>
      <c r="Q32" s="279"/>
      <c r="R32" s="279"/>
      <c r="S32" s="279"/>
      <c r="T32" s="3"/>
      <c r="X32" s="165"/>
      <c r="Y32" s="165"/>
      <c r="Z32" s="165"/>
      <c r="AA32" s="165"/>
      <c r="AB32" s="165"/>
      <c r="AC32" s="165"/>
      <c r="AD32" s="165"/>
      <c r="AE32" s="165"/>
      <c r="AF32" s="165"/>
      <c r="AG32" s="165"/>
      <c r="AH32" s="165"/>
      <c r="AI32" s="165"/>
    </row>
    <row r="33" spans="1:44" ht="25.5" x14ac:dyDescent="0.25">
      <c r="A33" s="279">
        <v>16</v>
      </c>
      <c r="B33" s="2" t="s">
        <v>110</v>
      </c>
      <c r="C33" s="239" t="s">
        <v>438</v>
      </c>
      <c r="D33" s="2" t="s">
        <v>453</v>
      </c>
      <c r="E33" s="8">
        <v>5</v>
      </c>
      <c r="F33" s="3" t="s">
        <v>55</v>
      </c>
      <c r="G33" s="7">
        <v>0</v>
      </c>
      <c r="H33" s="7">
        <v>150</v>
      </c>
      <c r="I33" s="7">
        <f>SUM(G33,H33)</f>
        <v>150</v>
      </c>
      <c r="J33" s="81">
        <f>$E$13</f>
        <v>0.3044</v>
      </c>
      <c r="K33" s="7">
        <f t="shared" ref="K33:L37" si="11">ROUND(G33*(1+$J33),2)</f>
        <v>0</v>
      </c>
      <c r="L33" s="7">
        <f t="shared" si="11"/>
        <v>195.66</v>
      </c>
      <c r="M33" s="7">
        <f>K33+L33</f>
        <v>195.66</v>
      </c>
      <c r="N33" s="7">
        <f t="shared" ref="N33:O37" si="12">ROUND($E33*K33,2)</f>
        <v>0</v>
      </c>
      <c r="O33" s="7">
        <f t="shared" si="12"/>
        <v>978.3</v>
      </c>
      <c r="P33" s="7">
        <f>SUM(N33:O33)</f>
        <v>978.3</v>
      </c>
      <c r="Q33" s="219">
        <f>P33/$T$6</f>
        <v>8.9905024894125166E-3</v>
      </c>
      <c r="R33" s="219">
        <f>R32+Q33</f>
        <v>8.9905024894125166E-3</v>
      </c>
      <c r="S33" s="221" t="s">
        <v>356</v>
      </c>
      <c r="T33" s="17"/>
      <c r="X33" s="270">
        <v>1</v>
      </c>
      <c r="Y33" s="271">
        <f t="shared" ref="Y33:Z37" si="13">TRUNC($X33*N33,2)</f>
        <v>0</v>
      </c>
      <c r="Z33" s="271">
        <f t="shared" si="13"/>
        <v>978.3</v>
      </c>
      <c r="AA33" s="271">
        <f t="shared" ref="AA33:AA37" si="14">Y33+Z33</f>
        <v>978.3</v>
      </c>
      <c r="AB33" s="165"/>
      <c r="AC33" s="165"/>
      <c r="AD33" s="165"/>
      <c r="AE33" s="165"/>
      <c r="AF33" s="165"/>
      <c r="AG33" s="165"/>
      <c r="AH33" s="165"/>
      <c r="AI33" s="165"/>
      <c r="AK33" s="81">
        <f t="shared" ref="AK33:AN37" si="15">X33+AB33+AF33</f>
        <v>1</v>
      </c>
      <c r="AL33" s="84">
        <f t="shared" si="15"/>
        <v>0</v>
      </c>
      <c r="AM33" s="84">
        <f t="shared" si="15"/>
        <v>978.3</v>
      </c>
      <c r="AN33" s="84">
        <f t="shared" si="15"/>
        <v>978.3</v>
      </c>
      <c r="AP33" s="194">
        <f t="shared" ref="AP33:AR37" si="16">N33-AL33</f>
        <v>0</v>
      </c>
      <c r="AQ33" s="194">
        <f t="shared" si="16"/>
        <v>0</v>
      </c>
      <c r="AR33" s="194">
        <f t="shared" si="16"/>
        <v>0</v>
      </c>
    </row>
    <row r="34" spans="1:44" x14ac:dyDescent="0.25">
      <c r="A34" s="279">
        <v>17</v>
      </c>
      <c r="B34" s="2" t="s">
        <v>64</v>
      </c>
      <c r="C34" s="14" t="s">
        <v>117</v>
      </c>
      <c r="D34" s="2" t="s">
        <v>116</v>
      </c>
      <c r="E34" s="8">
        <f>5*4</f>
        <v>20</v>
      </c>
      <c r="F34" s="3" t="s">
        <v>67</v>
      </c>
      <c r="G34" s="7">
        <v>7.75</v>
      </c>
      <c r="H34" s="7">
        <v>0</v>
      </c>
      <c r="I34" s="7">
        <f>SUM(G34,H34)</f>
        <v>7.75</v>
      </c>
      <c r="J34" s="81">
        <f>$E$13</f>
        <v>0.3044</v>
      </c>
      <c r="K34" s="7">
        <f t="shared" si="11"/>
        <v>10.11</v>
      </c>
      <c r="L34" s="7">
        <f t="shared" si="11"/>
        <v>0</v>
      </c>
      <c r="M34" s="7">
        <f>K34+L34</f>
        <v>10.11</v>
      </c>
      <c r="N34" s="7">
        <f t="shared" si="12"/>
        <v>202.2</v>
      </c>
      <c r="O34" s="7">
        <f t="shared" si="12"/>
        <v>0</v>
      </c>
      <c r="P34" s="7">
        <f>SUM(N34:O34)</f>
        <v>202.2</v>
      </c>
      <c r="Q34" s="219">
        <f>P34/$T$6</f>
        <v>1.8582025997743135E-3</v>
      </c>
      <c r="R34" s="219">
        <f>R33+Q34</f>
        <v>1.084870508918683E-2</v>
      </c>
      <c r="S34" s="171" t="s">
        <v>369</v>
      </c>
      <c r="T34" s="17"/>
      <c r="X34" s="270">
        <v>1</v>
      </c>
      <c r="Y34" s="271">
        <f t="shared" si="13"/>
        <v>202.2</v>
      </c>
      <c r="Z34" s="271">
        <f t="shared" si="13"/>
        <v>0</v>
      </c>
      <c r="AA34" s="271">
        <f t="shared" si="14"/>
        <v>202.2</v>
      </c>
      <c r="AB34" s="165"/>
      <c r="AC34" s="165"/>
      <c r="AD34" s="165"/>
      <c r="AE34" s="165"/>
      <c r="AF34" s="165"/>
      <c r="AG34" s="165"/>
      <c r="AH34" s="165"/>
      <c r="AI34" s="165"/>
      <c r="AK34" s="81">
        <f t="shared" si="15"/>
        <v>1</v>
      </c>
      <c r="AL34" s="84">
        <f t="shared" si="15"/>
        <v>202.2</v>
      </c>
      <c r="AM34" s="84">
        <f t="shared" si="15"/>
        <v>0</v>
      </c>
      <c r="AN34" s="84">
        <f t="shared" si="15"/>
        <v>202.2</v>
      </c>
      <c r="AP34" s="194">
        <f t="shared" si="16"/>
        <v>0</v>
      </c>
      <c r="AQ34" s="194">
        <f t="shared" si="16"/>
        <v>0</v>
      </c>
      <c r="AR34" s="194">
        <f t="shared" si="16"/>
        <v>0</v>
      </c>
    </row>
    <row r="35" spans="1:44" ht="25.5" x14ac:dyDescent="0.25">
      <c r="A35" s="279">
        <v>18</v>
      </c>
      <c r="B35" s="2" t="s">
        <v>111</v>
      </c>
      <c r="C35" s="239" t="s">
        <v>451</v>
      </c>
      <c r="D35" s="2" t="s">
        <v>452</v>
      </c>
      <c r="E35" s="8">
        <v>2</v>
      </c>
      <c r="F35" s="3" t="s">
        <v>55</v>
      </c>
      <c r="G35" s="7">
        <v>591.04</v>
      </c>
      <c r="H35" s="7">
        <v>953.84</v>
      </c>
      <c r="I35" s="7">
        <f>SUM(G35,H35)</f>
        <v>1544.88</v>
      </c>
      <c r="J35" s="81">
        <f>$E$13</f>
        <v>0.3044</v>
      </c>
      <c r="K35" s="7">
        <f t="shared" si="11"/>
        <v>770.95</v>
      </c>
      <c r="L35" s="7">
        <f t="shared" si="11"/>
        <v>1244.19</v>
      </c>
      <c r="M35" s="7">
        <f>K35+L35</f>
        <v>2015.14</v>
      </c>
      <c r="N35" s="7">
        <f t="shared" si="12"/>
        <v>1541.9</v>
      </c>
      <c r="O35" s="7">
        <f t="shared" si="12"/>
        <v>2488.38</v>
      </c>
      <c r="P35" s="7">
        <f>SUM(N35:O35)</f>
        <v>4030.28</v>
      </c>
      <c r="Q35" s="219">
        <f>P35/$T$6</f>
        <v>3.7037966240447188E-2</v>
      </c>
      <c r="R35" s="219">
        <f>R34+Q35</f>
        <v>4.788667132963402E-2</v>
      </c>
      <c r="S35" s="220" t="s">
        <v>332</v>
      </c>
      <c r="T35" s="17"/>
      <c r="X35" s="270">
        <v>1</v>
      </c>
      <c r="Y35" s="271">
        <f t="shared" si="13"/>
        <v>1541.9</v>
      </c>
      <c r="Z35" s="271">
        <f t="shared" si="13"/>
        <v>2488.38</v>
      </c>
      <c r="AA35" s="271">
        <f t="shared" si="14"/>
        <v>4030.28</v>
      </c>
      <c r="AB35" s="165"/>
      <c r="AC35" s="165"/>
      <c r="AD35" s="165"/>
      <c r="AE35" s="165"/>
      <c r="AF35" s="165"/>
      <c r="AG35" s="165"/>
      <c r="AH35" s="165"/>
      <c r="AI35" s="165"/>
      <c r="AK35" s="81">
        <f t="shared" si="15"/>
        <v>1</v>
      </c>
      <c r="AL35" s="84">
        <f t="shared" si="15"/>
        <v>1541.9</v>
      </c>
      <c r="AM35" s="84">
        <f t="shared" si="15"/>
        <v>2488.38</v>
      </c>
      <c r="AN35" s="84">
        <f t="shared" si="15"/>
        <v>4030.28</v>
      </c>
      <c r="AP35" s="194">
        <f t="shared" si="16"/>
        <v>0</v>
      </c>
      <c r="AQ35" s="194">
        <f t="shared" si="16"/>
        <v>0</v>
      </c>
      <c r="AR35" s="194">
        <f t="shared" si="16"/>
        <v>0</v>
      </c>
    </row>
    <row r="36" spans="1:44" ht="25.5" x14ac:dyDescent="0.25">
      <c r="A36" s="279">
        <v>19</v>
      </c>
      <c r="B36" s="2" t="s">
        <v>83</v>
      </c>
      <c r="C36" s="239" t="s">
        <v>535</v>
      </c>
      <c r="D36" s="2" t="s">
        <v>536</v>
      </c>
      <c r="E36" s="8">
        <v>420</v>
      </c>
      <c r="F36" s="3" t="s">
        <v>61</v>
      </c>
      <c r="G36" s="7">
        <v>0.22</v>
      </c>
      <c r="H36" s="7">
        <v>0.17</v>
      </c>
      <c r="I36" s="7">
        <f>SUM(G36,H36)</f>
        <v>0.39</v>
      </c>
      <c r="J36" s="81">
        <f>$E$13</f>
        <v>0.3044</v>
      </c>
      <c r="K36" s="7">
        <f t="shared" si="11"/>
        <v>0.28999999999999998</v>
      </c>
      <c r="L36" s="7">
        <f t="shared" si="11"/>
        <v>0.22</v>
      </c>
      <c r="M36" s="7">
        <f>K36+L36</f>
        <v>0.51</v>
      </c>
      <c r="N36" s="7">
        <f t="shared" si="12"/>
        <v>121.8</v>
      </c>
      <c r="O36" s="7">
        <f t="shared" si="12"/>
        <v>92.4</v>
      </c>
      <c r="P36" s="7">
        <f>SUM(N36:O36)</f>
        <v>214.2</v>
      </c>
      <c r="Q36" s="219">
        <f>P36/$T$6</f>
        <v>1.9684816858143322E-3</v>
      </c>
      <c r="R36" s="219">
        <f>R35+Q36</f>
        <v>4.985515301544835E-2</v>
      </c>
      <c r="S36" s="171" t="s">
        <v>369</v>
      </c>
      <c r="T36" s="157"/>
      <c r="X36" s="270">
        <v>1</v>
      </c>
      <c r="Y36" s="271">
        <f t="shared" si="13"/>
        <v>121.8</v>
      </c>
      <c r="Z36" s="271">
        <f t="shared" si="13"/>
        <v>92.4</v>
      </c>
      <c r="AA36" s="271">
        <f t="shared" si="14"/>
        <v>214.2</v>
      </c>
      <c r="AB36" s="165"/>
      <c r="AC36" s="165"/>
      <c r="AD36" s="165"/>
      <c r="AE36" s="165"/>
      <c r="AF36" s="165"/>
      <c r="AG36" s="165"/>
      <c r="AH36" s="165"/>
      <c r="AI36" s="165"/>
      <c r="AK36" s="81">
        <f t="shared" si="15"/>
        <v>1</v>
      </c>
      <c r="AL36" s="84">
        <f t="shared" si="15"/>
        <v>121.8</v>
      </c>
      <c r="AM36" s="84">
        <f t="shared" si="15"/>
        <v>92.4</v>
      </c>
      <c r="AN36" s="84">
        <f t="shared" si="15"/>
        <v>214.2</v>
      </c>
      <c r="AP36" s="194">
        <f t="shared" si="16"/>
        <v>0</v>
      </c>
      <c r="AQ36" s="194">
        <f t="shared" si="16"/>
        <v>0</v>
      </c>
      <c r="AR36" s="194">
        <f t="shared" si="16"/>
        <v>0</v>
      </c>
    </row>
    <row r="37" spans="1:44" ht="25.5" x14ac:dyDescent="0.25">
      <c r="A37" s="279">
        <v>20</v>
      </c>
      <c r="B37" s="2" t="s">
        <v>639</v>
      </c>
      <c r="C37" s="239" t="s">
        <v>438</v>
      </c>
      <c r="D37" s="2" t="s">
        <v>92</v>
      </c>
      <c r="E37" s="8">
        <v>1</v>
      </c>
      <c r="F37" s="3" t="s">
        <v>91</v>
      </c>
      <c r="G37" s="7">
        <v>0</v>
      </c>
      <c r="H37" s="7">
        <v>266</v>
      </c>
      <c r="I37" s="7">
        <f>SUM(G37,H37)</f>
        <v>266</v>
      </c>
      <c r="J37" s="81">
        <f>$E$13</f>
        <v>0.3044</v>
      </c>
      <c r="K37" s="7">
        <f t="shared" si="11"/>
        <v>0</v>
      </c>
      <c r="L37" s="7">
        <f t="shared" si="11"/>
        <v>346.97</v>
      </c>
      <c r="M37" s="7">
        <f>K37+L37</f>
        <v>346.97</v>
      </c>
      <c r="N37" s="7">
        <f t="shared" si="12"/>
        <v>0</v>
      </c>
      <c r="O37" s="7">
        <f t="shared" si="12"/>
        <v>346.97</v>
      </c>
      <c r="P37" s="7">
        <f>SUM(N37:O37)</f>
        <v>346.97</v>
      </c>
      <c r="Q37" s="219">
        <f>P37/$T$6</f>
        <v>3.1886278736087716E-3</v>
      </c>
      <c r="R37" s="219">
        <f>R36+Q37</f>
        <v>5.3043780889057118E-2</v>
      </c>
      <c r="S37" s="171" t="s">
        <v>369</v>
      </c>
      <c r="T37" s="157"/>
      <c r="X37" s="270">
        <v>1</v>
      </c>
      <c r="Y37" s="271">
        <f t="shared" si="13"/>
        <v>0</v>
      </c>
      <c r="Z37" s="271">
        <f t="shared" si="13"/>
        <v>346.97</v>
      </c>
      <c r="AA37" s="271">
        <f t="shared" si="14"/>
        <v>346.97</v>
      </c>
      <c r="AB37" s="165"/>
      <c r="AC37" s="165"/>
      <c r="AD37" s="165"/>
      <c r="AE37" s="165"/>
      <c r="AF37" s="165"/>
      <c r="AG37" s="165"/>
      <c r="AH37" s="165"/>
      <c r="AI37" s="165"/>
      <c r="AK37" s="81">
        <f t="shared" si="15"/>
        <v>1</v>
      </c>
      <c r="AL37" s="84">
        <f t="shared" si="15"/>
        <v>0</v>
      </c>
      <c r="AM37" s="84">
        <f t="shared" si="15"/>
        <v>346.97</v>
      </c>
      <c r="AN37" s="84">
        <f t="shared" si="15"/>
        <v>346.97</v>
      </c>
      <c r="AP37" s="194">
        <f t="shared" si="16"/>
        <v>0</v>
      </c>
      <c r="AQ37" s="194">
        <f t="shared" si="16"/>
        <v>0</v>
      </c>
      <c r="AR37" s="194">
        <f t="shared" si="16"/>
        <v>0</v>
      </c>
    </row>
    <row r="38" spans="1:44" x14ac:dyDescent="0.25">
      <c r="A38" s="279">
        <v>21</v>
      </c>
      <c r="B38" s="177"/>
      <c r="C38" s="207"/>
      <c r="D38" s="207" t="s">
        <v>65</v>
      </c>
      <c r="E38" s="207"/>
      <c r="F38" s="207"/>
      <c r="G38" s="207"/>
      <c r="H38" s="207"/>
      <c r="I38" s="207"/>
      <c r="J38" s="207"/>
      <c r="K38" s="207"/>
      <c r="L38" s="207"/>
      <c r="M38" s="300"/>
      <c r="N38" s="89">
        <f>SUM(N33:N37)</f>
        <v>1865.9</v>
      </c>
      <c r="O38" s="89">
        <f>SUM(O33:O37)</f>
        <v>3906.05</v>
      </c>
      <c r="P38" s="89">
        <f>SUM(P33:P37)</f>
        <v>5771.9500000000007</v>
      </c>
      <c r="Q38" s="279"/>
      <c r="R38" s="279"/>
      <c r="S38" s="279"/>
      <c r="T38" s="3"/>
      <c r="U38" s="170">
        <f>P38</f>
        <v>5771.9500000000007</v>
      </c>
      <c r="X38" s="165"/>
      <c r="Y38" s="165"/>
      <c r="Z38" s="165"/>
      <c r="AA38" s="165"/>
      <c r="AB38" s="165"/>
      <c r="AC38" s="165"/>
      <c r="AD38" s="165"/>
      <c r="AE38" s="165"/>
      <c r="AF38" s="165"/>
      <c r="AG38" s="165"/>
      <c r="AH38" s="165"/>
      <c r="AI38" s="165"/>
    </row>
    <row r="39" spans="1:44" x14ac:dyDescent="0.25">
      <c r="A39" s="279">
        <v>22</v>
      </c>
      <c r="B39" s="211"/>
      <c r="C39" s="212"/>
      <c r="D39" s="211"/>
      <c r="E39" s="181"/>
      <c r="F39" s="211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79"/>
      <c r="R39" s="279"/>
      <c r="S39" s="279"/>
      <c r="T39" s="3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</row>
    <row r="40" spans="1:44" x14ac:dyDescent="0.25">
      <c r="A40" s="279">
        <v>23</v>
      </c>
      <c r="B40" s="230" t="s">
        <v>96</v>
      </c>
      <c r="C40" s="90" t="s">
        <v>50</v>
      </c>
      <c r="D40" s="230" t="s">
        <v>73</v>
      </c>
      <c r="E40" s="207"/>
      <c r="F40" s="207"/>
      <c r="G40" s="207"/>
      <c r="H40" s="207"/>
      <c r="I40" s="207"/>
      <c r="J40" s="207"/>
      <c r="K40" s="207"/>
      <c r="L40" s="207"/>
      <c r="M40" s="300"/>
      <c r="N40" s="207"/>
      <c r="O40" s="207"/>
      <c r="P40" s="207"/>
      <c r="Q40" s="279"/>
      <c r="R40" s="279"/>
      <c r="S40" s="279"/>
      <c r="T40" s="3"/>
      <c r="X40" s="165"/>
      <c r="Y40" s="165"/>
      <c r="Z40" s="165"/>
      <c r="AA40" s="165"/>
      <c r="AB40" s="165"/>
      <c r="AC40" s="165"/>
      <c r="AD40" s="165"/>
      <c r="AE40" s="165"/>
      <c r="AF40" s="165"/>
      <c r="AG40" s="165"/>
      <c r="AH40" s="165"/>
      <c r="AI40" s="165"/>
    </row>
    <row r="41" spans="1:44" x14ac:dyDescent="0.25">
      <c r="A41" s="279">
        <v>24</v>
      </c>
      <c r="B41" s="2"/>
      <c r="C41" s="233"/>
      <c r="D41" s="234"/>
      <c r="E41" s="235"/>
      <c r="F41" s="3"/>
      <c r="G41" s="7"/>
      <c r="H41" s="7"/>
      <c r="I41" s="7">
        <f>SUM(G41,H41)</f>
        <v>0</v>
      </c>
      <c r="J41" s="81">
        <v>0</v>
      </c>
      <c r="K41" s="7">
        <f>ROUND(G41*(1+$J41),2)</f>
        <v>0</v>
      </c>
      <c r="L41" s="7">
        <f>ROUND(H41*(1+$J41),2)</f>
        <v>0</v>
      </c>
      <c r="M41" s="7">
        <f>K41+L41</f>
        <v>0</v>
      </c>
      <c r="N41" s="7">
        <f>ROUND($E41*K41,2)</f>
        <v>0</v>
      </c>
      <c r="O41" s="7">
        <f>ROUND($E41*L41,2)</f>
        <v>0</v>
      </c>
      <c r="P41" s="7">
        <f>SUM(N41:O41)</f>
        <v>0</v>
      </c>
      <c r="Q41" s="219"/>
      <c r="R41" s="219"/>
      <c r="S41" s="221"/>
      <c r="T41" s="157"/>
      <c r="X41" s="165"/>
      <c r="Y41" s="165"/>
      <c r="Z41" s="165"/>
      <c r="AA41" s="165"/>
      <c r="AB41" s="165"/>
      <c r="AC41" s="165"/>
      <c r="AD41" s="165"/>
      <c r="AE41" s="165"/>
      <c r="AF41" s="165"/>
      <c r="AG41" s="165"/>
      <c r="AH41" s="165"/>
      <c r="AI41" s="165"/>
      <c r="AK41" s="81">
        <f t="shared" ref="AK41:AN41" si="17">X41+AB41+AF41</f>
        <v>0</v>
      </c>
      <c r="AL41" s="84">
        <f t="shared" si="17"/>
        <v>0</v>
      </c>
      <c r="AM41" s="84">
        <f t="shared" si="17"/>
        <v>0</v>
      </c>
      <c r="AN41" s="84">
        <f t="shared" si="17"/>
        <v>0</v>
      </c>
      <c r="AP41" s="194">
        <f t="shared" ref="AP41:AR41" si="18">N41-AL41</f>
        <v>0</v>
      </c>
      <c r="AQ41" s="194">
        <f t="shared" si="18"/>
        <v>0</v>
      </c>
      <c r="AR41" s="194">
        <f t="shared" si="18"/>
        <v>0</v>
      </c>
    </row>
    <row r="42" spans="1:44" x14ac:dyDescent="0.25">
      <c r="A42" s="279">
        <v>25</v>
      </c>
      <c r="B42" s="177"/>
      <c r="C42" s="207"/>
      <c r="D42" s="207" t="s">
        <v>102</v>
      </c>
      <c r="E42" s="207"/>
      <c r="F42" s="207"/>
      <c r="G42" s="207"/>
      <c r="H42" s="207"/>
      <c r="I42" s="207"/>
      <c r="J42" s="207"/>
      <c r="K42" s="207"/>
      <c r="L42" s="207"/>
      <c r="M42" s="300"/>
      <c r="N42" s="89">
        <f>SUM(N41:N41)</f>
        <v>0</v>
      </c>
      <c r="O42" s="89">
        <f>SUM(O41:O41)</f>
        <v>0</v>
      </c>
      <c r="P42" s="89">
        <f>SUM(P41:P41)</f>
        <v>0</v>
      </c>
      <c r="Q42" s="279"/>
      <c r="R42" s="279"/>
      <c r="S42" s="279"/>
      <c r="T42" s="3"/>
      <c r="U42" s="170">
        <f>P42</f>
        <v>0</v>
      </c>
      <c r="X42" s="165"/>
      <c r="Y42" s="165"/>
      <c r="Z42" s="165"/>
      <c r="AA42" s="165"/>
      <c r="AB42" s="165"/>
      <c r="AC42" s="165"/>
      <c r="AD42" s="165"/>
      <c r="AE42" s="165"/>
      <c r="AF42" s="165"/>
      <c r="AG42" s="165"/>
      <c r="AH42" s="165"/>
      <c r="AI42" s="165"/>
    </row>
    <row r="43" spans="1:44" x14ac:dyDescent="0.25">
      <c r="A43" s="279">
        <v>26</v>
      </c>
      <c r="B43" s="211"/>
      <c r="C43" s="212"/>
      <c r="D43" s="211"/>
      <c r="E43" s="18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79"/>
      <c r="R43" s="279"/>
      <c r="S43" s="279"/>
      <c r="T43" s="3"/>
      <c r="X43" s="165"/>
      <c r="Y43" s="165"/>
      <c r="Z43" s="165"/>
      <c r="AA43" s="165"/>
      <c r="AB43" s="165"/>
      <c r="AC43" s="165"/>
      <c r="AD43" s="165"/>
      <c r="AE43" s="165"/>
      <c r="AF43" s="165"/>
      <c r="AG43" s="165"/>
      <c r="AH43" s="165"/>
      <c r="AI43" s="165"/>
    </row>
    <row r="44" spans="1:44" x14ac:dyDescent="0.25">
      <c r="A44" s="279">
        <v>27</v>
      </c>
      <c r="B44" s="230" t="s">
        <v>97</v>
      </c>
      <c r="C44" s="90" t="s">
        <v>50</v>
      </c>
      <c r="D44" s="230" t="s">
        <v>76</v>
      </c>
      <c r="E44" s="230"/>
      <c r="F44" s="230"/>
      <c r="G44" s="230"/>
      <c r="H44" s="230"/>
      <c r="I44" s="230"/>
      <c r="J44" s="230"/>
      <c r="K44" s="230"/>
      <c r="L44" s="230"/>
      <c r="M44" s="284"/>
      <c r="N44" s="230"/>
      <c r="O44" s="230"/>
      <c r="P44" s="230"/>
      <c r="Q44" s="279"/>
      <c r="R44" s="279"/>
      <c r="S44" s="279"/>
      <c r="T44" s="3"/>
      <c r="X44" s="165"/>
      <c r="Y44" s="165"/>
      <c r="Z44" s="165"/>
      <c r="AA44" s="165"/>
      <c r="AB44" s="165"/>
      <c r="AC44" s="165"/>
      <c r="AD44" s="165"/>
      <c r="AE44" s="165"/>
      <c r="AF44" s="165"/>
      <c r="AG44" s="165"/>
      <c r="AH44" s="165"/>
      <c r="AI44" s="165"/>
    </row>
    <row r="45" spans="1:44" ht="25.5" x14ac:dyDescent="0.25">
      <c r="A45" s="279">
        <v>28</v>
      </c>
      <c r="B45" s="2" t="s">
        <v>112</v>
      </c>
      <c r="C45" s="14" t="s">
        <v>120</v>
      </c>
      <c r="D45" s="2" t="s">
        <v>94</v>
      </c>
      <c r="E45" s="8">
        <v>200</v>
      </c>
      <c r="F45" s="3" t="s">
        <v>95</v>
      </c>
      <c r="G45" s="7">
        <v>3.83</v>
      </c>
      <c r="H45" s="7">
        <v>1.31</v>
      </c>
      <c r="I45" s="7">
        <f>SUM(G45,H45)</f>
        <v>5.1400000000000006</v>
      </c>
      <c r="J45" s="81">
        <f>$E$13</f>
        <v>0.3044</v>
      </c>
      <c r="K45" s="7">
        <f t="shared" ref="K45:L48" si="19">ROUND(G45*(1+$J45),2)</f>
        <v>5</v>
      </c>
      <c r="L45" s="7">
        <f t="shared" si="19"/>
        <v>1.71</v>
      </c>
      <c r="M45" s="7">
        <f>K45+L45</f>
        <v>6.71</v>
      </c>
      <c r="N45" s="7">
        <f t="shared" ref="N45:O48" si="20">ROUND($E45*K45,2)</f>
        <v>1000</v>
      </c>
      <c r="O45" s="7">
        <f t="shared" si="20"/>
        <v>342</v>
      </c>
      <c r="P45" s="7">
        <f>SUM(N45:O45)</f>
        <v>1342</v>
      </c>
      <c r="Q45" s="219">
        <f>P45/$T$6</f>
        <v>1.2332877788808748E-2</v>
      </c>
      <c r="R45" s="219">
        <f>R44+Q45</f>
        <v>1.2332877788808748E-2</v>
      </c>
      <c r="S45" s="221" t="s">
        <v>356</v>
      </c>
      <c r="T45" s="17"/>
      <c r="X45" s="270">
        <v>1</v>
      </c>
      <c r="Y45" s="271">
        <f t="shared" ref="Y45:Z48" si="21">TRUNC($X45*N45,2)</f>
        <v>1000</v>
      </c>
      <c r="Z45" s="271">
        <f t="shared" si="21"/>
        <v>342</v>
      </c>
      <c r="AA45" s="271">
        <f t="shared" ref="AA45:AA48" si="22">Y45+Z45</f>
        <v>1342</v>
      </c>
      <c r="AB45" s="165"/>
      <c r="AC45" s="165"/>
      <c r="AD45" s="165"/>
      <c r="AE45" s="165"/>
      <c r="AF45" s="165"/>
      <c r="AG45" s="165"/>
      <c r="AH45" s="165"/>
      <c r="AI45" s="165"/>
      <c r="AK45" s="81">
        <f t="shared" ref="AK45:AN48" si="23">X45+AB45+AF45</f>
        <v>1</v>
      </c>
      <c r="AL45" s="84">
        <f t="shared" si="23"/>
        <v>1000</v>
      </c>
      <c r="AM45" s="84">
        <f t="shared" si="23"/>
        <v>342</v>
      </c>
      <c r="AN45" s="84">
        <f t="shared" si="23"/>
        <v>1342</v>
      </c>
      <c r="AP45" s="194">
        <f t="shared" ref="AP45:AR48" si="24">N45-AL45</f>
        <v>0</v>
      </c>
      <c r="AQ45" s="194">
        <f t="shared" si="24"/>
        <v>0</v>
      </c>
      <c r="AR45" s="194">
        <f t="shared" si="24"/>
        <v>0</v>
      </c>
    </row>
    <row r="46" spans="1:44" ht="25.5" x14ac:dyDescent="0.25">
      <c r="A46" s="279">
        <v>29</v>
      </c>
      <c r="B46" s="2" t="s">
        <v>143</v>
      </c>
      <c r="C46" s="14" t="s">
        <v>533</v>
      </c>
      <c r="D46" s="2" t="s">
        <v>144</v>
      </c>
      <c r="E46" s="8">
        <v>200</v>
      </c>
      <c r="F46" s="3" t="s">
        <v>95</v>
      </c>
      <c r="G46" s="7">
        <v>3.14</v>
      </c>
      <c r="H46" s="7">
        <v>1.53</v>
      </c>
      <c r="I46" s="7">
        <f>SUM(G46,H46)</f>
        <v>4.67</v>
      </c>
      <c r="J46" s="81">
        <f>$E$13</f>
        <v>0.3044</v>
      </c>
      <c r="K46" s="7">
        <f t="shared" si="19"/>
        <v>4.0999999999999996</v>
      </c>
      <c r="L46" s="7">
        <f t="shared" si="19"/>
        <v>2</v>
      </c>
      <c r="M46" s="7">
        <f>K46+L46</f>
        <v>6.1</v>
      </c>
      <c r="N46" s="7">
        <f t="shared" si="20"/>
        <v>820</v>
      </c>
      <c r="O46" s="7">
        <f t="shared" si="20"/>
        <v>400</v>
      </c>
      <c r="P46" s="7">
        <f>SUM(N46:O46)</f>
        <v>1220</v>
      </c>
      <c r="Q46" s="219">
        <f>P46/$T$6</f>
        <v>1.1211707080735225E-2</v>
      </c>
      <c r="R46" s="219">
        <f>R45+Q46</f>
        <v>2.3544584869543972E-2</v>
      </c>
      <c r="S46" s="221" t="s">
        <v>356</v>
      </c>
      <c r="T46" s="17"/>
      <c r="X46" s="270">
        <v>1</v>
      </c>
      <c r="Y46" s="271">
        <f t="shared" si="21"/>
        <v>820</v>
      </c>
      <c r="Z46" s="271">
        <f t="shared" si="21"/>
        <v>400</v>
      </c>
      <c r="AA46" s="271">
        <f t="shared" si="22"/>
        <v>1220</v>
      </c>
      <c r="AB46" s="165"/>
      <c r="AC46" s="165"/>
      <c r="AD46" s="165"/>
      <c r="AE46" s="165"/>
      <c r="AF46" s="165"/>
      <c r="AG46" s="165"/>
      <c r="AH46" s="165"/>
      <c r="AI46" s="165"/>
      <c r="AK46" s="81">
        <f t="shared" si="23"/>
        <v>1</v>
      </c>
      <c r="AL46" s="84">
        <f t="shared" si="23"/>
        <v>820</v>
      </c>
      <c r="AM46" s="84">
        <f t="shared" si="23"/>
        <v>400</v>
      </c>
      <c r="AN46" s="84">
        <f t="shared" si="23"/>
        <v>1220</v>
      </c>
      <c r="AP46" s="194">
        <f t="shared" si="24"/>
        <v>0</v>
      </c>
      <c r="AQ46" s="194">
        <f t="shared" si="24"/>
        <v>0</v>
      </c>
      <c r="AR46" s="194">
        <f t="shared" si="24"/>
        <v>0</v>
      </c>
    </row>
    <row r="47" spans="1:44" ht="25.5" x14ac:dyDescent="0.25">
      <c r="A47" s="279">
        <v>30</v>
      </c>
      <c r="B47" s="2" t="s">
        <v>145</v>
      </c>
      <c r="C47" s="14" t="s">
        <v>534</v>
      </c>
      <c r="D47" s="2" t="s">
        <v>530</v>
      </c>
      <c r="E47" s="8">
        <v>10</v>
      </c>
      <c r="F47" s="3" t="s">
        <v>55</v>
      </c>
      <c r="G47" s="7">
        <v>0</v>
      </c>
      <c r="H47" s="7">
        <v>117.38</v>
      </c>
      <c r="I47" s="7">
        <f>SUM(G47,H47)</f>
        <v>117.38</v>
      </c>
      <c r="J47" s="81">
        <f>$E$13</f>
        <v>0.3044</v>
      </c>
      <c r="K47" s="7">
        <f t="shared" si="19"/>
        <v>0</v>
      </c>
      <c r="L47" s="7">
        <f t="shared" si="19"/>
        <v>153.11000000000001</v>
      </c>
      <c r="M47" s="7">
        <f>K47+L47</f>
        <v>153.11000000000001</v>
      </c>
      <c r="N47" s="7">
        <f t="shared" si="20"/>
        <v>0</v>
      </c>
      <c r="O47" s="7">
        <f t="shared" si="20"/>
        <v>1531.1</v>
      </c>
      <c r="P47" s="7">
        <f>SUM(N47:O47)</f>
        <v>1531.1</v>
      </c>
      <c r="Q47" s="219">
        <f>P47/$T$6</f>
        <v>1.4070692386322707E-2</v>
      </c>
      <c r="R47" s="219">
        <f>R46+Q47</f>
        <v>3.7615277255866678E-2</v>
      </c>
      <c r="S47" s="221" t="s">
        <v>356</v>
      </c>
      <c r="T47" s="17"/>
      <c r="X47" s="270">
        <v>1</v>
      </c>
      <c r="Y47" s="271">
        <f t="shared" si="21"/>
        <v>0</v>
      </c>
      <c r="Z47" s="271">
        <f t="shared" si="21"/>
        <v>1531.1</v>
      </c>
      <c r="AA47" s="271">
        <f t="shared" si="22"/>
        <v>1531.1</v>
      </c>
      <c r="AB47" s="165"/>
      <c r="AC47" s="165"/>
      <c r="AD47" s="165"/>
      <c r="AE47" s="165"/>
      <c r="AF47" s="165"/>
      <c r="AG47" s="165"/>
      <c r="AH47" s="165"/>
      <c r="AI47" s="165"/>
      <c r="AK47" s="81">
        <f t="shared" si="23"/>
        <v>1</v>
      </c>
      <c r="AL47" s="84">
        <f t="shared" si="23"/>
        <v>0</v>
      </c>
      <c r="AM47" s="84">
        <f t="shared" si="23"/>
        <v>1531.1</v>
      </c>
      <c r="AN47" s="84">
        <f t="shared" si="23"/>
        <v>1531.1</v>
      </c>
      <c r="AP47" s="194">
        <f t="shared" si="24"/>
        <v>0</v>
      </c>
      <c r="AQ47" s="194">
        <f t="shared" si="24"/>
        <v>0</v>
      </c>
      <c r="AR47" s="194">
        <f t="shared" si="24"/>
        <v>0</v>
      </c>
    </row>
    <row r="48" spans="1:44" ht="38.25" x14ac:dyDescent="0.25">
      <c r="A48" s="279">
        <v>31</v>
      </c>
      <c r="B48" s="2" t="s">
        <v>425</v>
      </c>
      <c r="C48" s="14" t="s">
        <v>532</v>
      </c>
      <c r="D48" s="2" t="s">
        <v>531</v>
      </c>
      <c r="E48" s="8">
        <f>(0.3*0.3*0.2)*20</f>
        <v>0.36</v>
      </c>
      <c r="F48" s="3" t="s">
        <v>433</v>
      </c>
      <c r="G48" s="7">
        <v>149.30000000000001</v>
      </c>
      <c r="H48" s="7">
        <f>14.89+79.46</f>
        <v>94.35</v>
      </c>
      <c r="I48" s="7">
        <f>SUM(G48,H48)</f>
        <v>243.65</v>
      </c>
      <c r="J48" s="81">
        <f>$E$13</f>
        <v>0.3044</v>
      </c>
      <c r="K48" s="7">
        <f t="shared" si="19"/>
        <v>194.75</v>
      </c>
      <c r="L48" s="7">
        <f t="shared" si="19"/>
        <v>123.07</v>
      </c>
      <c r="M48" s="7">
        <f>K48+L48</f>
        <v>317.82</v>
      </c>
      <c r="N48" s="7">
        <f t="shared" si="20"/>
        <v>70.11</v>
      </c>
      <c r="O48" s="7">
        <f t="shared" si="20"/>
        <v>44.31</v>
      </c>
      <c r="P48" s="7">
        <f>SUM(N48:O48)</f>
        <v>114.42</v>
      </c>
      <c r="Q48" s="219">
        <f>P48/$T$6</f>
        <v>1.0515110853915775E-3</v>
      </c>
      <c r="R48" s="219">
        <f>R47+Q48</f>
        <v>3.8666788341258258E-2</v>
      </c>
      <c r="S48" s="171" t="s">
        <v>369</v>
      </c>
      <c r="T48" s="17"/>
      <c r="X48" s="270">
        <v>1</v>
      </c>
      <c r="Y48" s="271">
        <f t="shared" si="21"/>
        <v>70.11</v>
      </c>
      <c r="Z48" s="271">
        <f t="shared" si="21"/>
        <v>44.31</v>
      </c>
      <c r="AA48" s="271">
        <f t="shared" si="22"/>
        <v>114.42</v>
      </c>
      <c r="AB48" s="165"/>
      <c r="AC48" s="165"/>
      <c r="AD48" s="165"/>
      <c r="AE48" s="165"/>
      <c r="AF48" s="165"/>
      <c r="AG48" s="165"/>
      <c r="AH48" s="165"/>
      <c r="AI48" s="165"/>
      <c r="AK48" s="81">
        <f t="shared" si="23"/>
        <v>1</v>
      </c>
      <c r="AL48" s="84">
        <f t="shared" si="23"/>
        <v>70.11</v>
      </c>
      <c r="AM48" s="84">
        <f t="shared" si="23"/>
        <v>44.31</v>
      </c>
      <c r="AN48" s="84">
        <f t="shared" si="23"/>
        <v>114.42</v>
      </c>
      <c r="AP48" s="194">
        <f t="shared" si="24"/>
        <v>0</v>
      </c>
      <c r="AQ48" s="194">
        <f t="shared" si="24"/>
        <v>0</v>
      </c>
      <c r="AR48" s="194">
        <f t="shared" si="24"/>
        <v>0</v>
      </c>
    </row>
    <row r="49" spans="1:44" x14ac:dyDescent="0.25">
      <c r="A49" s="279">
        <v>32</v>
      </c>
      <c r="B49" s="207"/>
      <c r="C49" s="207"/>
      <c r="D49" s="207" t="s">
        <v>101</v>
      </c>
      <c r="E49" s="207"/>
      <c r="F49" s="207"/>
      <c r="G49" s="207"/>
      <c r="H49" s="207"/>
      <c r="I49" s="207"/>
      <c r="J49" s="207"/>
      <c r="K49" s="207"/>
      <c r="L49" s="207"/>
      <c r="M49" s="300"/>
      <c r="N49" s="89">
        <f>SUM(N45:N48)</f>
        <v>1890.11</v>
      </c>
      <c r="O49" s="89">
        <f>SUM(O45:O48)</f>
        <v>2317.41</v>
      </c>
      <c r="P49" s="89">
        <f>SUM(P45:P48)</f>
        <v>4207.5199999999995</v>
      </c>
      <c r="Q49" s="279"/>
      <c r="R49" s="279"/>
      <c r="S49" s="279"/>
      <c r="T49" s="3"/>
      <c r="U49" s="170">
        <f>P49</f>
        <v>4207.5199999999995</v>
      </c>
      <c r="X49" s="165"/>
      <c r="Y49" s="165"/>
      <c r="Z49" s="165"/>
      <c r="AA49" s="165"/>
      <c r="AB49" s="165"/>
      <c r="AC49" s="165"/>
      <c r="AD49" s="165"/>
      <c r="AE49" s="165"/>
      <c r="AF49" s="165"/>
      <c r="AG49" s="165"/>
      <c r="AH49" s="165"/>
      <c r="AI49" s="165"/>
    </row>
    <row r="50" spans="1:44" x14ac:dyDescent="0.25">
      <c r="A50" s="279">
        <v>33</v>
      </c>
      <c r="B50" s="211"/>
      <c r="C50" s="212"/>
      <c r="D50" s="211"/>
      <c r="E50" s="181"/>
      <c r="F50" s="211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79"/>
      <c r="R50" s="279"/>
      <c r="S50" s="279"/>
      <c r="T50" s="3"/>
      <c r="X50" s="165"/>
      <c r="Y50" s="165"/>
      <c r="Z50" s="165"/>
      <c r="AA50" s="165"/>
      <c r="AB50" s="165"/>
      <c r="AC50" s="165"/>
      <c r="AD50" s="165"/>
      <c r="AE50" s="165"/>
      <c r="AF50" s="165"/>
      <c r="AG50" s="165"/>
      <c r="AH50" s="165"/>
      <c r="AI50" s="165"/>
    </row>
    <row r="51" spans="1:44" x14ac:dyDescent="0.25">
      <c r="A51" s="279">
        <v>34</v>
      </c>
      <c r="B51" s="230" t="s">
        <v>98</v>
      </c>
      <c r="C51" s="90" t="s">
        <v>50</v>
      </c>
      <c r="D51" s="230" t="s">
        <v>79</v>
      </c>
      <c r="E51" s="207"/>
      <c r="F51" s="207"/>
      <c r="G51" s="207"/>
      <c r="H51" s="207"/>
      <c r="I51" s="207"/>
      <c r="J51" s="207"/>
      <c r="K51" s="207"/>
      <c r="L51" s="207"/>
      <c r="M51" s="300"/>
      <c r="N51" s="207"/>
      <c r="O51" s="207"/>
      <c r="P51" s="207"/>
      <c r="Q51" s="279"/>
      <c r="R51" s="279"/>
      <c r="S51" s="279"/>
      <c r="T51" s="3"/>
      <c r="X51" s="165"/>
      <c r="Y51" s="165"/>
      <c r="Z51" s="165"/>
      <c r="AA51" s="165"/>
      <c r="AB51" s="165"/>
      <c r="AC51" s="165"/>
      <c r="AD51" s="165"/>
      <c r="AE51" s="165"/>
      <c r="AF51" s="165"/>
      <c r="AG51" s="165"/>
      <c r="AH51" s="165"/>
      <c r="AI51" s="165"/>
    </row>
    <row r="52" spans="1:44" x14ac:dyDescent="0.25">
      <c r="A52" s="279">
        <v>35</v>
      </c>
      <c r="B52" s="2"/>
      <c r="C52" s="236"/>
      <c r="D52" s="237"/>
      <c r="E52" s="240"/>
      <c r="F52" s="232"/>
      <c r="G52" s="238"/>
      <c r="H52" s="238"/>
      <c r="I52" s="7">
        <f>SUM(G52,H52)</f>
        <v>0</v>
      </c>
      <c r="J52" s="81">
        <v>0</v>
      </c>
      <c r="K52" s="7">
        <f>ROUND(G52*(1+$J52),2)</f>
        <v>0</v>
      </c>
      <c r="L52" s="7">
        <f>ROUND(H52*(1+$J52),2)</f>
        <v>0</v>
      </c>
      <c r="M52" s="7">
        <f>K52+L52</f>
        <v>0</v>
      </c>
      <c r="N52" s="7">
        <f>ROUND($E52*K52,2)</f>
        <v>0</v>
      </c>
      <c r="O52" s="7">
        <f>ROUND($E52*L52,2)</f>
        <v>0</v>
      </c>
      <c r="P52" s="7">
        <f>SUM(N52:O52)</f>
        <v>0</v>
      </c>
      <c r="Q52" s="219"/>
      <c r="R52" s="219"/>
      <c r="S52" s="220"/>
      <c r="T52" s="157"/>
      <c r="X52" s="165"/>
      <c r="Y52" s="165"/>
      <c r="Z52" s="165"/>
      <c r="AA52" s="165"/>
      <c r="AB52" s="165"/>
      <c r="AC52" s="165"/>
      <c r="AD52" s="165"/>
      <c r="AE52" s="165"/>
      <c r="AF52" s="165"/>
      <c r="AG52" s="165"/>
      <c r="AH52" s="165"/>
      <c r="AI52" s="165"/>
      <c r="AK52" s="81">
        <f t="shared" ref="AK52:AN52" si="25">X52+AB52+AF52</f>
        <v>0</v>
      </c>
      <c r="AL52" s="84">
        <f t="shared" si="25"/>
        <v>0</v>
      </c>
      <c r="AM52" s="84">
        <f t="shared" si="25"/>
        <v>0</v>
      </c>
      <c r="AN52" s="84">
        <f t="shared" si="25"/>
        <v>0</v>
      </c>
      <c r="AP52" s="194">
        <f t="shared" ref="AP52:AR52" si="26">N52-AL52</f>
        <v>0</v>
      </c>
      <c r="AQ52" s="194">
        <f t="shared" si="26"/>
        <v>0</v>
      </c>
      <c r="AR52" s="194">
        <f t="shared" si="26"/>
        <v>0</v>
      </c>
    </row>
    <row r="53" spans="1:44" x14ac:dyDescent="0.25">
      <c r="A53" s="279">
        <v>36</v>
      </c>
      <c r="B53" s="177"/>
      <c r="C53" s="207"/>
      <c r="D53" s="207" t="s">
        <v>100</v>
      </c>
      <c r="E53" s="207"/>
      <c r="F53" s="207"/>
      <c r="G53" s="207"/>
      <c r="H53" s="207"/>
      <c r="I53" s="207"/>
      <c r="J53" s="207"/>
      <c r="K53" s="207"/>
      <c r="L53" s="207"/>
      <c r="M53" s="300"/>
      <c r="N53" s="89">
        <f>SUM(N52:N52)</f>
        <v>0</v>
      </c>
      <c r="O53" s="89">
        <f>SUM(O52:O52)</f>
        <v>0</v>
      </c>
      <c r="P53" s="89">
        <f>SUM(P52:P52)</f>
        <v>0</v>
      </c>
      <c r="Q53" s="279"/>
      <c r="R53" s="279"/>
      <c r="S53" s="279"/>
      <c r="T53" s="3"/>
      <c r="U53" s="170">
        <f>P53</f>
        <v>0</v>
      </c>
      <c r="X53" s="165"/>
      <c r="Y53" s="165"/>
      <c r="Z53" s="165"/>
      <c r="AA53" s="165"/>
      <c r="AB53" s="165"/>
      <c r="AC53" s="165"/>
      <c r="AD53" s="165"/>
      <c r="AE53" s="165"/>
      <c r="AF53" s="165"/>
      <c r="AG53" s="165"/>
      <c r="AH53" s="165"/>
      <c r="AI53" s="165"/>
    </row>
    <row r="54" spans="1:44" x14ac:dyDescent="0.25">
      <c r="A54" s="279">
        <v>37</v>
      </c>
      <c r="B54" s="211"/>
      <c r="C54" s="212"/>
      <c r="D54" s="211"/>
      <c r="E54" s="181"/>
      <c r="F54" s="211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79"/>
      <c r="R54" s="279"/>
      <c r="S54" s="279"/>
      <c r="T54" s="3"/>
      <c r="X54" s="165"/>
      <c r="Y54" s="165"/>
      <c r="Z54" s="165"/>
      <c r="AA54" s="165"/>
      <c r="AB54" s="165"/>
      <c r="AC54" s="165"/>
      <c r="AD54" s="165"/>
      <c r="AE54" s="165"/>
      <c r="AF54" s="165"/>
      <c r="AG54" s="165"/>
      <c r="AH54" s="165"/>
      <c r="AI54" s="165"/>
    </row>
    <row r="55" spans="1:44" x14ac:dyDescent="0.25">
      <c r="A55" s="279">
        <v>38</v>
      </c>
      <c r="B55" s="230" t="s">
        <v>69</v>
      </c>
      <c r="C55" s="90" t="s">
        <v>50</v>
      </c>
      <c r="D55" s="230" t="s">
        <v>0</v>
      </c>
      <c r="E55" s="207"/>
      <c r="F55" s="207"/>
      <c r="G55" s="207"/>
      <c r="H55" s="207"/>
      <c r="I55" s="207"/>
      <c r="J55" s="207"/>
      <c r="K55" s="207"/>
      <c r="L55" s="207"/>
      <c r="M55" s="300"/>
      <c r="N55" s="207"/>
      <c r="O55" s="207"/>
      <c r="P55" s="207"/>
      <c r="Q55" s="279"/>
      <c r="R55" s="279"/>
      <c r="S55" s="279"/>
      <c r="T55" s="3"/>
      <c r="X55" s="165"/>
      <c r="Y55" s="165"/>
      <c r="Z55" s="165"/>
      <c r="AA55" s="165"/>
      <c r="AB55" s="165"/>
      <c r="AC55" s="165"/>
      <c r="AD55" s="165"/>
      <c r="AE55" s="165"/>
      <c r="AF55" s="165"/>
      <c r="AG55" s="165"/>
      <c r="AH55" s="165"/>
      <c r="AI55" s="165"/>
    </row>
    <row r="56" spans="1:44" x14ac:dyDescent="0.25">
      <c r="A56" s="279">
        <v>39</v>
      </c>
      <c r="B56" s="2"/>
      <c r="C56" s="14"/>
      <c r="D56" s="87"/>
      <c r="E56" s="8"/>
      <c r="F56" s="3"/>
      <c r="G56" s="7"/>
      <c r="H56" s="7"/>
      <c r="I56" s="7">
        <f>SUM(G56,H56)</f>
        <v>0</v>
      </c>
      <c r="J56" s="81">
        <v>0</v>
      </c>
      <c r="K56" s="7">
        <f>ROUND(G56*(1+$J56),2)</f>
        <v>0</v>
      </c>
      <c r="L56" s="7">
        <f>ROUND(H56*(1+$J56),2)</f>
        <v>0</v>
      </c>
      <c r="M56" s="7">
        <f>K56+L56</f>
        <v>0</v>
      </c>
      <c r="N56" s="7">
        <f>ROUND($E56*K56,2)</f>
        <v>0</v>
      </c>
      <c r="O56" s="7">
        <f>ROUND($E56*L56,2)</f>
        <v>0</v>
      </c>
      <c r="P56" s="7">
        <f>SUM(N56:O56)</f>
        <v>0</v>
      </c>
      <c r="Q56" s="219"/>
      <c r="R56" s="219"/>
      <c r="S56" s="171"/>
      <c r="T56" s="17"/>
      <c r="X56" s="165"/>
      <c r="Y56" s="165"/>
      <c r="Z56" s="165"/>
      <c r="AA56" s="165"/>
      <c r="AB56" s="165"/>
      <c r="AC56" s="165"/>
      <c r="AD56" s="165"/>
      <c r="AE56" s="165"/>
      <c r="AF56" s="165"/>
      <c r="AG56" s="165"/>
      <c r="AH56" s="165"/>
      <c r="AI56" s="165"/>
      <c r="AK56" s="81">
        <f t="shared" ref="AK56:AN56" si="27">X56+AB56+AF56</f>
        <v>0</v>
      </c>
      <c r="AL56" s="84">
        <f t="shared" si="27"/>
        <v>0</v>
      </c>
      <c r="AM56" s="84">
        <f t="shared" si="27"/>
        <v>0</v>
      </c>
      <c r="AN56" s="84">
        <f t="shared" si="27"/>
        <v>0</v>
      </c>
      <c r="AP56" s="194">
        <f t="shared" ref="AP56:AR56" si="28">N56-AL56</f>
        <v>0</v>
      </c>
      <c r="AQ56" s="194">
        <f t="shared" si="28"/>
        <v>0</v>
      </c>
      <c r="AR56" s="194">
        <f t="shared" si="28"/>
        <v>0</v>
      </c>
    </row>
    <row r="57" spans="1:44" x14ac:dyDescent="0.25">
      <c r="A57" s="279">
        <v>40</v>
      </c>
      <c r="B57" s="177"/>
      <c r="C57" s="207"/>
      <c r="D57" s="207" t="s">
        <v>70</v>
      </c>
      <c r="E57" s="207"/>
      <c r="F57" s="207"/>
      <c r="G57" s="207"/>
      <c r="H57" s="207"/>
      <c r="I57" s="207"/>
      <c r="J57" s="207"/>
      <c r="K57" s="207"/>
      <c r="L57" s="207"/>
      <c r="M57" s="300"/>
      <c r="N57" s="89">
        <f>SUM(N56:N56)</f>
        <v>0</v>
      </c>
      <c r="O57" s="89">
        <f>SUM(O56:O56)</f>
        <v>0</v>
      </c>
      <c r="P57" s="89">
        <f>SUM(P56:P56)</f>
        <v>0</v>
      </c>
      <c r="Q57" s="279"/>
      <c r="R57" s="279"/>
      <c r="S57" s="279"/>
      <c r="T57" s="3"/>
      <c r="U57" s="170">
        <f>P57</f>
        <v>0</v>
      </c>
      <c r="X57" s="165"/>
      <c r="Y57" s="165"/>
      <c r="Z57" s="165"/>
      <c r="AA57" s="165"/>
      <c r="AB57" s="165"/>
      <c r="AC57" s="165"/>
      <c r="AD57" s="165"/>
      <c r="AE57" s="165"/>
      <c r="AF57" s="165"/>
      <c r="AG57" s="165"/>
      <c r="AH57" s="165"/>
      <c r="AI57" s="165"/>
    </row>
    <row r="58" spans="1:44" x14ac:dyDescent="0.25">
      <c r="A58" s="279">
        <v>41</v>
      </c>
      <c r="B58" s="211"/>
      <c r="C58" s="212"/>
      <c r="D58" s="211"/>
      <c r="E58" s="181"/>
      <c r="F58" s="21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79"/>
      <c r="R58" s="279"/>
      <c r="S58" s="279"/>
      <c r="T58" s="3"/>
      <c r="X58" s="165"/>
      <c r="Y58" s="165"/>
      <c r="Z58" s="165"/>
      <c r="AA58" s="165"/>
      <c r="AB58" s="165"/>
      <c r="AC58" s="165"/>
      <c r="AD58" s="165"/>
      <c r="AE58" s="165"/>
      <c r="AF58" s="165"/>
      <c r="AG58" s="165"/>
      <c r="AH58" s="165"/>
      <c r="AI58" s="165"/>
    </row>
    <row r="59" spans="1:44" x14ac:dyDescent="0.25">
      <c r="A59" s="279">
        <v>42</v>
      </c>
      <c r="B59" s="230" t="s">
        <v>99</v>
      </c>
      <c r="C59" s="90" t="s">
        <v>50</v>
      </c>
      <c r="D59" s="230" t="s">
        <v>3</v>
      </c>
      <c r="E59" s="208"/>
      <c r="F59" s="209"/>
      <c r="G59" s="209"/>
      <c r="H59" s="209"/>
      <c r="I59" s="209"/>
      <c r="J59" s="209"/>
      <c r="K59" s="209"/>
      <c r="L59" s="209"/>
      <c r="M59" s="301"/>
      <c r="N59" s="209"/>
      <c r="O59" s="209"/>
      <c r="P59" s="210"/>
      <c r="Q59" s="279"/>
      <c r="R59" s="279"/>
      <c r="S59" s="279"/>
      <c r="T59" s="3"/>
      <c r="X59" s="165"/>
      <c r="Y59" s="165"/>
      <c r="Z59" s="165"/>
      <c r="AA59" s="165"/>
      <c r="AB59" s="165"/>
      <c r="AC59" s="165"/>
      <c r="AD59" s="165"/>
      <c r="AE59" s="165"/>
      <c r="AF59" s="165"/>
      <c r="AG59" s="165"/>
      <c r="AH59" s="165"/>
      <c r="AI59" s="165"/>
    </row>
    <row r="60" spans="1:44" x14ac:dyDescent="0.25">
      <c r="A60" s="279">
        <v>43</v>
      </c>
      <c r="B60" s="2"/>
      <c r="C60" s="14"/>
      <c r="D60" s="2"/>
      <c r="E60" s="8"/>
      <c r="F60" s="3"/>
      <c r="G60" s="7"/>
      <c r="H60" s="7"/>
      <c r="I60" s="7">
        <f>SUM(G60,H60)</f>
        <v>0</v>
      </c>
      <c r="J60" s="81">
        <v>0</v>
      </c>
      <c r="K60" s="7">
        <f>ROUND(G60*(1+$J60),2)</f>
        <v>0</v>
      </c>
      <c r="L60" s="7">
        <f>ROUND(H60*(1+$J60),2)</f>
        <v>0</v>
      </c>
      <c r="M60" s="7">
        <f>K60+L60</f>
        <v>0</v>
      </c>
      <c r="N60" s="7">
        <f>ROUND($E60*K60,2)</f>
        <v>0</v>
      </c>
      <c r="O60" s="7">
        <f>ROUND($E60*L60,2)</f>
        <v>0</v>
      </c>
      <c r="P60" s="7">
        <f>SUM(N60:O60)</f>
        <v>0</v>
      </c>
      <c r="Q60" s="219"/>
      <c r="R60" s="219"/>
      <c r="S60" s="171"/>
      <c r="T60" s="157"/>
      <c r="X60" s="165"/>
      <c r="Y60" s="165"/>
      <c r="Z60" s="165"/>
      <c r="AA60" s="165"/>
      <c r="AB60" s="165"/>
      <c r="AC60" s="165"/>
      <c r="AD60" s="165"/>
      <c r="AE60" s="165"/>
      <c r="AF60" s="165"/>
      <c r="AG60" s="165"/>
      <c r="AH60" s="165"/>
      <c r="AI60" s="165"/>
      <c r="AK60" s="81">
        <f t="shared" ref="AK60:AN60" si="29">X60+AB60+AF60</f>
        <v>0</v>
      </c>
      <c r="AL60" s="84">
        <f t="shared" si="29"/>
        <v>0</v>
      </c>
      <c r="AM60" s="84">
        <f t="shared" si="29"/>
        <v>0</v>
      </c>
      <c r="AN60" s="84">
        <f t="shared" si="29"/>
        <v>0</v>
      </c>
      <c r="AP60" s="194">
        <f t="shared" ref="AP60:AR60" si="30">N60-AL60</f>
        <v>0</v>
      </c>
      <c r="AQ60" s="194">
        <f t="shared" si="30"/>
        <v>0</v>
      </c>
      <c r="AR60" s="194">
        <f t="shared" si="30"/>
        <v>0</v>
      </c>
    </row>
    <row r="61" spans="1:44" x14ac:dyDescent="0.25">
      <c r="A61" s="279">
        <v>44</v>
      </c>
      <c r="B61" s="177"/>
      <c r="C61" s="207"/>
      <c r="D61" s="207" t="s">
        <v>71</v>
      </c>
      <c r="E61" s="207"/>
      <c r="F61" s="207"/>
      <c r="G61" s="207"/>
      <c r="H61" s="207"/>
      <c r="I61" s="207"/>
      <c r="J61" s="207"/>
      <c r="K61" s="207"/>
      <c r="L61" s="207"/>
      <c r="M61" s="300"/>
      <c r="N61" s="89">
        <f>SUM(N60:N60)</f>
        <v>0</v>
      </c>
      <c r="O61" s="89">
        <f>SUM(O60:O60)</f>
        <v>0</v>
      </c>
      <c r="P61" s="89">
        <f>SUM(P60:P60)</f>
        <v>0</v>
      </c>
      <c r="Q61" s="279"/>
      <c r="R61" s="279"/>
      <c r="S61" s="279"/>
      <c r="T61" s="3"/>
      <c r="U61" s="170">
        <f>P61</f>
        <v>0</v>
      </c>
      <c r="X61" s="165"/>
      <c r="Y61" s="165"/>
      <c r="Z61" s="165"/>
      <c r="AA61" s="165"/>
      <c r="AB61" s="165"/>
      <c r="AC61" s="165"/>
      <c r="AD61" s="165"/>
      <c r="AE61" s="165"/>
      <c r="AF61" s="165"/>
      <c r="AG61" s="165"/>
      <c r="AH61" s="165"/>
      <c r="AI61" s="165"/>
    </row>
    <row r="62" spans="1:44" x14ac:dyDescent="0.25">
      <c r="A62" s="279">
        <v>45</v>
      </c>
      <c r="B62" s="211"/>
      <c r="C62" s="212"/>
      <c r="D62" s="211"/>
      <c r="E62" s="181"/>
      <c r="F62" s="211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79"/>
      <c r="R62" s="279"/>
      <c r="S62" s="279"/>
      <c r="T62" s="3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</row>
    <row r="63" spans="1:44" x14ac:dyDescent="0.25">
      <c r="A63" s="279">
        <v>46</v>
      </c>
      <c r="B63" s="230" t="s">
        <v>72</v>
      </c>
      <c r="C63" s="90" t="s">
        <v>50</v>
      </c>
      <c r="D63" s="230" t="s">
        <v>5</v>
      </c>
      <c r="E63" s="207"/>
      <c r="F63" s="207"/>
      <c r="G63" s="207"/>
      <c r="H63" s="207"/>
      <c r="I63" s="207"/>
      <c r="J63" s="207"/>
      <c r="K63" s="207"/>
      <c r="L63" s="207"/>
      <c r="M63" s="300"/>
      <c r="N63" s="207"/>
      <c r="O63" s="207"/>
      <c r="P63" s="207"/>
      <c r="Q63" s="279"/>
      <c r="R63" s="279"/>
      <c r="S63" s="279"/>
      <c r="T63" s="3"/>
      <c r="X63" s="165"/>
      <c r="Y63" s="165"/>
      <c r="Z63" s="165"/>
      <c r="AA63" s="165"/>
      <c r="AB63" s="165"/>
      <c r="AC63" s="165"/>
      <c r="AD63" s="165"/>
      <c r="AE63" s="165"/>
      <c r="AF63" s="165"/>
      <c r="AG63" s="165"/>
      <c r="AH63" s="165"/>
      <c r="AI63" s="165"/>
    </row>
    <row r="64" spans="1:44" x14ac:dyDescent="0.25">
      <c r="A64" s="279">
        <v>47</v>
      </c>
      <c r="B64" s="2"/>
      <c r="C64" s="14"/>
      <c r="D64" s="3"/>
      <c r="E64" s="8"/>
      <c r="F64" s="3"/>
      <c r="G64" s="7"/>
      <c r="H64" s="7"/>
      <c r="I64" s="7">
        <f>SUM(G64,H64)</f>
        <v>0</v>
      </c>
      <c r="J64" s="81">
        <v>0</v>
      </c>
      <c r="K64" s="7">
        <f>ROUND(G64*(1+$J64),2)</f>
        <v>0</v>
      </c>
      <c r="L64" s="7">
        <f>ROUND(H64*(1+$J64),2)</f>
        <v>0</v>
      </c>
      <c r="M64" s="7">
        <f>K64+L64</f>
        <v>0</v>
      </c>
      <c r="N64" s="7">
        <f>ROUND($E64*K64,2)</f>
        <v>0</v>
      </c>
      <c r="O64" s="7">
        <f>ROUND($E64*L64,2)</f>
        <v>0</v>
      </c>
      <c r="P64" s="7">
        <f>SUM(N64:O64)</f>
        <v>0</v>
      </c>
      <c r="Q64" s="219"/>
      <c r="R64" s="219"/>
      <c r="S64" s="171"/>
      <c r="T64" s="3"/>
      <c r="X64" s="165"/>
      <c r="Y64" s="165"/>
      <c r="Z64" s="165"/>
      <c r="AA64" s="165"/>
      <c r="AB64" s="165"/>
      <c r="AC64" s="165"/>
      <c r="AD64" s="165"/>
      <c r="AE64" s="165"/>
      <c r="AF64" s="165"/>
      <c r="AG64" s="165"/>
      <c r="AH64" s="165"/>
      <c r="AI64" s="165"/>
      <c r="AO64" s="18"/>
      <c r="AP64" s="194">
        <f t="shared" ref="AP64:AR64" si="31">N64-AL64</f>
        <v>0</v>
      </c>
      <c r="AQ64" s="194">
        <f t="shared" si="31"/>
        <v>0</v>
      </c>
      <c r="AR64" s="194">
        <f t="shared" si="31"/>
        <v>0</v>
      </c>
    </row>
    <row r="65" spans="1:44" x14ac:dyDescent="0.25">
      <c r="A65" s="279">
        <v>48</v>
      </c>
      <c r="B65" s="177"/>
      <c r="C65" s="207"/>
      <c r="D65" s="207" t="s">
        <v>74</v>
      </c>
      <c r="E65" s="207"/>
      <c r="F65" s="207"/>
      <c r="G65" s="207"/>
      <c r="H65" s="207"/>
      <c r="I65" s="207"/>
      <c r="J65" s="207"/>
      <c r="K65" s="207"/>
      <c r="L65" s="207"/>
      <c r="M65" s="300"/>
      <c r="N65" s="89">
        <f>SUM(N64:N64)</f>
        <v>0</v>
      </c>
      <c r="O65" s="89">
        <f>SUM(O64:O64)</f>
        <v>0</v>
      </c>
      <c r="P65" s="89">
        <f>SUM(P64:P64)</f>
        <v>0</v>
      </c>
      <c r="Q65" s="279"/>
      <c r="R65" s="279"/>
      <c r="S65" s="279"/>
      <c r="T65" s="3"/>
      <c r="U65" s="170">
        <f>P65</f>
        <v>0</v>
      </c>
      <c r="X65" s="165"/>
      <c r="Y65" s="165"/>
      <c r="Z65" s="165"/>
      <c r="AA65" s="165"/>
      <c r="AB65" s="165"/>
      <c r="AC65" s="165"/>
      <c r="AD65" s="165"/>
      <c r="AE65" s="165"/>
      <c r="AF65" s="165"/>
      <c r="AG65" s="165"/>
      <c r="AH65" s="165"/>
      <c r="AI65" s="165"/>
    </row>
    <row r="66" spans="1:44" x14ac:dyDescent="0.25">
      <c r="A66" s="279">
        <v>49</v>
      </c>
      <c r="B66" s="211"/>
      <c r="C66" s="212"/>
      <c r="D66" s="211"/>
      <c r="E66" s="181"/>
      <c r="F66" s="211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79"/>
      <c r="R66" s="279"/>
      <c r="S66" s="279"/>
      <c r="T66" s="3"/>
      <c r="X66" s="165"/>
      <c r="Y66" s="165"/>
      <c r="Z66" s="165"/>
      <c r="AA66" s="165"/>
      <c r="AB66" s="165"/>
      <c r="AC66" s="165"/>
      <c r="AD66" s="165"/>
      <c r="AE66" s="165"/>
      <c r="AF66" s="165"/>
      <c r="AG66" s="165"/>
      <c r="AH66" s="165"/>
      <c r="AI66" s="165"/>
    </row>
    <row r="67" spans="1:44" x14ac:dyDescent="0.25">
      <c r="A67" s="279">
        <v>50</v>
      </c>
      <c r="B67" s="230" t="s">
        <v>75</v>
      </c>
      <c r="C67" s="90" t="s">
        <v>50</v>
      </c>
      <c r="D67" s="230" t="s">
        <v>508</v>
      </c>
      <c r="E67" s="207"/>
      <c r="F67" s="207"/>
      <c r="G67" s="207"/>
      <c r="H67" s="207"/>
      <c r="I67" s="207"/>
      <c r="J67" s="207"/>
      <c r="K67" s="207"/>
      <c r="L67" s="207"/>
      <c r="M67" s="300"/>
      <c r="N67" s="207"/>
      <c r="O67" s="207"/>
      <c r="P67" s="207"/>
      <c r="Q67" s="279"/>
      <c r="R67" s="279"/>
      <c r="S67" s="279"/>
      <c r="T67" s="3"/>
      <c r="X67" s="165"/>
      <c r="Y67" s="165"/>
      <c r="Z67" s="165"/>
      <c r="AA67" s="165"/>
      <c r="AB67" s="165"/>
      <c r="AC67" s="165"/>
      <c r="AD67" s="165"/>
      <c r="AE67" s="165"/>
      <c r="AF67" s="165"/>
      <c r="AG67" s="165"/>
      <c r="AH67" s="165"/>
      <c r="AI67" s="165"/>
    </row>
    <row r="68" spans="1:44" x14ac:dyDescent="0.25">
      <c r="A68" s="279">
        <v>51</v>
      </c>
      <c r="B68" s="2"/>
      <c r="C68" s="14"/>
      <c r="D68" s="2"/>
      <c r="E68" s="8"/>
      <c r="F68" s="3"/>
      <c r="G68" s="7"/>
      <c r="H68" s="7"/>
      <c r="I68" s="7">
        <f>SUM(G68,H68)</f>
        <v>0</v>
      </c>
      <c r="J68" s="81">
        <v>0</v>
      </c>
      <c r="K68" s="7">
        <f>ROUND(G68*(1+$J68),2)</f>
        <v>0</v>
      </c>
      <c r="L68" s="7">
        <f>ROUND(H68*(1+$J68),2)</f>
        <v>0</v>
      </c>
      <c r="M68" s="7">
        <f>K68+L68</f>
        <v>0</v>
      </c>
      <c r="N68" s="7">
        <f>ROUND($E68*K68,2)</f>
        <v>0</v>
      </c>
      <c r="O68" s="7">
        <f>ROUND($E68*L68,2)</f>
        <v>0</v>
      </c>
      <c r="P68" s="7">
        <f>SUM(N68:O68)</f>
        <v>0</v>
      </c>
      <c r="Q68" s="219"/>
      <c r="R68" s="219"/>
      <c r="S68" s="220"/>
      <c r="T68" s="17"/>
      <c r="X68" s="165"/>
      <c r="Y68" s="165"/>
      <c r="Z68" s="165"/>
      <c r="AA68" s="165"/>
      <c r="AB68" s="165"/>
      <c r="AC68" s="165"/>
      <c r="AD68" s="165"/>
      <c r="AE68" s="165"/>
      <c r="AF68" s="165"/>
      <c r="AG68" s="165"/>
      <c r="AH68" s="165"/>
      <c r="AI68" s="165"/>
      <c r="AK68" s="81">
        <f t="shared" ref="AK68:AN68" si="32">X68+AB68+AF68</f>
        <v>0</v>
      </c>
      <c r="AL68" s="84">
        <f t="shared" si="32"/>
        <v>0</v>
      </c>
      <c r="AM68" s="84">
        <f t="shared" si="32"/>
        <v>0</v>
      </c>
      <c r="AN68" s="84">
        <f t="shared" si="32"/>
        <v>0</v>
      </c>
      <c r="AP68" s="194">
        <f t="shared" ref="AP68:AR68" si="33">N68-AL68</f>
        <v>0</v>
      </c>
      <c r="AQ68" s="194">
        <f t="shared" si="33"/>
        <v>0</v>
      </c>
      <c r="AR68" s="194">
        <f t="shared" si="33"/>
        <v>0</v>
      </c>
    </row>
    <row r="69" spans="1:44" x14ac:dyDescent="0.25">
      <c r="A69" s="279">
        <v>52</v>
      </c>
      <c r="B69" s="177"/>
      <c r="C69" s="207"/>
      <c r="D69" s="207" t="s">
        <v>77</v>
      </c>
      <c r="E69" s="207"/>
      <c r="F69" s="207"/>
      <c r="G69" s="207"/>
      <c r="H69" s="207"/>
      <c r="I69" s="207"/>
      <c r="J69" s="207"/>
      <c r="K69" s="207"/>
      <c r="L69" s="207"/>
      <c r="M69" s="300"/>
      <c r="N69" s="89">
        <f>SUM(N68:N68)</f>
        <v>0</v>
      </c>
      <c r="O69" s="89">
        <f>SUM(O68:O68)</f>
        <v>0</v>
      </c>
      <c r="P69" s="89">
        <f>SUM(P68:P68)</f>
        <v>0</v>
      </c>
      <c r="Q69" s="279"/>
      <c r="R69" s="279"/>
      <c r="S69" s="279"/>
      <c r="T69" s="3"/>
      <c r="U69" s="170">
        <f>P69</f>
        <v>0</v>
      </c>
      <c r="X69" s="165"/>
      <c r="Y69" s="165"/>
      <c r="Z69" s="165"/>
      <c r="AA69" s="165"/>
      <c r="AB69" s="165"/>
      <c r="AC69" s="165"/>
      <c r="AD69" s="165"/>
      <c r="AE69" s="165"/>
      <c r="AF69" s="165"/>
      <c r="AG69" s="165"/>
      <c r="AH69" s="165"/>
      <c r="AI69" s="165"/>
    </row>
    <row r="70" spans="1:44" x14ac:dyDescent="0.25">
      <c r="A70" s="279">
        <v>53</v>
      </c>
      <c r="B70" s="211"/>
      <c r="C70" s="212"/>
      <c r="D70" s="211"/>
      <c r="E70" s="181"/>
      <c r="F70" s="211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79"/>
      <c r="R70" s="279"/>
      <c r="S70" s="279"/>
      <c r="T70" s="3"/>
      <c r="X70" s="165"/>
      <c r="Y70" s="165"/>
      <c r="Z70" s="165"/>
      <c r="AA70" s="165"/>
      <c r="AB70" s="165"/>
      <c r="AC70" s="165"/>
      <c r="AD70" s="165"/>
      <c r="AE70" s="165"/>
      <c r="AF70" s="165"/>
      <c r="AG70" s="165"/>
      <c r="AH70" s="165"/>
      <c r="AI70" s="165"/>
    </row>
    <row r="71" spans="1:44" x14ac:dyDescent="0.25">
      <c r="A71" s="279">
        <v>54</v>
      </c>
      <c r="B71" s="230" t="s">
        <v>78</v>
      </c>
      <c r="C71" s="90" t="s">
        <v>50</v>
      </c>
      <c r="D71" s="230" t="s">
        <v>13</v>
      </c>
      <c r="E71" s="207"/>
      <c r="F71" s="207"/>
      <c r="G71" s="207"/>
      <c r="H71" s="207"/>
      <c r="I71" s="207"/>
      <c r="J71" s="207"/>
      <c r="K71" s="207"/>
      <c r="L71" s="207"/>
      <c r="M71" s="300"/>
      <c r="N71" s="207"/>
      <c r="O71" s="207"/>
      <c r="P71" s="207"/>
      <c r="Q71" s="279"/>
      <c r="R71" s="279"/>
      <c r="S71" s="279"/>
      <c r="T71" s="3"/>
      <c r="X71" s="165"/>
      <c r="Y71" s="165"/>
      <c r="Z71" s="165"/>
      <c r="AA71" s="165"/>
      <c r="AB71" s="165"/>
      <c r="AC71" s="165"/>
      <c r="AD71" s="165"/>
      <c r="AE71" s="165"/>
      <c r="AF71" s="165"/>
      <c r="AG71" s="165"/>
      <c r="AH71" s="165"/>
      <c r="AI71" s="165"/>
    </row>
    <row r="72" spans="1:44" x14ac:dyDescent="0.25">
      <c r="A72" s="279">
        <v>55</v>
      </c>
      <c r="B72" s="2"/>
      <c r="C72" s="236"/>
      <c r="D72" s="237"/>
      <c r="E72" s="240"/>
      <c r="F72" s="3"/>
      <c r="G72" s="238"/>
      <c r="H72" s="238"/>
      <c r="I72" s="7">
        <f>SUM(G72,H72)</f>
        <v>0</v>
      </c>
      <c r="J72" s="81">
        <v>0</v>
      </c>
      <c r="K72" s="7">
        <f>ROUND(G72*(1+$J72),2)</f>
        <v>0</v>
      </c>
      <c r="L72" s="7">
        <f>ROUND(H72*(1+$J72),2)</f>
        <v>0</v>
      </c>
      <c r="M72" s="7">
        <f>K72+L72</f>
        <v>0</v>
      </c>
      <c r="N72" s="7">
        <f>ROUND($E72*K72,2)</f>
        <v>0</v>
      </c>
      <c r="O72" s="7">
        <f>ROUND($E72*L72,2)</f>
        <v>0</v>
      </c>
      <c r="P72" s="7">
        <f>SUM(N72:O72)</f>
        <v>0</v>
      </c>
      <c r="Q72" s="219"/>
      <c r="R72" s="219"/>
      <c r="S72" s="221"/>
      <c r="T72" s="157"/>
      <c r="X72" s="165"/>
      <c r="Y72" s="165"/>
      <c r="Z72" s="165"/>
      <c r="AA72" s="165"/>
      <c r="AB72" s="165"/>
      <c r="AC72" s="165"/>
      <c r="AD72" s="165"/>
      <c r="AE72" s="165"/>
      <c r="AF72" s="165"/>
      <c r="AG72" s="165"/>
      <c r="AH72" s="165"/>
      <c r="AI72" s="165"/>
      <c r="AK72" s="81">
        <f t="shared" ref="AK72:AN72" si="34">X72+AB72+AF72</f>
        <v>0</v>
      </c>
      <c r="AL72" s="84">
        <f t="shared" si="34"/>
        <v>0</v>
      </c>
      <c r="AM72" s="84">
        <f t="shared" si="34"/>
        <v>0</v>
      </c>
      <c r="AN72" s="84">
        <f t="shared" si="34"/>
        <v>0</v>
      </c>
      <c r="AP72" s="194">
        <f t="shared" ref="AP72:AR72" si="35">N72-AL72</f>
        <v>0</v>
      </c>
      <c r="AQ72" s="194">
        <f t="shared" si="35"/>
        <v>0</v>
      </c>
      <c r="AR72" s="194">
        <f t="shared" si="35"/>
        <v>0</v>
      </c>
    </row>
    <row r="73" spans="1:44" x14ac:dyDescent="0.25">
      <c r="A73" s="279">
        <v>56</v>
      </c>
      <c r="B73" s="177"/>
      <c r="C73" s="209"/>
      <c r="D73" s="208" t="s">
        <v>80</v>
      </c>
      <c r="E73" s="209"/>
      <c r="F73" s="209"/>
      <c r="G73" s="209"/>
      <c r="H73" s="209"/>
      <c r="I73" s="209"/>
      <c r="J73" s="209"/>
      <c r="K73" s="209"/>
      <c r="L73" s="210"/>
      <c r="M73" s="302"/>
      <c r="N73" s="89">
        <f>SUM(N72:N72)</f>
        <v>0</v>
      </c>
      <c r="O73" s="89">
        <f>SUM(O72:O72)</f>
        <v>0</v>
      </c>
      <c r="P73" s="89">
        <f>SUM(P72:P72)</f>
        <v>0</v>
      </c>
      <c r="Q73" s="27"/>
      <c r="R73" s="279"/>
      <c r="S73" s="27"/>
      <c r="T73" s="3"/>
      <c r="U73" s="170">
        <f>P73</f>
        <v>0</v>
      </c>
      <c r="X73" s="165"/>
      <c r="Y73" s="165"/>
      <c r="Z73" s="165"/>
      <c r="AA73" s="165"/>
      <c r="AB73" s="165"/>
      <c r="AC73" s="165"/>
      <c r="AD73" s="165"/>
      <c r="AE73" s="165"/>
      <c r="AF73" s="165"/>
      <c r="AG73" s="165"/>
      <c r="AH73" s="165"/>
      <c r="AI73" s="165"/>
    </row>
    <row r="74" spans="1:44" x14ac:dyDescent="0.25">
      <c r="A74" s="279">
        <v>57</v>
      </c>
      <c r="B74" s="211"/>
      <c r="C74" s="212"/>
      <c r="D74" s="211"/>
      <c r="E74" s="181"/>
      <c r="F74" s="211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7"/>
      <c r="R74" s="279"/>
      <c r="S74" s="27"/>
      <c r="T74" s="3"/>
      <c r="X74" s="165"/>
      <c r="Y74" s="165"/>
      <c r="Z74" s="165"/>
      <c r="AA74" s="165"/>
      <c r="AB74" s="165"/>
      <c r="AC74" s="165"/>
      <c r="AD74" s="165"/>
      <c r="AE74" s="165"/>
      <c r="AF74" s="165"/>
      <c r="AG74" s="165"/>
      <c r="AH74" s="165"/>
      <c r="AI74" s="165"/>
    </row>
    <row r="75" spans="1:44" x14ac:dyDescent="0.25">
      <c r="A75" s="279">
        <v>58</v>
      </c>
      <c r="B75" s="230" t="s">
        <v>81</v>
      </c>
      <c r="C75" s="90" t="s">
        <v>50</v>
      </c>
      <c r="D75" s="230" t="s">
        <v>16</v>
      </c>
      <c r="E75" s="207"/>
      <c r="F75" s="207"/>
      <c r="G75" s="207"/>
      <c r="H75" s="207"/>
      <c r="I75" s="207"/>
      <c r="J75" s="207"/>
      <c r="K75" s="207"/>
      <c r="L75" s="207"/>
      <c r="M75" s="300"/>
      <c r="N75" s="207"/>
      <c r="O75" s="207"/>
      <c r="P75" s="207"/>
      <c r="Q75" s="27"/>
      <c r="R75" s="279"/>
      <c r="S75" s="27"/>
      <c r="T75" s="3"/>
      <c r="X75" s="165"/>
      <c r="Y75" s="165"/>
      <c r="Z75" s="165"/>
      <c r="AA75" s="165"/>
      <c r="AB75" s="165"/>
      <c r="AC75" s="165"/>
      <c r="AD75" s="165"/>
      <c r="AE75" s="165"/>
      <c r="AF75" s="165"/>
      <c r="AG75" s="165"/>
      <c r="AH75" s="165"/>
      <c r="AI75" s="165"/>
    </row>
    <row r="76" spans="1:44" x14ac:dyDescent="0.25">
      <c r="A76" s="279">
        <v>59</v>
      </c>
      <c r="B76" s="2"/>
      <c r="C76" s="14"/>
      <c r="D76" s="2"/>
      <c r="E76" s="8"/>
      <c r="F76" s="3"/>
      <c r="G76" s="7"/>
      <c r="H76" s="7"/>
      <c r="I76" s="7">
        <f>SUM(G76,H76)</f>
        <v>0</v>
      </c>
      <c r="J76" s="81">
        <v>0</v>
      </c>
      <c r="K76" s="7">
        <f>ROUND(G76*(1+$J76),2)</f>
        <v>0</v>
      </c>
      <c r="L76" s="7">
        <f>ROUND(H76*(1+$J76),2)</f>
        <v>0</v>
      </c>
      <c r="M76" s="7">
        <f>K76+L76</f>
        <v>0</v>
      </c>
      <c r="N76" s="7">
        <f>ROUND($E76*K76,2)</f>
        <v>0</v>
      </c>
      <c r="O76" s="7">
        <f>ROUND($E76*L76,2)</f>
        <v>0</v>
      </c>
      <c r="P76" s="7">
        <f>SUM(N76:O76)</f>
        <v>0</v>
      </c>
      <c r="Q76" s="219"/>
      <c r="R76" s="219"/>
      <c r="S76" s="171"/>
      <c r="T76" s="17"/>
      <c r="X76" s="165"/>
      <c r="Y76" s="165"/>
      <c r="Z76" s="165"/>
      <c r="AA76" s="165"/>
      <c r="AB76" s="165"/>
      <c r="AC76" s="165"/>
      <c r="AD76" s="165"/>
      <c r="AE76" s="165"/>
      <c r="AF76" s="165"/>
      <c r="AG76" s="165"/>
      <c r="AH76" s="165"/>
      <c r="AI76" s="165"/>
      <c r="AK76" s="81">
        <f t="shared" ref="AK76:AN76" si="36">X76+AB76+AF76</f>
        <v>0</v>
      </c>
      <c r="AL76" s="84">
        <f t="shared" si="36"/>
        <v>0</v>
      </c>
      <c r="AM76" s="84">
        <f t="shared" si="36"/>
        <v>0</v>
      </c>
      <c r="AN76" s="84">
        <f t="shared" si="36"/>
        <v>0</v>
      </c>
      <c r="AP76" s="194">
        <f t="shared" ref="AP76:AR76" si="37">N76-AL76</f>
        <v>0</v>
      </c>
      <c r="AQ76" s="194">
        <f t="shared" si="37"/>
        <v>0</v>
      </c>
      <c r="AR76" s="194">
        <f t="shared" si="37"/>
        <v>0</v>
      </c>
    </row>
    <row r="77" spans="1:44" x14ac:dyDescent="0.25">
      <c r="A77" s="279">
        <v>60</v>
      </c>
      <c r="B77" s="177"/>
      <c r="C77" s="207"/>
      <c r="D77" s="207" t="s">
        <v>1</v>
      </c>
      <c r="E77" s="207"/>
      <c r="F77" s="207"/>
      <c r="G77" s="207"/>
      <c r="H77" s="207"/>
      <c r="I77" s="207"/>
      <c r="J77" s="207"/>
      <c r="K77" s="207"/>
      <c r="L77" s="207"/>
      <c r="M77" s="300"/>
      <c r="N77" s="89">
        <f>SUM(N76:N76)</f>
        <v>0</v>
      </c>
      <c r="O77" s="89">
        <f>SUM(O76:O76)</f>
        <v>0</v>
      </c>
      <c r="P77" s="89">
        <f>SUM(P76:P76)</f>
        <v>0</v>
      </c>
      <c r="Q77" s="279"/>
      <c r="R77" s="279"/>
      <c r="S77" s="279"/>
      <c r="T77" s="3"/>
      <c r="U77" s="170">
        <f>P77</f>
        <v>0</v>
      </c>
      <c r="X77" s="165"/>
      <c r="Y77" s="165"/>
      <c r="Z77" s="165"/>
      <c r="AA77" s="165"/>
      <c r="AB77" s="165"/>
      <c r="AC77" s="165"/>
      <c r="AD77" s="165"/>
      <c r="AE77" s="165"/>
      <c r="AF77" s="165"/>
      <c r="AG77" s="165"/>
      <c r="AH77" s="165"/>
      <c r="AI77" s="165"/>
    </row>
    <row r="78" spans="1:44" x14ac:dyDescent="0.25">
      <c r="A78" s="279">
        <v>61</v>
      </c>
      <c r="B78" s="211"/>
      <c r="C78" s="212"/>
      <c r="D78" s="211"/>
      <c r="E78" s="181"/>
      <c r="F78" s="211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79"/>
      <c r="R78" s="279"/>
      <c r="S78" s="279"/>
      <c r="T78" s="3"/>
      <c r="X78" s="165"/>
      <c r="Y78" s="165"/>
      <c r="Z78" s="165"/>
      <c r="AA78" s="165"/>
      <c r="AB78" s="165"/>
      <c r="AC78" s="165"/>
      <c r="AD78" s="165"/>
      <c r="AE78" s="165"/>
      <c r="AF78" s="165"/>
      <c r="AG78" s="165"/>
      <c r="AH78" s="165"/>
      <c r="AI78" s="165"/>
    </row>
    <row r="79" spans="1:44" x14ac:dyDescent="0.25">
      <c r="A79" s="279">
        <v>62</v>
      </c>
      <c r="B79" s="230" t="s">
        <v>2</v>
      </c>
      <c r="C79" s="90" t="s">
        <v>50</v>
      </c>
      <c r="D79" s="230" t="s">
        <v>25</v>
      </c>
      <c r="E79" s="207"/>
      <c r="F79" s="207"/>
      <c r="G79" s="207"/>
      <c r="H79" s="207"/>
      <c r="I79" s="207"/>
      <c r="J79" s="207"/>
      <c r="K79" s="207"/>
      <c r="L79" s="207"/>
      <c r="M79" s="300"/>
      <c r="N79" s="207"/>
      <c r="O79" s="207"/>
      <c r="P79" s="207"/>
      <c r="Q79" s="279"/>
      <c r="R79" s="279"/>
      <c r="S79" s="279"/>
      <c r="T79" s="3"/>
      <c r="X79" s="165"/>
      <c r="Y79" s="165"/>
      <c r="Z79" s="165"/>
      <c r="AA79" s="165"/>
      <c r="AB79" s="165"/>
      <c r="AC79" s="165"/>
      <c r="AD79" s="165"/>
      <c r="AE79" s="165"/>
      <c r="AF79" s="165"/>
      <c r="AG79" s="165"/>
      <c r="AH79" s="165"/>
      <c r="AI79" s="165"/>
    </row>
    <row r="80" spans="1:44" ht="25.5" x14ac:dyDescent="0.25">
      <c r="A80" s="279">
        <v>63</v>
      </c>
      <c r="B80" s="2" t="s">
        <v>105</v>
      </c>
      <c r="C80" s="14" t="s">
        <v>547</v>
      </c>
      <c r="D80" s="2" t="s">
        <v>548</v>
      </c>
      <c r="E80" s="8">
        <v>170</v>
      </c>
      <c r="F80" s="3" t="s">
        <v>109</v>
      </c>
      <c r="G80" s="7">
        <v>0.39</v>
      </c>
      <c r="H80" s="7">
        <v>0.1</v>
      </c>
      <c r="I80" s="7">
        <f t="shared" ref="I80:I119" si="38">SUM(G80,H80)</f>
        <v>0.49</v>
      </c>
      <c r="J80" s="81">
        <f t="shared" ref="J80:J119" si="39">$E$13</f>
        <v>0.3044</v>
      </c>
      <c r="K80" s="7">
        <f t="shared" ref="K80:K119" si="40">ROUND(G80*(1+$J80),2)</f>
        <v>0.51</v>
      </c>
      <c r="L80" s="7">
        <f t="shared" ref="L80:L119" si="41">ROUND(H80*(1+$J80),2)</f>
        <v>0.13</v>
      </c>
      <c r="M80" s="7">
        <f t="shared" ref="M80:M119" si="42">K80+L80</f>
        <v>0.64</v>
      </c>
      <c r="N80" s="7">
        <f t="shared" ref="N80:N119" si="43">ROUND($E80*K80,2)</f>
        <v>86.7</v>
      </c>
      <c r="O80" s="7">
        <f t="shared" ref="O80:O119" si="44">ROUND($E80*L80,2)</f>
        <v>22.1</v>
      </c>
      <c r="P80" s="7">
        <f t="shared" ref="P80:P119" si="45">SUM(N80:O80)</f>
        <v>108.80000000000001</v>
      </c>
      <c r="Q80" s="219">
        <f t="shared" ref="Q80:Q119" si="46">P80/$T$6</f>
        <v>9.9986371342950225E-4</v>
      </c>
      <c r="R80" s="219">
        <f t="shared" ref="R80:R119" si="47">R79+Q80</f>
        <v>9.9986371342950225E-4</v>
      </c>
      <c r="S80" s="171" t="s">
        <v>369</v>
      </c>
      <c r="T80" s="17"/>
      <c r="X80" s="270">
        <v>1</v>
      </c>
      <c r="Y80" s="271">
        <f t="shared" ref="Y80:Z119" si="48">TRUNC($X80*N80,2)</f>
        <v>86.7</v>
      </c>
      <c r="Z80" s="271">
        <f t="shared" si="48"/>
        <v>22.1</v>
      </c>
      <c r="AA80" s="271">
        <f t="shared" ref="AA80:AA119" si="49">Y80+Z80</f>
        <v>108.80000000000001</v>
      </c>
      <c r="AB80" s="165"/>
      <c r="AC80" s="165"/>
      <c r="AD80" s="165"/>
      <c r="AE80" s="165"/>
      <c r="AF80" s="165"/>
      <c r="AG80" s="165"/>
      <c r="AH80" s="165"/>
      <c r="AI80" s="165"/>
      <c r="AK80" s="81">
        <f t="shared" ref="AK80:AN119" si="50">X80+AB80+AF80</f>
        <v>1</v>
      </c>
      <c r="AL80" s="84">
        <f t="shared" si="50"/>
        <v>86.7</v>
      </c>
      <c r="AM80" s="84">
        <f t="shared" si="50"/>
        <v>22.1</v>
      </c>
      <c r="AN80" s="84">
        <f t="shared" si="50"/>
        <v>108.80000000000001</v>
      </c>
      <c r="AP80" s="194">
        <f t="shared" ref="AP80:AR119" si="51">N80-AL80</f>
        <v>0</v>
      </c>
      <c r="AQ80" s="194">
        <f t="shared" si="51"/>
        <v>0</v>
      </c>
      <c r="AR80" s="194">
        <f t="shared" si="51"/>
        <v>0</v>
      </c>
    </row>
    <row r="81" spans="1:44" ht="25.5" x14ac:dyDescent="0.25">
      <c r="A81" s="279">
        <v>64</v>
      </c>
      <c r="B81" s="2" t="s">
        <v>115</v>
      </c>
      <c r="C81" s="14" t="s">
        <v>549</v>
      </c>
      <c r="D81" s="2" t="s">
        <v>550</v>
      </c>
      <c r="E81" s="8">
        <v>3</v>
      </c>
      <c r="F81" s="3" t="s">
        <v>109</v>
      </c>
      <c r="G81" s="7">
        <v>18.740000000000002</v>
      </c>
      <c r="H81" s="7">
        <v>8.6</v>
      </c>
      <c r="I81" s="7">
        <f t="shared" si="38"/>
        <v>27.340000000000003</v>
      </c>
      <c r="J81" s="81">
        <f t="shared" si="39"/>
        <v>0.3044</v>
      </c>
      <c r="K81" s="7">
        <f t="shared" si="40"/>
        <v>24.44</v>
      </c>
      <c r="L81" s="7">
        <f t="shared" si="41"/>
        <v>11.22</v>
      </c>
      <c r="M81" s="7">
        <f t="shared" si="42"/>
        <v>35.660000000000004</v>
      </c>
      <c r="N81" s="7">
        <f t="shared" si="43"/>
        <v>73.319999999999993</v>
      </c>
      <c r="O81" s="7">
        <f t="shared" si="44"/>
        <v>33.659999999999997</v>
      </c>
      <c r="P81" s="7">
        <f t="shared" si="45"/>
        <v>106.97999999999999</v>
      </c>
      <c r="Q81" s="219">
        <f t="shared" si="46"/>
        <v>9.8313805204676571E-4</v>
      </c>
      <c r="R81" s="219">
        <f t="shared" si="47"/>
        <v>1.9830017654762682E-3</v>
      </c>
      <c r="S81" s="171" t="s">
        <v>369</v>
      </c>
      <c r="T81" s="17"/>
      <c r="X81" s="270">
        <v>1</v>
      </c>
      <c r="Y81" s="271">
        <f t="shared" si="48"/>
        <v>73.319999999999993</v>
      </c>
      <c r="Z81" s="271">
        <f t="shared" si="48"/>
        <v>33.659999999999997</v>
      </c>
      <c r="AA81" s="271">
        <f t="shared" si="49"/>
        <v>106.97999999999999</v>
      </c>
      <c r="AB81" s="165"/>
      <c r="AC81" s="165"/>
      <c r="AD81" s="165"/>
      <c r="AE81" s="165"/>
      <c r="AF81" s="165"/>
      <c r="AG81" s="165"/>
      <c r="AH81" s="165"/>
      <c r="AI81" s="165"/>
      <c r="AK81" s="81">
        <f t="shared" si="50"/>
        <v>1</v>
      </c>
      <c r="AL81" s="84">
        <f t="shared" si="50"/>
        <v>73.319999999999993</v>
      </c>
      <c r="AM81" s="84">
        <f t="shared" si="50"/>
        <v>33.659999999999997</v>
      </c>
      <c r="AN81" s="84">
        <f t="shared" si="50"/>
        <v>106.97999999999999</v>
      </c>
      <c r="AP81" s="194">
        <f t="shared" si="51"/>
        <v>0</v>
      </c>
      <c r="AQ81" s="194">
        <f t="shared" si="51"/>
        <v>0</v>
      </c>
      <c r="AR81" s="194">
        <f t="shared" si="51"/>
        <v>0</v>
      </c>
    </row>
    <row r="82" spans="1:44" ht="38.25" x14ac:dyDescent="0.25">
      <c r="A82" s="279">
        <v>65</v>
      </c>
      <c r="B82" s="2" t="s">
        <v>107</v>
      </c>
      <c r="C82" s="14" t="s">
        <v>551</v>
      </c>
      <c r="D82" s="2" t="s">
        <v>552</v>
      </c>
      <c r="E82" s="8">
        <v>10</v>
      </c>
      <c r="F82" s="3" t="s">
        <v>109</v>
      </c>
      <c r="G82" s="7">
        <v>8.3000000000000007</v>
      </c>
      <c r="H82" s="7">
        <v>18.77</v>
      </c>
      <c r="I82" s="7">
        <f t="shared" si="38"/>
        <v>27.07</v>
      </c>
      <c r="J82" s="81">
        <f t="shared" si="39"/>
        <v>0.3044</v>
      </c>
      <c r="K82" s="7">
        <f t="shared" si="40"/>
        <v>10.83</v>
      </c>
      <c r="L82" s="7">
        <f t="shared" si="41"/>
        <v>24.48</v>
      </c>
      <c r="M82" s="7">
        <f t="shared" si="42"/>
        <v>35.31</v>
      </c>
      <c r="N82" s="7">
        <f t="shared" si="43"/>
        <v>108.3</v>
      </c>
      <c r="O82" s="7">
        <f t="shared" si="44"/>
        <v>244.8</v>
      </c>
      <c r="P82" s="7">
        <f t="shared" si="45"/>
        <v>353.1</v>
      </c>
      <c r="Q82" s="219">
        <f t="shared" si="46"/>
        <v>3.2449621067275479E-3</v>
      </c>
      <c r="R82" s="219">
        <f t="shared" si="47"/>
        <v>5.2279638722038165E-3</v>
      </c>
      <c r="S82" s="171" t="s">
        <v>369</v>
      </c>
      <c r="T82" s="17"/>
      <c r="X82" s="270">
        <v>1</v>
      </c>
      <c r="Y82" s="271">
        <f t="shared" si="48"/>
        <v>108.3</v>
      </c>
      <c r="Z82" s="271">
        <f t="shared" si="48"/>
        <v>244.8</v>
      </c>
      <c r="AA82" s="271">
        <f t="shared" si="49"/>
        <v>353.1</v>
      </c>
      <c r="AB82" s="165"/>
      <c r="AC82" s="165"/>
      <c r="AD82" s="165"/>
      <c r="AE82" s="165"/>
      <c r="AF82" s="165"/>
      <c r="AG82" s="165"/>
      <c r="AH82" s="165"/>
      <c r="AI82" s="165"/>
      <c r="AK82" s="81">
        <f t="shared" si="50"/>
        <v>1</v>
      </c>
      <c r="AL82" s="84">
        <f t="shared" si="50"/>
        <v>108.3</v>
      </c>
      <c r="AM82" s="84">
        <f t="shared" si="50"/>
        <v>244.8</v>
      </c>
      <c r="AN82" s="84">
        <f t="shared" si="50"/>
        <v>353.1</v>
      </c>
      <c r="AP82" s="194">
        <f t="shared" si="51"/>
        <v>0</v>
      </c>
      <c r="AQ82" s="194">
        <f t="shared" si="51"/>
        <v>0</v>
      </c>
      <c r="AR82" s="194">
        <f t="shared" si="51"/>
        <v>0</v>
      </c>
    </row>
    <row r="83" spans="1:44" ht="38.25" x14ac:dyDescent="0.25">
      <c r="A83" s="279">
        <v>66</v>
      </c>
      <c r="B83" s="2" t="s">
        <v>106</v>
      </c>
      <c r="C83" s="14" t="s">
        <v>556</v>
      </c>
      <c r="D83" s="2" t="s">
        <v>553</v>
      </c>
      <c r="E83" s="8">
        <v>10</v>
      </c>
      <c r="F83" s="3" t="s">
        <v>109</v>
      </c>
      <c r="G83" s="7">
        <v>12.99</v>
      </c>
      <c r="H83" s="7">
        <v>31.46</v>
      </c>
      <c r="I83" s="7">
        <f t="shared" si="38"/>
        <v>44.45</v>
      </c>
      <c r="J83" s="81">
        <f t="shared" si="39"/>
        <v>0.3044</v>
      </c>
      <c r="K83" s="7">
        <f t="shared" si="40"/>
        <v>16.940000000000001</v>
      </c>
      <c r="L83" s="7">
        <f t="shared" si="41"/>
        <v>41.04</v>
      </c>
      <c r="M83" s="7">
        <f t="shared" si="42"/>
        <v>57.980000000000004</v>
      </c>
      <c r="N83" s="7">
        <f t="shared" si="43"/>
        <v>169.4</v>
      </c>
      <c r="O83" s="7">
        <f t="shared" si="44"/>
        <v>410.4</v>
      </c>
      <c r="P83" s="7">
        <f t="shared" si="45"/>
        <v>579.79999999999995</v>
      </c>
      <c r="Q83" s="219">
        <f t="shared" si="46"/>
        <v>5.3283178405002319E-3</v>
      </c>
      <c r="R83" s="219">
        <f t="shared" si="47"/>
        <v>1.0556281712704049E-2</v>
      </c>
      <c r="S83" s="171" t="s">
        <v>369</v>
      </c>
      <c r="T83" s="17"/>
      <c r="X83" s="270">
        <v>1</v>
      </c>
      <c r="Y83" s="271">
        <f t="shared" si="48"/>
        <v>169.4</v>
      </c>
      <c r="Z83" s="271">
        <f t="shared" si="48"/>
        <v>410.4</v>
      </c>
      <c r="AA83" s="271">
        <f t="shared" si="49"/>
        <v>579.79999999999995</v>
      </c>
      <c r="AB83" s="165"/>
      <c r="AC83" s="165"/>
      <c r="AD83" s="165"/>
      <c r="AE83" s="165"/>
      <c r="AF83" s="165"/>
      <c r="AG83" s="165"/>
      <c r="AH83" s="165"/>
      <c r="AI83" s="165"/>
      <c r="AK83" s="81">
        <f t="shared" si="50"/>
        <v>1</v>
      </c>
      <c r="AL83" s="84">
        <f t="shared" si="50"/>
        <v>169.4</v>
      </c>
      <c r="AM83" s="84">
        <f t="shared" si="50"/>
        <v>410.4</v>
      </c>
      <c r="AN83" s="84">
        <f t="shared" si="50"/>
        <v>579.79999999999995</v>
      </c>
      <c r="AP83" s="194">
        <f t="shared" si="51"/>
        <v>0</v>
      </c>
      <c r="AQ83" s="194">
        <f t="shared" si="51"/>
        <v>0</v>
      </c>
      <c r="AR83" s="194">
        <f t="shared" si="51"/>
        <v>0</v>
      </c>
    </row>
    <row r="84" spans="1:44" ht="38.25" x14ac:dyDescent="0.25">
      <c r="A84" s="279">
        <v>67</v>
      </c>
      <c r="B84" s="2" t="s">
        <v>108</v>
      </c>
      <c r="C84" s="14" t="s">
        <v>554</v>
      </c>
      <c r="D84" s="2" t="s">
        <v>555</v>
      </c>
      <c r="E84" s="8">
        <v>10</v>
      </c>
      <c r="F84" s="3" t="s">
        <v>109</v>
      </c>
      <c r="G84" s="7">
        <v>8.31</v>
      </c>
      <c r="H84" s="7">
        <v>16.399999999999999</v>
      </c>
      <c r="I84" s="7">
        <f t="shared" si="38"/>
        <v>24.71</v>
      </c>
      <c r="J84" s="81">
        <f t="shared" si="39"/>
        <v>0.3044</v>
      </c>
      <c r="K84" s="7">
        <f t="shared" si="40"/>
        <v>10.84</v>
      </c>
      <c r="L84" s="7">
        <f t="shared" si="41"/>
        <v>21.39</v>
      </c>
      <c r="M84" s="7">
        <f t="shared" si="42"/>
        <v>32.230000000000004</v>
      </c>
      <c r="N84" s="7">
        <f t="shared" si="43"/>
        <v>108.4</v>
      </c>
      <c r="O84" s="7">
        <f t="shared" si="44"/>
        <v>213.9</v>
      </c>
      <c r="P84" s="7">
        <f t="shared" si="45"/>
        <v>322.3</v>
      </c>
      <c r="Q84" s="219">
        <f t="shared" si="46"/>
        <v>2.9619124525581664E-3</v>
      </c>
      <c r="R84" s="219">
        <f t="shared" si="47"/>
        <v>1.3518194165262216E-2</v>
      </c>
      <c r="S84" s="171" t="s">
        <v>369</v>
      </c>
      <c r="T84" s="17"/>
      <c r="X84" s="270">
        <v>1</v>
      </c>
      <c r="Y84" s="271">
        <f t="shared" si="48"/>
        <v>108.4</v>
      </c>
      <c r="Z84" s="271">
        <f t="shared" si="48"/>
        <v>213.9</v>
      </c>
      <c r="AA84" s="271">
        <f t="shared" si="49"/>
        <v>322.3</v>
      </c>
      <c r="AB84" s="165"/>
      <c r="AC84" s="165"/>
      <c r="AD84" s="165"/>
      <c r="AE84" s="165"/>
      <c r="AF84" s="165"/>
      <c r="AG84" s="165"/>
      <c r="AH84" s="165"/>
      <c r="AI84" s="165"/>
      <c r="AK84" s="81">
        <f t="shared" si="50"/>
        <v>1</v>
      </c>
      <c r="AL84" s="84">
        <f t="shared" si="50"/>
        <v>108.4</v>
      </c>
      <c r="AM84" s="84">
        <f t="shared" si="50"/>
        <v>213.9</v>
      </c>
      <c r="AN84" s="84">
        <f t="shared" si="50"/>
        <v>322.3</v>
      </c>
      <c r="AP84" s="194">
        <f t="shared" si="51"/>
        <v>0</v>
      </c>
      <c r="AQ84" s="194">
        <f t="shared" si="51"/>
        <v>0</v>
      </c>
      <c r="AR84" s="194">
        <f t="shared" si="51"/>
        <v>0</v>
      </c>
    </row>
    <row r="85" spans="1:44" ht="38.25" x14ac:dyDescent="0.25">
      <c r="A85" s="279">
        <v>68</v>
      </c>
      <c r="B85" s="2" t="s">
        <v>184</v>
      </c>
      <c r="C85" s="14" t="s">
        <v>504</v>
      </c>
      <c r="D85" s="2" t="s">
        <v>459</v>
      </c>
      <c r="E85" s="8">
        <v>50</v>
      </c>
      <c r="F85" s="3" t="s">
        <v>109</v>
      </c>
      <c r="G85" s="7">
        <v>12.99</v>
      </c>
      <c r="H85" s="7">
        <v>26.74</v>
      </c>
      <c r="I85" s="7">
        <f t="shared" si="38"/>
        <v>39.729999999999997</v>
      </c>
      <c r="J85" s="81">
        <f t="shared" si="39"/>
        <v>0.3044</v>
      </c>
      <c r="K85" s="7">
        <f t="shared" si="40"/>
        <v>16.940000000000001</v>
      </c>
      <c r="L85" s="7">
        <f t="shared" si="41"/>
        <v>34.880000000000003</v>
      </c>
      <c r="M85" s="7">
        <f t="shared" si="42"/>
        <v>51.820000000000007</v>
      </c>
      <c r="N85" s="7">
        <f t="shared" si="43"/>
        <v>847</v>
      </c>
      <c r="O85" s="7">
        <f t="shared" si="44"/>
        <v>1744</v>
      </c>
      <c r="P85" s="7">
        <f t="shared" si="45"/>
        <v>2591</v>
      </c>
      <c r="Q85" s="219">
        <f t="shared" si="46"/>
        <v>2.3811092660807352E-2</v>
      </c>
      <c r="R85" s="219">
        <f t="shared" si="47"/>
        <v>3.732928682606957E-2</v>
      </c>
      <c r="S85" s="220" t="s">
        <v>332</v>
      </c>
      <c r="T85" s="17"/>
      <c r="X85" s="270">
        <v>1</v>
      </c>
      <c r="Y85" s="271">
        <f t="shared" si="48"/>
        <v>847</v>
      </c>
      <c r="Z85" s="271">
        <f t="shared" si="48"/>
        <v>1744</v>
      </c>
      <c r="AA85" s="271">
        <f t="shared" si="49"/>
        <v>2591</v>
      </c>
      <c r="AB85" s="165"/>
      <c r="AC85" s="165"/>
      <c r="AD85" s="165"/>
      <c r="AE85" s="165"/>
      <c r="AF85" s="165"/>
      <c r="AG85" s="165"/>
      <c r="AH85" s="165"/>
      <c r="AI85" s="165"/>
      <c r="AK85" s="81">
        <f t="shared" si="50"/>
        <v>1</v>
      </c>
      <c r="AL85" s="84">
        <f t="shared" si="50"/>
        <v>847</v>
      </c>
      <c r="AM85" s="84">
        <f t="shared" si="50"/>
        <v>1744</v>
      </c>
      <c r="AN85" s="84">
        <f t="shared" si="50"/>
        <v>2591</v>
      </c>
      <c r="AP85" s="194">
        <f t="shared" si="51"/>
        <v>0</v>
      </c>
      <c r="AQ85" s="194">
        <f t="shared" si="51"/>
        <v>0</v>
      </c>
      <c r="AR85" s="194">
        <f t="shared" si="51"/>
        <v>0</v>
      </c>
    </row>
    <row r="86" spans="1:44" ht="38.25" x14ac:dyDescent="0.25">
      <c r="A86" s="279">
        <v>69</v>
      </c>
      <c r="B86" s="2" t="s">
        <v>185</v>
      </c>
      <c r="C86" s="14" t="s">
        <v>557</v>
      </c>
      <c r="D86" s="2" t="s">
        <v>558</v>
      </c>
      <c r="E86" s="8">
        <v>10</v>
      </c>
      <c r="F86" s="3" t="s">
        <v>109</v>
      </c>
      <c r="G86" s="7">
        <v>14.71</v>
      </c>
      <c r="H86" s="7">
        <v>26.37</v>
      </c>
      <c r="I86" s="7">
        <f t="shared" si="38"/>
        <v>41.08</v>
      </c>
      <c r="J86" s="81">
        <f t="shared" si="39"/>
        <v>0.3044</v>
      </c>
      <c r="K86" s="7">
        <f t="shared" si="40"/>
        <v>19.190000000000001</v>
      </c>
      <c r="L86" s="7">
        <f t="shared" si="41"/>
        <v>34.4</v>
      </c>
      <c r="M86" s="7">
        <f t="shared" si="42"/>
        <v>53.59</v>
      </c>
      <c r="N86" s="7">
        <f t="shared" si="43"/>
        <v>191.9</v>
      </c>
      <c r="O86" s="7">
        <f t="shared" si="44"/>
        <v>344</v>
      </c>
      <c r="P86" s="7">
        <f t="shared" si="45"/>
        <v>535.9</v>
      </c>
      <c r="Q86" s="219">
        <f t="shared" si="46"/>
        <v>4.924880184070498E-3</v>
      </c>
      <c r="R86" s="219">
        <f t="shared" si="47"/>
        <v>4.2254167010140065E-2</v>
      </c>
      <c r="S86" s="171" t="s">
        <v>369</v>
      </c>
      <c r="T86" s="17"/>
      <c r="X86" s="270">
        <v>1</v>
      </c>
      <c r="Y86" s="271">
        <f t="shared" si="48"/>
        <v>191.9</v>
      </c>
      <c r="Z86" s="271">
        <f t="shared" si="48"/>
        <v>344</v>
      </c>
      <c r="AA86" s="271">
        <f t="shared" si="49"/>
        <v>535.9</v>
      </c>
      <c r="AB86" s="165"/>
      <c r="AC86" s="165"/>
      <c r="AD86" s="165"/>
      <c r="AE86" s="165"/>
      <c r="AF86" s="165"/>
      <c r="AG86" s="165"/>
      <c r="AH86" s="165"/>
      <c r="AI86" s="165"/>
      <c r="AK86" s="81">
        <f t="shared" si="50"/>
        <v>1</v>
      </c>
      <c r="AL86" s="84">
        <f t="shared" si="50"/>
        <v>191.9</v>
      </c>
      <c r="AM86" s="84">
        <f t="shared" si="50"/>
        <v>344</v>
      </c>
      <c r="AN86" s="84">
        <f t="shared" si="50"/>
        <v>535.9</v>
      </c>
      <c r="AP86" s="194">
        <f t="shared" si="51"/>
        <v>0</v>
      </c>
      <c r="AQ86" s="194">
        <f t="shared" si="51"/>
        <v>0</v>
      </c>
      <c r="AR86" s="194">
        <f t="shared" si="51"/>
        <v>0</v>
      </c>
    </row>
    <row r="87" spans="1:44" ht="38.25" x14ac:dyDescent="0.25">
      <c r="A87" s="279">
        <v>70</v>
      </c>
      <c r="B87" s="2" t="s">
        <v>186</v>
      </c>
      <c r="C87" s="14" t="s">
        <v>559</v>
      </c>
      <c r="D87" s="2" t="s">
        <v>560</v>
      </c>
      <c r="E87" s="8">
        <v>10</v>
      </c>
      <c r="F87" s="3" t="s">
        <v>109</v>
      </c>
      <c r="G87" s="7">
        <v>15.35</v>
      </c>
      <c r="H87" s="7">
        <v>19.21</v>
      </c>
      <c r="I87" s="7">
        <f t="shared" si="38"/>
        <v>34.56</v>
      </c>
      <c r="J87" s="81">
        <f t="shared" si="39"/>
        <v>0.3044</v>
      </c>
      <c r="K87" s="7">
        <f t="shared" si="40"/>
        <v>20.02</v>
      </c>
      <c r="L87" s="7">
        <f t="shared" si="41"/>
        <v>25.06</v>
      </c>
      <c r="M87" s="7">
        <f t="shared" si="42"/>
        <v>45.08</v>
      </c>
      <c r="N87" s="7">
        <f t="shared" si="43"/>
        <v>200.2</v>
      </c>
      <c r="O87" s="7">
        <f t="shared" si="44"/>
        <v>250.6</v>
      </c>
      <c r="P87" s="7">
        <f t="shared" si="45"/>
        <v>450.79999999999995</v>
      </c>
      <c r="Q87" s="219">
        <f t="shared" si="46"/>
        <v>4.1428176655700323E-3</v>
      </c>
      <c r="R87" s="219">
        <f t="shared" si="47"/>
        <v>4.6396984675710094E-2</v>
      </c>
      <c r="S87" s="171" t="s">
        <v>369</v>
      </c>
      <c r="T87" s="17"/>
      <c r="X87" s="270">
        <v>1</v>
      </c>
      <c r="Y87" s="271">
        <f t="shared" si="48"/>
        <v>200.2</v>
      </c>
      <c r="Z87" s="271">
        <f t="shared" si="48"/>
        <v>250.6</v>
      </c>
      <c r="AA87" s="271">
        <f t="shared" si="49"/>
        <v>450.79999999999995</v>
      </c>
      <c r="AB87" s="165"/>
      <c r="AC87" s="165"/>
      <c r="AD87" s="165"/>
      <c r="AE87" s="165"/>
      <c r="AF87" s="165"/>
      <c r="AG87" s="165"/>
      <c r="AH87" s="165"/>
      <c r="AI87" s="165"/>
      <c r="AK87" s="81">
        <f t="shared" si="50"/>
        <v>1</v>
      </c>
      <c r="AL87" s="84">
        <f t="shared" si="50"/>
        <v>200.2</v>
      </c>
      <c r="AM87" s="84">
        <f t="shared" si="50"/>
        <v>250.6</v>
      </c>
      <c r="AN87" s="84">
        <f t="shared" si="50"/>
        <v>450.79999999999995</v>
      </c>
      <c r="AP87" s="194">
        <f t="shared" si="51"/>
        <v>0</v>
      </c>
      <c r="AQ87" s="194">
        <f t="shared" si="51"/>
        <v>0</v>
      </c>
      <c r="AR87" s="194">
        <f t="shared" si="51"/>
        <v>0</v>
      </c>
    </row>
    <row r="88" spans="1:44" ht="38.25" x14ac:dyDescent="0.25">
      <c r="A88" s="279">
        <v>71</v>
      </c>
      <c r="B88" s="2" t="s">
        <v>187</v>
      </c>
      <c r="C88" s="14" t="s">
        <v>561</v>
      </c>
      <c r="D88" s="2" t="s">
        <v>562</v>
      </c>
      <c r="E88" s="8">
        <v>10</v>
      </c>
      <c r="F88" s="3" t="s">
        <v>109</v>
      </c>
      <c r="G88" s="7">
        <v>15.35</v>
      </c>
      <c r="H88" s="7">
        <v>21.57</v>
      </c>
      <c r="I88" s="7">
        <f t="shared" si="38"/>
        <v>36.92</v>
      </c>
      <c r="J88" s="81">
        <f t="shared" si="39"/>
        <v>0.3044</v>
      </c>
      <c r="K88" s="7">
        <f t="shared" si="40"/>
        <v>20.02</v>
      </c>
      <c r="L88" s="7">
        <f t="shared" si="41"/>
        <v>28.14</v>
      </c>
      <c r="M88" s="7">
        <f t="shared" si="42"/>
        <v>48.16</v>
      </c>
      <c r="N88" s="7">
        <f t="shared" si="43"/>
        <v>200.2</v>
      </c>
      <c r="O88" s="7">
        <f t="shared" si="44"/>
        <v>281.39999999999998</v>
      </c>
      <c r="P88" s="7">
        <f t="shared" si="45"/>
        <v>481.59999999999997</v>
      </c>
      <c r="Q88" s="219">
        <f t="shared" si="46"/>
        <v>4.4258673197394129E-3</v>
      </c>
      <c r="R88" s="219">
        <f t="shared" si="47"/>
        <v>5.082285199544951E-2</v>
      </c>
      <c r="S88" s="171" t="s">
        <v>369</v>
      </c>
      <c r="T88" s="17"/>
      <c r="X88" s="270">
        <v>1</v>
      </c>
      <c r="Y88" s="271">
        <f t="shared" si="48"/>
        <v>200.2</v>
      </c>
      <c r="Z88" s="271">
        <f t="shared" si="48"/>
        <v>281.39999999999998</v>
      </c>
      <c r="AA88" s="271">
        <f t="shared" si="49"/>
        <v>481.59999999999997</v>
      </c>
      <c r="AB88" s="165"/>
      <c r="AC88" s="165"/>
      <c r="AD88" s="165"/>
      <c r="AE88" s="165"/>
      <c r="AF88" s="165"/>
      <c r="AG88" s="165"/>
      <c r="AH88" s="165"/>
      <c r="AI88" s="165"/>
      <c r="AK88" s="81">
        <f t="shared" si="50"/>
        <v>1</v>
      </c>
      <c r="AL88" s="84">
        <f t="shared" si="50"/>
        <v>200.2</v>
      </c>
      <c r="AM88" s="84">
        <f t="shared" si="50"/>
        <v>281.39999999999998</v>
      </c>
      <c r="AN88" s="84">
        <f t="shared" si="50"/>
        <v>481.59999999999997</v>
      </c>
      <c r="AP88" s="194">
        <f t="shared" si="51"/>
        <v>0</v>
      </c>
      <c r="AQ88" s="194">
        <f t="shared" si="51"/>
        <v>0</v>
      </c>
      <c r="AR88" s="194">
        <f t="shared" si="51"/>
        <v>0</v>
      </c>
    </row>
    <row r="89" spans="1:44" ht="25.5" x14ac:dyDescent="0.25">
      <c r="A89" s="279">
        <v>72</v>
      </c>
      <c r="B89" s="2" t="s">
        <v>188</v>
      </c>
      <c r="C89" s="14" t="s">
        <v>563</v>
      </c>
      <c r="D89" s="2" t="s">
        <v>564</v>
      </c>
      <c r="E89" s="8">
        <v>10</v>
      </c>
      <c r="F89" s="3" t="s">
        <v>109</v>
      </c>
      <c r="G89" s="7">
        <v>20.21</v>
      </c>
      <c r="H89" s="7">
        <v>34.68</v>
      </c>
      <c r="I89" s="7">
        <f t="shared" si="38"/>
        <v>54.89</v>
      </c>
      <c r="J89" s="81">
        <f t="shared" si="39"/>
        <v>0.3044</v>
      </c>
      <c r="K89" s="7">
        <f t="shared" si="40"/>
        <v>26.36</v>
      </c>
      <c r="L89" s="7">
        <f t="shared" si="41"/>
        <v>45.24</v>
      </c>
      <c r="M89" s="7">
        <f t="shared" si="42"/>
        <v>71.599999999999994</v>
      </c>
      <c r="N89" s="7">
        <f t="shared" si="43"/>
        <v>263.60000000000002</v>
      </c>
      <c r="O89" s="7">
        <f t="shared" si="44"/>
        <v>452.4</v>
      </c>
      <c r="P89" s="7">
        <f t="shared" si="45"/>
        <v>716</v>
      </c>
      <c r="Q89" s="219">
        <f t="shared" si="46"/>
        <v>6.5799854670544437E-3</v>
      </c>
      <c r="R89" s="219">
        <f t="shared" si="47"/>
        <v>5.740283746250395E-2</v>
      </c>
      <c r="S89" s="221" t="s">
        <v>356</v>
      </c>
      <c r="T89" s="17"/>
      <c r="X89" s="270">
        <v>1</v>
      </c>
      <c r="Y89" s="271">
        <f t="shared" si="48"/>
        <v>263.60000000000002</v>
      </c>
      <c r="Z89" s="271">
        <f t="shared" si="48"/>
        <v>452.4</v>
      </c>
      <c r="AA89" s="271">
        <f t="shared" si="49"/>
        <v>716</v>
      </c>
      <c r="AB89" s="165"/>
      <c r="AC89" s="165"/>
      <c r="AD89" s="165"/>
      <c r="AE89" s="165"/>
      <c r="AF89" s="165"/>
      <c r="AG89" s="165"/>
      <c r="AH89" s="165"/>
      <c r="AI89" s="165"/>
      <c r="AK89" s="81">
        <f t="shared" si="50"/>
        <v>1</v>
      </c>
      <c r="AL89" s="84">
        <f t="shared" si="50"/>
        <v>263.60000000000002</v>
      </c>
      <c r="AM89" s="84">
        <f t="shared" si="50"/>
        <v>452.4</v>
      </c>
      <c r="AN89" s="84">
        <f t="shared" si="50"/>
        <v>716</v>
      </c>
      <c r="AP89" s="194">
        <f t="shared" si="51"/>
        <v>0</v>
      </c>
      <c r="AQ89" s="194">
        <f t="shared" si="51"/>
        <v>0</v>
      </c>
      <c r="AR89" s="194">
        <f t="shared" si="51"/>
        <v>0</v>
      </c>
    </row>
    <row r="90" spans="1:44" ht="38.25" x14ac:dyDescent="0.25">
      <c r="A90" s="279">
        <v>73</v>
      </c>
      <c r="B90" s="2" t="s">
        <v>189</v>
      </c>
      <c r="C90" s="14" t="s">
        <v>570</v>
      </c>
      <c r="D90" s="2" t="s">
        <v>571</v>
      </c>
      <c r="E90" s="8">
        <v>10</v>
      </c>
      <c r="F90" s="3" t="s">
        <v>109</v>
      </c>
      <c r="G90" s="7">
        <v>8.0399999999999991</v>
      </c>
      <c r="H90" s="7">
        <v>15.27</v>
      </c>
      <c r="I90" s="7">
        <f t="shared" si="38"/>
        <v>23.31</v>
      </c>
      <c r="J90" s="81">
        <f t="shared" si="39"/>
        <v>0.3044</v>
      </c>
      <c r="K90" s="7">
        <f t="shared" si="40"/>
        <v>10.49</v>
      </c>
      <c r="L90" s="7">
        <f t="shared" si="41"/>
        <v>19.920000000000002</v>
      </c>
      <c r="M90" s="7">
        <f t="shared" si="42"/>
        <v>30.410000000000004</v>
      </c>
      <c r="N90" s="7">
        <f t="shared" si="43"/>
        <v>104.9</v>
      </c>
      <c r="O90" s="7">
        <f t="shared" si="44"/>
        <v>199.2</v>
      </c>
      <c r="P90" s="7">
        <f t="shared" si="45"/>
        <v>304.10000000000002</v>
      </c>
      <c r="Q90" s="219">
        <f t="shared" si="46"/>
        <v>2.7946558387308054E-3</v>
      </c>
      <c r="R90" s="219">
        <f t="shared" si="47"/>
        <v>6.0197493301234757E-2</v>
      </c>
      <c r="S90" s="171" t="s">
        <v>369</v>
      </c>
      <c r="T90" s="17"/>
      <c r="X90" s="270">
        <v>1</v>
      </c>
      <c r="Y90" s="271">
        <f t="shared" si="48"/>
        <v>104.9</v>
      </c>
      <c r="Z90" s="271">
        <f t="shared" si="48"/>
        <v>199.2</v>
      </c>
      <c r="AA90" s="271">
        <f t="shared" si="49"/>
        <v>304.10000000000002</v>
      </c>
      <c r="AB90" s="165"/>
      <c r="AC90" s="165"/>
      <c r="AD90" s="165"/>
      <c r="AE90" s="165"/>
      <c r="AF90" s="165"/>
      <c r="AG90" s="165"/>
      <c r="AH90" s="165"/>
      <c r="AI90" s="165"/>
      <c r="AK90" s="81">
        <f t="shared" si="50"/>
        <v>1</v>
      </c>
      <c r="AL90" s="84">
        <f t="shared" si="50"/>
        <v>104.9</v>
      </c>
      <c r="AM90" s="84">
        <f t="shared" si="50"/>
        <v>199.2</v>
      </c>
      <c r="AN90" s="84">
        <f t="shared" si="50"/>
        <v>304.10000000000002</v>
      </c>
      <c r="AP90" s="194">
        <f t="shared" si="51"/>
        <v>0</v>
      </c>
      <c r="AQ90" s="194">
        <f t="shared" si="51"/>
        <v>0</v>
      </c>
      <c r="AR90" s="194">
        <f t="shared" si="51"/>
        <v>0</v>
      </c>
    </row>
    <row r="91" spans="1:44" ht="38.25" x14ac:dyDescent="0.25">
      <c r="A91" s="279">
        <v>74</v>
      </c>
      <c r="B91" s="2" t="s">
        <v>190</v>
      </c>
      <c r="C91" s="14" t="s">
        <v>572</v>
      </c>
      <c r="D91" s="2" t="s">
        <v>573</v>
      </c>
      <c r="E91" s="8">
        <v>10</v>
      </c>
      <c r="F91" s="3" t="s">
        <v>109</v>
      </c>
      <c r="G91" s="7">
        <v>10.27</v>
      </c>
      <c r="H91" s="7">
        <v>18.420000000000002</v>
      </c>
      <c r="I91" s="7">
        <f t="shared" si="38"/>
        <v>28.69</v>
      </c>
      <c r="J91" s="81">
        <f t="shared" si="39"/>
        <v>0.3044</v>
      </c>
      <c r="K91" s="7">
        <f t="shared" si="40"/>
        <v>13.4</v>
      </c>
      <c r="L91" s="7">
        <f t="shared" si="41"/>
        <v>24.03</v>
      </c>
      <c r="M91" s="7">
        <f t="shared" si="42"/>
        <v>37.43</v>
      </c>
      <c r="N91" s="7">
        <f t="shared" si="43"/>
        <v>134</v>
      </c>
      <c r="O91" s="7">
        <f t="shared" si="44"/>
        <v>240.3</v>
      </c>
      <c r="P91" s="7">
        <f t="shared" si="45"/>
        <v>374.3</v>
      </c>
      <c r="Q91" s="219">
        <f t="shared" si="46"/>
        <v>3.439788492064914E-3</v>
      </c>
      <c r="R91" s="219">
        <f t="shared" si="47"/>
        <v>6.3637281793299666E-2</v>
      </c>
      <c r="S91" s="171" t="s">
        <v>369</v>
      </c>
      <c r="T91" s="17"/>
      <c r="X91" s="270">
        <v>1</v>
      </c>
      <c r="Y91" s="271">
        <f t="shared" si="48"/>
        <v>134</v>
      </c>
      <c r="Z91" s="271">
        <f t="shared" si="48"/>
        <v>240.3</v>
      </c>
      <c r="AA91" s="271">
        <f t="shared" si="49"/>
        <v>374.3</v>
      </c>
      <c r="AB91" s="165"/>
      <c r="AC91" s="165"/>
      <c r="AD91" s="165"/>
      <c r="AE91" s="165"/>
      <c r="AF91" s="165"/>
      <c r="AG91" s="165"/>
      <c r="AH91" s="165"/>
      <c r="AI91" s="165"/>
      <c r="AK91" s="81">
        <f t="shared" si="50"/>
        <v>1</v>
      </c>
      <c r="AL91" s="84">
        <f t="shared" si="50"/>
        <v>134</v>
      </c>
      <c r="AM91" s="84">
        <f t="shared" si="50"/>
        <v>240.3</v>
      </c>
      <c r="AN91" s="84">
        <f t="shared" si="50"/>
        <v>374.3</v>
      </c>
      <c r="AP91" s="194">
        <f t="shared" si="51"/>
        <v>0</v>
      </c>
      <c r="AQ91" s="194">
        <f t="shared" si="51"/>
        <v>0</v>
      </c>
      <c r="AR91" s="194">
        <f t="shared" si="51"/>
        <v>0</v>
      </c>
    </row>
    <row r="92" spans="1:44" ht="38.25" x14ac:dyDescent="0.25">
      <c r="A92" s="279">
        <v>75</v>
      </c>
      <c r="B92" s="2" t="s">
        <v>426</v>
      </c>
      <c r="C92" s="14" t="s">
        <v>574</v>
      </c>
      <c r="D92" s="2" t="s">
        <v>575</v>
      </c>
      <c r="E92" s="8">
        <v>10</v>
      </c>
      <c r="F92" s="3" t="s">
        <v>109</v>
      </c>
      <c r="G92" s="7">
        <v>12.48</v>
      </c>
      <c r="H92" s="7">
        <v>24.47</v>
      </c>
      <c r="I92" s="7">
        <f t="shared" si="38"/>
        <v>36.950000000000003</v>
      </c>
      <c r="J92" s="81">
        <f t="shared" si="39"/>
        <v>0.3044</v>
      </c>
      <c r="K92" s="7">
        <f t="shared" si="40"/>
        <v>16.28</v>
      </c>
      <c r="L92" s="7">
        <f t="shared" si="41"/>
        <v>31.92</v>
      </c>
      <c r="M92" s="7">
        <f t="shared" si="42"/>
        <v>48.2</v>
      </c>
      <c r="N92" s="7">
        <f t="shared" si="43"/>
        <v>162.80000000000001</v>
      </c>
      <c r="O92" s="7">
        <f t="shared" si="44"/>
        <v>319.2</v>
      </c>
      <c r="P92" s="7">
        <f t="shared" si="45"/>
        <v>482</v>
      </c>
      <c r="Q92" s="219">
        <f t="shared" si="46"/>
        <v>4.4295432892740806E-3</v>
      </c>
      <c r="R92" s="219">
        <f t="shared" si="47"/>
        <v>6.8066825082573751E-2</v>
      </c>
      <c r="S92" s="171" t="s">
        <v>369</v>
      </c>
      <c r="T92" s="17"/>
      <c r="X92" s="270">
        <v>1</v>
      </c>
      <c r="Y92" s="271">
        <f t="shared" si="48"/>
        <v>162.80000000000001</v>
      </c>
      <c r="Z92" s="271">
        <f t="shared" si="48"/>
        <v>319.2</v>
      </c>
      <c r="AA92" s="271">
        <f t="shared" si="49"/>
        <v>482</v>
      </c>
      <c r="AB92" s="165"/>
      <c r="AC92" s="165"/>
      <c r="AD92" s="165"/>
      <c r="AE92" s="165"/>
      <c r="AF92" s="165"/>
      <c r="AG92" s="165"/>
      <c r="AH92" s="165"/>
      <c r="AI92" s="165"/>
      <c r="AK92" s="81">
        <f t="shared" si="50"/>
        <v>1</v>
      </c>
      <c r="AL92" s="84">
        <f t="shared" si="50"/>
        <v>162.80000000000001</v>
      </c>
      <c r="AM92" s="84">
        <f t="shared" si="50"/>
        <v>319.2</v>
      </c>
      <c r="AN92" s="84">
        <f t="shared" si="50"/>
        <v>482</v>
      </c>
      <c r="AP92" s="194">
        <f t="shared" si="51"/>
        <v>0</v>
      </c>
      <c r="AQ92" s="194">
        <f t="shared" si="51"/>
        <v>0</v>
      </c>
      <c r="AR92" s="194">
        <f t="shared" si="51"/>
        <v>0</v>
      </c>
    </row>
    <row r="93" spans="1:44" ht="38.25" x14ac:dyDescent="0.25">
      <c r="A93" s="279">
        <v>76</v>
      </c>
      <c r="B93" s="2" t="s">
        <v>427</v>
      </c>
      <c r="C93" s="14" t="s">
        <v>576</v>
      </c>
      <c r="D93" s="2" t="s">
        <v>577</v>
      </c>
      <c r="E93" s="8">
        <v>10</v>
      </c>
      <c r="F93" s="3" t="s">
        <v>109</v>
      </c>
      <c r="G93" s="7">
        <v>16.93</v>
      </c>
      <c r="H93" s="7">
        <v>33.67</v>
      </c>
      <c r="I93" s="7">
        <f t="shared" si="38"/>
        <v>50.6</v>
      </c>
      <c r="J93" s="81">
        <f t="shared" si="39"/>
        <v>0.3044</v>
      </c>
      <c r="K93" s="7">
        <f t="shared" si="40"/>
        <v>22.08</v>
      </c>
      <c r="L93" s="7">
        <f t="shared" si="41"/>
        <v>43.92</v>
      </c>
      <c r="M93" s="7">
        <f t="shared" si="42"/>
        <v>66</v>
      </c>
      <c r="N93" s="7">
        <f t="shared" si="43"/>
        <v>220.8</v>
      </c>
      <c r="O93" s="7">
        <f t="shared" si="44"/>
        <v>439.2</v>
      </c>
      <c r="P93" s="7">
        <f t="shared" si="45"/>
        <v>660</v>
      </c>
      <c r="Q93" s="219">
        <f t="shared" si="46"/>
        <v>6.0653497322010232E-3</v>
      </c>
      <c r="R93" s="219">
        <f t="shared" si="47"/>
        <v>7.4132174814774771E-2</v>
      </c>
      <c r="S93" s="221" t="s">
        <v>356</v>
      </c>
      <c r="T93" s="17"/>
      <c r="X93" s="270">
        <v>1</v>
      </c>
      <c r="Y93" s="271">
        <f t="shared" si="48"/>
        <v>220.8</v>
      </c>
      <c r="Z93" s="271">
        <f t="shared" si="48"/>
        <v>439.2</v>
      </c>
      <c r="AA93" s="271">
        <f t="shared" si="49"/>
        <v>660</v>
      </c>
      <c r="AB93" s="165"/>
      <c r="AC93" s="165"/>
      <c r="AD93" s="165"/>
      <c r="AE93" s="165"/>
      <c r="AF93" s="165"/>
      <c r="AG93" s="165"/>
      <c r="AH93" s="165"/>
      <c r="AI93" s="165"/>
      <c r="AK93" s="81">
        <f t="shared" si="50"/>
        <v>1</v>
      </c>
      <c r="AL93" s="84">
        <f t="shared" si="50"/>
        <v>220.8</v>
      </c>
      <c r="AM93" s="84">
        <f t="shared" si="50"/>
        <v>439.2</v>
      </c>
      <c r="AN93" s="84">
        <f t="shared" si="50"/>
        <v>660</v>
      </c>
      <c r="AP93" s="194">
        <f t="shared" si="51"/>
        <v>0</v>
      </c>
      <c r="AQ93" s="194">
        <f t="shared" si="51"/>
        <v>0</v>
      </c>
      <c r="AR93" s="194">
        <f t="shared" si="51"/>
        <v>0</v>
      </c>
    </row>
    <row r="94" spans="1:44" ht="38.25" x14ac:dyDescent="0.25">
      <c r="A94" s="279">
        <v>77</v>
      </c>
      <c r="B94" s="2" t="s">
        <v>428</v>
      </c>
      <c r="C94" s="14" t="s">
        <v>578</v>
      </c>
      <c r="D94" s="2" t="s">
        <v>579</v>
      </c>
      <c r="E94" s="8">
        <v>10</v>
      </c>
      <c r="F94" s="3" t="s">
        <v>109</v>
      </c>
      <c r="G94" s="7">
        <v>12.48</v>
      </c>
      <c r="H94" s="7">
        <v>30.17</v>
      </c>
      <c r="I94" s="7">
        <f t="shared" si="38"/>
        <v>42.650000000000006</v>
      </c>
      <c r="J94" s="81">
        <f t="shared" si="39"/>
        <v>0.3044</v>
      </c>
      <c r="K94" s="7">
        <f t="shared" si="40"/>
        <v>16.28</v>
      </c>
      <c r="L94" s="7">
        <f t="shared" si="41"/>
        <v>39.35</v>
      </c>
      <c r="M94" s="7">
        <f t="shared" si="42"/>
        <v>55.63</v>
      </c>
      <c r="N94" s="7">
        <f t="shared" si="43"/>
        <v>162.80000000000001</v>
      </c>
      <c r="O94" s="7">
        <f t="shared" si="44"/>
        <v>393.5</v>
      </c>
      <c r="P94" s="7">
        <f t="shared" si="45"/>
        <v>556.29999999999995</v>
      </c>
      <c r="Q94" s="219">
        <f t="shared" si="46"/>
        <v>5.1123546303385291E-3</v>
      </c>
      <c r="R94" s="219">
        <f t="shared" si="47"/>
        <v>7.9244529445113301E-2</v>
      </c>
      <c r="S94" s="171" t="s">
        <v>369</v>
      </c>
      <c r="T94" s="17"/>
      <c r="X94" s="270">
        <v>1</v>
      </c>
      <c r="Y94" s="271">
        <f t="shared" si="48"/>
        <v>162.80000000000001</v>
      </c>
      <c r="Z94" s="271">
        <f t="shared" si="48"/>
        <v>393.5</v>
      </c>
      <c r="AA94" s="271">
        <f t="shared" si="49"/>
        <v>556.29999999999995</v>
      </c>
      <c r="AB94" s="165"/>
      <c r="AC94" s="165"/>
      <c r="AD94" s="165"/>
      <c r="AE94" s="165"/>
      <c r="AF94" s="165"/>
      <c r="AG94" s="165"/>
      <c r="AH94" s="165"/>
      <c r="AI94" s="165"/>
      <c r="AK94" s="81">
        <f t="shared" si="50"/>
        <v>1</v>
      </c>
      <c r="AL94" s="84">
        <f t="shared" si="50"/>
        <v>162.80000000000001</v>
      </c>
      <c r="AM94" s="84">
        <f t="shared" si="50"/>
        <v>393.5</v>
      </c>
      <c r="AN94" s="84">
        <f t="shared" si="50"/>
        <v>556.29999999999995</v>
      </c>
      <c r="AP94" s="194">
        <f t="shared" si="51"/>
        <v>0</v>
      </c>
      <c r="AQ94" s="194">
        <f t="shared" si="51"/>
        <v>0</v>
      </c>
      <c r="AR94" s="194">
        <f t="shared" si="51"/>
        <v>0</v>
      </c>
    </row>
    <row r="95" spans="1:44" ht="38.25" x14ac:dyDescent="0.25">
      <c r="A95" s="279">
        <v>78</v>
      </c>
      <c r="B95" s="2" t="s">
        <v>439</v>
      </c>
      <c r="C95" s="236" t="s">
        <v>302</v>
      </c>
      <c r="D95" s="237" t="s">
        <v>580</v>
      </c>
      <c r="E95" s="240">
        <v>2000</v>
      </c>
      <c r="F95" s="232" t="s">
        <v>68</v>
      </c>
      <c r="G95" s="238">
        <v>0.8</v>
      </c>
      <c r="H95" s="238">
        <v>3.08</v>
      </c>
      <c r="I95" s="7">
        <f t="shared" si="38"/>
        <v>3.88</v>
      </c>
      <c r="J95" s="81">
        <f t="shared" si="39"/>
        <v>0.3044</v>
      </c>
      <c r="K95" s="7">
        <f t="shared" si="40"/>
        <v>1.04</v>
      </c>
      <c r="L95" s="7">
        <f t="shared" si="41"/>
        <v>4.0199999999999996</v>
      </c>
      <c r="M95" s="7">
        <f t="shared" si="42"/>
        <v>5.0599999999999996</v>
      </c>
      <c r="N95" s="7">
        <f t="shared" si="43"/>
        <v>2080</v>
      </c>
      <c r="O95" s="7">
        <f t="shared" si="44"/>
        <v>8040</v>
      </c>
      <c r="P95" s="7">
        <f t="shared" si="45"/>
        <v>10120</v>
      </c>
      <c r="Q95" s="219">
        <f t="shared" si="46"/>
        <v>9.3002029227082367E-2</v>
      </c>
      <c r="R95" s="219">
        <f t="shared" si="47"/>
        <v>0.17224655867219568</v>
      </c>
      <c r="S95" s="220" t="s">
        <v>332</v>
      </c>
      <c r="T95" s="163"/>
      <c r="X95" s="270">
        <v>1</v>
      </c>
      <c r="Y95" s="271">
        <f t="shared" si="48"/>
        <v>2080</v>
      </c>
      <c r="Z95" s="271">
        <f t="shared" si="48"/>
        <v>8040</v>
      </c>
      <c r="AA95" s="271">
        <f t="shared" si="49"/>
        <v>10120</v>
      </c>
      <c r="AB95" s="165"/>
      <c r="AC95" s="165"/>
      <c r="AD95" s="165"/>
      <c r="AE95" s="165"/>
      <c r="AF95" s="165"/>
      <c r="AG95" s="165"/>
      <c r="AH95" s="165"/>
      <c r="AI95" s="165"/>
      <c r="AK95" s="81">
        <f t="shared" si="50"/>
        <v>1</v>
      </c>
      <c r="AL95" s="84">
        <f t="shared" si="50"/>
        <v>2080</v>
      </c>
      <c r="AM95" s="84">
        <f t="shared" si="50"/>
        <v>8040</v>
      </c>
      <c r="AN95" s="84">
        <f t="shared" si="50"/>
        <v>10120</v>
      </c>
      <c r="AP95" s="194">
        <f t="shared" si="51"/>
        <v>0</v>
      </c>
      <c r="AQ95" s="194">
        <f t="shared" si="51"/>
        <v>0</v>
      </c>
      <c r="AR95" s="194">
        <f t="shared" si="51"/>
        <v>0</v>
      </c>
    </row>
    <row r="96" spans="1:44" ht="38.25" x14ac:dyDescent="0.25">
      <c r="A96" s="279">
        <v>79</v>
      </c>
      <c r="B96" s="2" t="s">
        <v>440</v>
      </c>
      <c r="C96" s="14" t="s">
        <v>581</v>
      </c>
      <c r="D96" s="2" t="s">
        <v>582</v>
      </c>
      <c r="E96" s="8">
        <v>200</v>
      </c>
      <c r="F96" s="232" t="s">
        <v>68</v>
      </c>
      <c r="G96" s="7">
        <v>1.06</v>
      </c>
      <c r="H96" s="7">
        <v>5.38</v>
      </c>
      <c r="I96" s="7">
        <f t="shared" si="38"/>
        <v>6.4399999999999995</v>
      </c>
      <c r="J96" s="81">
        <f t="shared" si="39"/>
        <v>0.3044</v>
      </c>
      <c r="K96" s="7">
        <f t="shared" si="40"/>
        <v>1.38</v>
      </c>
      <c r="L96" s="7">
        <f t="shared" si="41"/>
        <v>7.02</v>
      </c>
      <c r="M96" s="7">
        <f t="shared" si="42"/>
        <v>8.3999999999999986</v>
      </c>
      <c r="N96" s="7">
        <f t="shared" si="43"/>
        <v>276</v>
      </c>
      <c r="O96" s="7">
        <f t="shared" si="44"/>
        <v>1404</v>
      </c>
      <c r="P96" s="7">
        <f t="shared" si="45"/>
        <v>1680</v>
      </c>
      <c r="Q96" s="219">
        <f t="shared" si="46"/>
        <v>1.5439072045602605E-2</v>
      </c>
      <c r="R96" s="219">
        <f t="shared" si="47"/>
        <v>0.18768563071779829</v>
      </c>
      <c r="S96" s="221" t="s">
        <v>356</v>
      </c>
      <c r="T96" s="17"/>
      <c r="X96" s="270">
        <v>1</v>
      </c>
      <c r="Y96" s="271">
        <f t="shared" si="48"/>
        <v>276</v>
      </c>
      <c r="Z96" s="271">
        <f t="shared" si="48"/>
        <v>1404</v>
      </c>
      <c r="AA96" s="271">
        <f t="shared" si="49"/>
        <v>1680</v>
      </c>
      <c r="AB96" s="165"/>
      <c r="AC96" s="165"/>
      <c r="AD96" s="165"/>
      <c r="AE96" s="165"/>
      <c r="AF96" s="165"/>
      <c r="AG96" s="165"/>
      <c r="AH96" s="165"/>
      <c r="AI96" s="165"/>
      <c r="AK96" s="81">
        <f t="shared" si="50"/>
        <v>1</v>
      </c>
      <c r="AL96" s="84">
        <f t="shared" si="50"/>
        <v>276</v>
      </c>
      <c r="AM96" s="84">
        <f t="shared" si="50"/>
        <v>1404</v>
      </c>
      <c r="AN96" s="84">
        <f t="shared" si="50"/>
        <v>1680</v>
      </c>
      <c r="AP96" s="194">
        <f t="shared" si="51"/>
        <v>0</v>
      </c>
      <c r="AQ96" s="194">
        <f t="shared" si="51"/>
        <v>0</v>
      </c>
      <c r="AR96" s="194">
        <f t="shared" si="51"/>
        <v>0</v>
      </c>
    </row>
    <row r="97" spans="1:44" ht="38.25" x14ac:dyDescent="0.25">
      <c r="A97" s="279">
        <v>80</v>
      </c>
      <c r="B97" s="2" t="s">
        <v>441</v>
      </c>
      <c r="C97" s="14" t="s">
        <v>583</v>
      </c>
      <c r="D97" s="2" t="s">
        <v>584</v>
      </c>
      <c r="E97" s="8">
        <v>50</v>
      </c>
      <c r="F97" s="232" t="s">
        <v>68</v>
      </c>
      <c r="G97" s="7">
        <v>1.39</v>
      </c>
      <c r="H97" s="7">
        <v>7.47</v>
      </c>
      <c r="I97" s="7">
        <f t="shared" si="38"/>
        <v>8.86</v>
      </c>
      <c r="J97" s="81">
        <f t="shared" si="39"/>
        <v>0.3044</v>
      </c>
      <c r="K97" s="7">
        <f t="shared" si="40"/>
        <v>1.81</v>
      </c>
      <c r="L97" s="7">
        <f t="shared" si="41"/>
        <v>9.74</v>
      </c>
      <c r="M97" s="7">
        <f t="shared" si="42"/>
        <v>11.55</v>
      </c>
      <c r="N97" s="7">
        <f t="shared" si="43"/>
        <v>90.5</v>
      </c>
      <c r="O97" s="7">
        <f t="shared" si="44"/>
        <v>487</v>
      </c>
      <c r="P97" s="7">
        <f t="shared" si="45"/>
        <v>577.5</v>
      </c>
      <c r="Q97" s="219">
        <f t="shared" si="46"/>
        <v>5.3071810156758957E-3</v>
      </c>
      <c r="R97" s="219">
        <f t="shared" si="47"/>
        <v>0.19299281173347418</v>
      </c>
      <c r="S97" s="171" t="s">
        <v>369</v>
      </c>
      <c r="T97" s="17"/>
      <c r="X97" s="270">
        <v>1</v>
      </c>
      <c r="Y97" s="271">
        <f t="shared" si="48"/>
        <v>90.5</v>
      </c>
      <c r="Z97" s="271">
        <f t="shared" si="48"/>
        <v>487</v>
      </c>
      <c r="AA97" s="271">
        <f t="shared" si="49"/>
        <v>577.5</v>
      </c>
      <c r="AB97" s="165"/>
      <c r="AC97" s="165"/>
      <c r="AD97" s="165"/>
      <c r="AE97" s="165"/>
      <c r="AF97" s="165"/>
      <c r="AG97" s="165"/>
      <c r="AH97" s="165"/>
      <c r="AI97" s="165"/>
      <c r="AK97" s="81">
        <f t="shared" si="50"/>
        <v>1</v>
      </c>
      <c r="AL97" s="84">
        <f t="shared" si="50"/>
        <v>90.5</v>
      </c>
      <c r="AM97" s="84">
        <f t="shared" si="50"/>
        <v>487</v>
      </c>
      <c r="AN97" s="84">
        <f t="shared" si="50"/>
        <v>577.5</v>
      </c>
      <c r="AP97" s="194">
        <f t="shared" si="51"/>
        <v>0</v>
      </c>
      <c r="AQ97" s="194">
        <f t="shared" si="51"/>
        <v>0</v>
      </c>
      <c r="AR97" s="194">
        <f t="shared" si="51"/>
        <v>0</v>
      </c>
    </row>
    <row r="98" spans="1:44" ht="38.25" x14ac:dyDescent="0.25">
      <c r="A98" s="279">
        <v>81</v>
      </c>
      <c r="B98" s="2" t="s">
        <v>442</v>
      </c>
      <c r="C98" s="14" t="s">
        <v>585</v>
      </c>
      <c r="D98" s="2" t="s">
        <v>586</v>
      </c>
      <c r="E98" s="8">
        <v>100</v>
      </c>
      <c r="F98" s="232" t="s">
        <v>68</v>
      </c>
      <c r="G98" s="7">
        <v>5.23</v>
      </c>
      <c r="H98" s="7">
        <v>8.75</v>
      </c>
      <c r="I98" s="7">
        <f t="shared" si="38"/>
        <v>13.98</v>
      </c>
      <c r="J98" s="81">
        <f t="shared" si="39"/>
        <v>0.3044</v>
      </c>
      <c r="K98" s="7">
        <f t="shared" si="40"/>
        <v>6.82</v>
      </c>
      <c r="L98" s="7">
        <f t="shared" si="41"/>
        <v>11.41</v>
      </c>
      <c r="M98" s="7">
        <f t="shared" si="42"/>
        <v>18.23</v>
      </c>
      <c r="N98" s="7">
        <f t="shared" si="43"/>
        <v>682</v>
      </c>
      <c r="O98" s="7">
        <f t="shared" si="44"/>
        <v>1141</v>
      </c>
      <c r="P98" s="7">
        <f t="shared" si="45"/>
        <v>1823</v>
      </c>
      <c r="Q98" s="219">
        <f t="shared" si="46"/>
        <v>1.6753231154246161E-2</v>
      </c>
      <c r="R98" s="219">
        <f t="shared" si="47"/>
        <v>0.20974604288772034</v>
      </c>
      <c r="S98" s="221" t="s">
        <v>356</v>
      </c>
      <c r="T98" s="17"/>
      <c r="X98" s="270">
        <v>1</v>
      </c>
      <c r="Y98" s="271">
        <f t="shared" si="48"/>
        <v>682</v>
      </c>
      <c r="Z98" s="271">
        <f t="shared" si="48"/>
        <v>1141</v>
      </c>
      <c r="AA98" s="271">
        <f t="shared" si="49"/>
        <v>1823</v>
      </c>
      <c r="AB98" s="165"/>
      <c r="AC98" s="165"/>
      <c r="AD98" s="165"/>
      <c r="AE98" s="165"/>
      <c r="AF98" s="165"/>
      <c r="AG98" s="165"/>
      <c r="AH98" s="165"/>
      <c r="AI98" s="165"/>
      <c r="AK98" s="81">
        <f t="shared" si="50"/>
        <v>1</v>
      </c>
      <c r="AL98" s="84">
        <f t="shared" si="50"/>
        <v>682</v>
      </c>
      <c r="AM98" s="84">
        <f t="shared" si="50"/>
        <v>1141</v>
      </c>
      <c r="AN98" s="84">
        <f t="shared" si="50"/>
        <v>1823</v>
      </c>
      <c r="AP98" s="194">
        <f t="shared" si="51"/>
        <v>0</v>
      </c>
      <c r="AQ98" s="194">
        <f t="shared" si="51"/>
        <v>0</v>
      </c>
      <c r="AR98" s="194">
        <f t="shared" si="51"/>
        <v>0</v>
      </c>
    </row>
    <row r="99" spans="1:44" ht="38.25" x14ac:dyDescent="0.25">
      <c r="A99" s="279">
        <v>82</v>
      </c>
      <c r="B99" s="2" t="s">
        <v>443</v>
      </c>
      <c r="C99" s="14" t="s">
        <v>587</v>
      </c>
      <c r="D99" s="2" t="s">
        <v>588</v>
      </c>
      <c r="E99" s="8">
        <v>100</v>
      </c>
      <c r="F99" s="232" t="s">
        <v>68</v>
      </c>
      <c r="G99" s="7">
        <v>4.41</v>
      </c>
      <c r="H99" s="7">
        <v>8.33</v>
      </c>
      <c r="I99" s="7">
        <f t="shared" si="38"/>
        <v>12.74</v>
      </c>
      <c r="J99" s="81">
        <f t="shared" si="39"/>
        <v>0.3044</v>
      </c>
      <c r="K99" s="7">
        <f t="shared" si="40"/>
        <v>5.75</v>
      </c>
      <c r="L99" s="7">
        <f t="shared" si="41"/>
        <v>10.87</v>
      </c>
      <c r="M99" s="7">
        <f t="shared" si="42"/>
        <v>16.619999999999997</v>
      </c>
      <c r="N99" s="7">
        <f t="shared" si="43"/>
        <v>575</v>
      </c>
      <c r="O99" s="7">
        <f t="shared" si="44"/>
        <v>1087</v>
      </c>
      <c r="P99" s="7">
        <f t="shared" si="45"/>
        <v>1662</v>
      </c>
      <c r="Q99" s="219">
        <f t="shared" si="46"/>
        <v>1.5273653416542578E-2</v>
      </c>
      <c r="R99" s="219">
        <f t="shared" si="47"/>
        <v>0.22501969630426291</v>
      </c>
      <c r="S99" s="221" t="s">
        <v>356</v>
      </c>
      <c r="T99" s="17"/>
      <c r="X99" s="270">
        <v>1</v>
      </c>
      <c r="Y99" s="271">
        <f t="shared" si="48"/>
        <v>575</v>
      </c>
      <c r="Z99" s="271">
        <f t="shared" si="48"/>
        <v>1087</v>
      </c>
      <c r="AA99" s="271">
        <f t="shared" si="49"/>
        <v>1662</v>
      </c>
      <c r="AB99" s="165"/>
      <c r="AC99" s="165"/>
      <c r="AD99" s="165"/>
      <c r="AE99" s="165"/>
      <c r="AF99" s="165"/>
      <c r="AG99" s="165"/>
      <c r="AH99" s="165"/>
      <c r="AI99" s="165"/>
      <c r="AK99" s="81">
        <f t="shared" si="50"/>
        <v>1</v>
      </c>
      <c r="AL99" s="84">
        <f t="shared" si="50"/>
        <v>575</v>
      </c>
      <c r="AM99" s="84">
        <f t="shared" si="50"/>
        <v>1087</v>
      </c>
      <c r="AN99" s="84">
        <f t="shared" si="50"/>
        <v>1662</v>
      </c>
      <c r="AP99" s="194">
        <f t="shared" si="51"/>
        <v>0</v>
      </c>
      <c r="AQ99" s="194">
        <f t="shared" si="51"/>
        <v>0</v>
      </c>
      <c r="AR99" s="194">
        <f t="shared" si="51"/>
        <v>0</v>
      </c>
    </row>
    <row r="100" spans="1:44" ht="38.25" x14ac:dyDescent="0.25">
      <c r="A100" s="279">
        <v>83</v>
      </c>
      <c r="B100" s="2" t="s">
        <v>458</v>
      </c>
      <c r="C100" s="14" t="s">
        <v>589</v>
      </c>
      <c r="D100" s="2" t="s">
        <v>590</v>
      </c>
      <c r="E100" s="8">
        <v>100</v>
      </c>
      <c r="F100" s="232" t="s">
        <v>68</v>
      </c>
      <c r="G100" s="7">
        <v>3.46</v>
      </c>
      <c r="H100" s="7">
        <v>9.26</v>
      </c>
      <c r="I100" s="7">
        <f t="shared" si="38"/>
        <v>12.719999999999999</v>
      </c>
      <c r="J100" s="81">
        <f t="shared" si="39"/>
        <v>0.3044</v>
      </c>
      <c r="K100" s="7">
        <f t="shared" si="40"/>
        <v>4.51</v>
      </c>
      <c r="L100" s="7">
        <f t="shared" si="41"/>
        <v>12.08</v>
      </c>
      <c r="M100" s="7">
        <f t="shared" si="42"/>
        <v>16.59</v>
      </c>
      <c r="N100" s="7">
        <f t="shared" si="43"/>
        <v>451</v>
      </c>
      <c r="O100" s="7">
        <f t="shared" si="44"/>
        <v>1208</v>
      </c>
      <c r="P100" s="7">
        <f t="shared" si="45"/>
        <v>1659</v>
      </c>
      <c r="Q100" s="219">
        <f t="shared" si="46"/>
        <v>1.5246083645032573E-2</v>
      </c>
      <c r="R100" s="219">
        <f t="shared" si="47"/>
        <v>0.24026577994929549</v>
      </c>
      <c r="S100" s="221" t="s">
        <v>356</v>
      </c>
      <c r="T100" s="17"/>
      <c r="X100" s="270">
        <v>1</v>
      </c>
      <c r="Y100" s="271">
        <f t="shared" si="48"/>
        <v>451</v>
      </c>
      <c r="Z100" s="271">
        <f t="shared" si="48"/>
        <v>1208</v>
      </c>
      <c r="AA100" s="271">
        <f t="shared" si="49"/>
        <v>1659</v>
      </c>
      <c r="AB100" s="165"/>
      <c r="AC100" s="165"/>
      <c r="AD100" s="165"/>
      <c r="AE100" s="165"/>
      <c r="AF100" s="165"/>
      <c r="AG100" s="165"/>
      <c r="AH100" s="165"/>
      <c r="AI100" s="165"/>
      <c r="AK100" s="81">
        <f t="shared" si="50"/>
        <v>1</v>
      </c>
      <c r="AL100" s="84">
        <f t="shared" si="50"/>
        <v>451</v>
      </c>
      <c r="AM100" s="84">
        <f t="shared" si="50"/>
        <v>1208</v>
      </c>
      <c r="AN100" s="84">
        <f t="shared" si="50"/>
        <v>1659</v>
      </c>
      <c r="AP100" s="194">
        <f t="shared" si="51"/>
        <v>0</v>
      </c>
      <c r="AQ100" s="194">
        <f t="shared" si="51"/>
        <v>0</v>
      </c>
      <c r="AR100" s="194">
        <f t="shared" si="51"/>
        <v>0</v>
      </c>
    </row>
    <row r="101" spans="1:44" ht="38.25" x14ac:dyDescent="0.25">
      <c r="A101" s="279">
        <v>84</v>
      </c>
      <c r="B101" s="2" t="s">
        <v>444</v>
      </c>
      <c r="C101" s="14" t="s">
        <v>593</v>
      </c>
      <c r="D101" s="2" t="s">
        <v>591</v>
      </c>
      <c r="E101" s="8">
        <f>4*3</f>
        <v>12</v>
      </c>
      <c r="F101" s="3" t="s">
        <v>109</v>
      </c>
      <c r="G101" s="7">
        <v>2.44</v>
      </c>
      <c r="H101" s="7">
        <v>93.57</v>
      </c>
      <c r="I101" s="7">
        <f t="shared" si="38"/>
        <v>96.009999999999991</v>
      </c>
      <c r="J101" s="81">
        <f t="shared" si="39"/>
        <v>0.3044</v>
      </c>
      <c r="K101" s="7">
        <f t="shared" si="40"/>
        <v>3.18</v>
      </c>
      <c r="L101" s="7">
        <f t="shared" si="41"/>
        <v>122.05</v>
      </c>
      <c r="M101" s="7">
        <f t="shared" si="42"/>
        <v>125.23</v>
      </c>
      <c r="N101" s="7">
        <f t="shared" si="43"/>
        <v>38.159999999999997</v>
      </c>
      <c r="O101" s="7">
        <f t="shared" si="44"/>
        <v>1464.6</v>
      </c>
      <c r="P101" s="7">
        <f t="shared" si="45"/>
        <v>1502.76</v>
      </c>
      <c r="Q101" s="219">
        <f t="shared" si="46"/>
        <v>1.381024994479153E-2</v>
      </c>
      <c r="R101" s="219">
        <f t="shared" si="47"/>
        <v>0.25407602989408701</v>
      </c>
      <c r="S101" s="221" t="s">
        <v>356</v>
      </c>
      <c r="T101" s="17"/>
      <c r="X101" s="270">
        <v>1</v>
      </c>
      <c r="Y101" s="271">
        <f t="shared" si="48"/>
        <v>38.159999999999997</v>
      </c>
      <c r="Z101" s="271">
        <f t="shared" si="48"/>
        <v>1464.6</v>
      </c>
      <c r="AA101" s="271">
        <f t="shared" si="49"/>
        <v>1502.76</v>
      </c>
      <c r="AB101" s="165"/>
      <c r="AC101" s="165"/>
      <c r="AD101" s="165"/>
      <c r="AE101" s="165"/>
      <c r="AF101" s="165"/>
      <c r="AG101" s="165"/>
      <c r="AH101" s="165"/>
      <c r="AI101" s="165"/>
      <c r="AK101" s="81">
        <f t="shared" si="50"/>
        <v>1</v>
      </c>
      <c r="AL101" s="84">
        <f t="shared" si="50"/>
        <v>38.159999999999997</v>
      </c>
      <c r="AM101" s="84">
        <f t="shared" si="50"/>
        <v>1464.6</v>
      </c>
      <c r="AN101" s="84">
        <f t="shared" si="50"/>
        <v>1502.76</v>
      </c>
      <c r="AP101" s="194">
        <f t="shared" si="51"/>
        <v>0</v>
      </c>
      <c r="AQ101" s="194">
        <f t="shared" si="51"/>
        <v>0</v>
      </c>
      <c r="AR101" s="194">
        <f t="shared" si="51"/>
        <v>0</v>
      </c>
    </row>
    <row r="102" spans="1:44" ht="38.25" x14ac:dyDescent="0.25">
      <c r="A102" s="279">
        <v>85</v>
      </c>
      <c r="B102" s="2" t="s">
        <v>445</v>
      </c>
      <c r="C102" s="14" t="s">
        <v>593</v>
      </c>
      <c r="D102" s="2" t="s">
        <v>592</v>
      </c>
      <c r="E102" s="8">
        <f>4*3</f>
        <v>12</v>
      </c>
      <c r="F102" s="3" t="s">
        <v>109</v>
      </c>
      <c r="G102" s="7">
        <v>2.44</v>
      </c>
      <c r="H102" s="7">
        <v>153.93</v>
      </c>
      <c r="I102" s="7">
        <f t="shared" si="38"/>
        <v>156.37</v>
      </c>
      <c r="J102" s="81">
        <f t="shared" si="39"/>
        <v>0.3044</v>
      </c>
      <c r="K102" s="7">
        <f t="shared" si="40"/>
        <v>3.18</v>
      </c>
      <c r="L102" s="7">
        <f t="shared" si="41"/>
        <v>200.79</v>
      </c>
      <c r="M102" s="7">
        <f t="shared" si="42"/>
        <v>203.97</v>
      </c>
      <c r="N102" s="7">
        <f t="shared" si="43"/>
        <v>38.159999999999997</v>
      </c>
      <c r="O102" s="7">
        <f t="shared" si="44"/>
        <v>2409.48</v>
      </c>
      <c r="P102" s="7">
        <f t="shared" si="45"/>
        <v>2447.64</v>
      </c>
      <c r="Q102" s="219">
        <f t="shared" si="46"/>
        <v>2.2493625179582595E-2</v>
      </c>
      <c r="R102" s="219">
        <f t="shared" si="47"/>
        <v>0.2765696550736696</v>
      </c>
      <c r="S102" s="220" t="s">
        <v>332</v>
      </c>
      <c r="T102" s="17"/>
      <c r="X102" s="270">
        <v>1</v>
      </c>
      <c r="Y102" s="271">
        <f t="shared" si="48"/>
        <v>38.159999999999997</v>
      </c>
      <c r="Z102" s="271">
        <f t="shared" si="48"/>
        <v>2409.48</v>
      </c>
      <c r="AA102" s="271">
        <f t="shared" si="49"/>
        <v>2447.64</v>
      </c>
      <c r="AB102" s="165"/>
      <c r="AC102" s="165"/>
      <c r="AD102" s="165"/>
      <c r="AE102" s="165"/>
      <c r="AF102" s="165"/>
      <c r="AG102" s="165"/>
      <c r="AH102" s="165"/>
      <c r="AI102" s="165"/>
      <c r="AK102" s="81">
        <f t="shared" si="50"/>
        <v>1</v>
      </c>
      <c r="AL102" s="84">
        <f t="shared" si="50"/>
        <v>38.159999999999997</v>
      </c>
      <c r="AM102" s="84">
        <f t="shared" si="50"/>
        <v>2409.48</v>
      </c>
      <c r="AN102" s="84">
        <f t="shared" si="50"/>
        <v>2447.64</v>
      </c>
      <c r="AP102" s="194">
        <f t="shared" si="51"/>
        <v>0</v>
      </c>
      <c r="AQ102" s="194">
        <f t="shared" si="51"/>
        <v>0</v>
      </c>
      <c r="AR102" s="194">
        <f t="shared" si="51"/>
        <v>0</v>
      </c>
    </row>
    <row r="103" spans="1:44" ht="51" x14ac:dyDescent="0.25">
      <c r="A103" s="279">
        <v>86</v>
      </c>
      <c r="B103" s="2" t="s">
        <v>446</v>
      </c>
      <c r="C103" s="14" t="s">
        <v>597</v>
      </c>
      <c r="D103" s="2" t="s">
        <v>598</v>
      </c>
      <c r="E103" s="8">
        <v>2</v>
      </c>
      <c r="F103" s="3" t="s">
        <v>109</v>
      </c>
      <c r="G103" s="7">
        <v>19.36</v>
      </c>
      <c r="H103" s="7">
        <v>1411.92</v>
      </c>
      <c r="I103" s="7">
        <f t="shared" si="38"/>
        <v>1431.28</v>
      </c>
      <c r="J103" s="81">
        <f t="shared" si="39"/>
        <v>0.3044</v>
      </c>
      <c r="K103" s="7">
        <f t="shared" si="40"/>
        <v>25.25</v>
      </c>
      <c r="L103" s="7">
        <f t="shared" si="41"/>
        <v>1841.71</v>
      </c>
      <c r="M103" s="7">
        <f t="shared" si="42"/>
        <v>1866.96</v>
      </c>
      <c r="N103" s="7">
        <f t="shared" si="43"/>
        <v>50.5</v>
      </c>
      <c r="O103" s="7">
        <f t="shared" si="44"/>
        <v>3683.42</v>
      </c>
      <c r="P103" s="7">
        <f t="shared" si="45"/>
        <v>3733.92</v>
      </c>
      <c r="Q103" s="219">
        <f t="shared" si="46"/>
        <v>3.431444041221219E-2</v>
      </c>
      <c r="R103" s="219">
        <f t="shared" si="47"/>
        <v>0.31088409548588181</v>
      </c>
      <c r="S103" s="220" t="s">
        <v>332</v>
      </c>
      <c r="T103" s="17"/>
      <c r="X103" s="270">
        <v>1</v>
      </c>
      <c r="Y103" s="271">
        <f t="shared" si="48"/>
        <v>50.5</v>
      </c>
      <c r="Z103" s="271">
        <f t="shared" si="48"/>
        <v>3683.42</v>
      </c>
      <c r="AA103" s="271">
        <f t="shared" si="49"/>
        <v>3733.92</v>
      </c>
      <c r="AB103" s="165"/>
      <c r="AC103" s="165"/>
      <c r="AD103" s="165"/>
      <c r="AE103" s="165"/>
      <c r="AF103" s="165"/>
      <c r="AG103" s="165"/>
      <c r="AH103" s="165"/>
      <c r="AI103" s="165"/>
      <c r="AK103" s="81">
        <f t="shared" si="50"/>
        <v>1</v>
      </c>
      <c r="AL103" s="84">
        <f t="shared" si="50"/>
        <v>50.5</v>
      </c>
      <c r="AM103" s="84">
        <f t="shared" si="50"/>
        <v>3683.42</v>
      </c>
      <c r="AN103" s="84">
        <f t="shared" si="50"/>
        <v>3733.92</v>
      </c>
      <c r="AP103" s="194">
        <f t="shared" si="51"/>
        <v>0</v>
      </c>
      <c r="AQ103" s="194">
        <f t="shared" si="51"/>
        <v>0</v>
      </c>
      <c r="AR103" s="194">
        <f t="shared" si="51"/>
        <v>0</v>
      </c>
    </row>
    <row r="104" spans="1:44" ht="51" x14ac:dyDescent="0.25">
      <c r="A104" s="279">
        <v>87</v>
      </c>
      <c r="B104" s="2" t="s">
        <v>596</v>
      </c>
      <c r="C104" s="14" t="s">
        <v>599</v>
      </c>
      <c r="D104" s="2" t="s">
        <v>600</v>
      </c>
      <c r="E104" s="8">
        <v>1</v>
      </c>
      <c r="F104" s="3" t="s">
        <v>109</v>
      </c>
      <c r="G104" s="7">
        <v>19.309999999999999</v>
      </c>
      <c r="H104" s="7">
        <v>2025.12</v>
      </c>
      <c r="I104" s="7">
        <f t="shared" si="38"/>
        <v>2044.4299999999998</v>
      </c>
      <c r="J104" s="81">
        <f t="shared" si="39"/>
        <v>0.3044</v>
      </c>
      <c r="K104" s="7">
        <f t="shared" si="40"/>
        <v>25.19</v>
      </c>
      <c r="L104" s="7">
        <f t="shared" si="41"/>
        <v>2641.57</v>
      </c>
      <c r="M104" s="7">
        <f t="shared" si="42"/>
        <v>2666.76</v>
      </c>
      <c r="N104" s="7">
        <f t="shared" si="43"/>
        <v>25.19</v>
      </c>
      <c r="O104" s="7">
        <f t="shared" si="44"/>
        <v>2641.57</v>
      </c>
      <c r="P104" s="7">
        <f t="shared" si="45"/>
        <v>2666.76</v>
      </c>
      <c r="Q104" s="219">
        <f t="shared" si="46"/>
        <v>2.4507321290673338E-2</v>
      </c>
      <c r="R104" s="219">
        <f t="shared" si="47"/>
        <v>0.33539141677655515</v>
      </c>
      <c r="S104" s="220" t="s">
        <v>332</v>
      </c>
      <c r="T104" s="17"/>
      <c r="X104" s="270">
        <v>1</v>
      </c>
      <c r="Y104" s="271">
        <f t="shared" si="48"/>
        <v>25.19</v>
      </c>
      <c r="Z104" s="271">
        <f t="shared" si="48"/>
        <v>2641.57</v>
      </c>
      <c r="AA104" s="271">
        <f t="shared" si="49"/>
        <v>2666.76</v>
      </c>
      <c r="AB104" s="165"/>
      <c r="AC104" s="165"/>
      <c r="AD104" s="165"/>
      <c r="AE104" s="165"/>
      <c r="AF104" s="165"/>
      <c r="AG104" s="165"/>
      <c r="AH104" s="165"/>
      <c r="AI104" s="165"/>
      <c r="AK104" s="81">
        <f t="shared" si="50"/>
        <v>1</v>
      </c>
      <c r="AL104" s="84">
        <f t="shared" si="50"/>
        <v>25.19</v>
      </c>
      <c r="AM104" s="84">
        <f t="shared" si="50"/>
        <v>2641.57</v>
      </c>
      <c r="AN104" s="84">
        <f t="shared" si="50"/>
        <v>2666.76</v>
      </c>
      <c r="AP104" s="194">
        <f t="shared" si="51"/>
        <v>0</v>
      </c>
      <c r="AQ104" s="194">
        <f t="shared" si="51"/>
        <v>0</v>
      </c>
      <c r="AR104" s="194">
        <f t="shared" si="51"/>
        <v>0</v>
      </c>
    </row>
    <row r="105" spans="1:44" ht="38.25" x14ac:dyDescent="0.25">
      <c r="A105" s="279">
        <v>88</v>
      </c>
      <c r="B105" s="2" t="s">
        <v>601</v>
      </c>
      <c r="C105" s="14" t="s">
        <v>607</v>
      </c>
      <c r="D105" s="2" t="s">
        <v>608</v>
      </c>
      <c r="E105" s="8">
        <v>2</v>
      </c>
      <c r="F105" s="3" t="s">
        <v>109</v>
      </c>
      <c r="G105" s="7">
        <v>35.659999999999997</v>
      </c>
      <c r="H105" s="7">
        <v>520.44000000000005</v>
      </c>
      <c r="I105" s="7">
        <f t="shared" si="38"/>
        <v>556.1</v>
      </c>
      <c r="J105" s="81">
        <f t="shared" si="39"/>
        <v>0.3044</v>
      </c>
      <c r="K105" s="7">
        <f t="shared" si="40"/>
        <v>46.51</v>
      </c>
      <c r="L105" s="7">
        <f t="shared" si="41"/>
        <v>678.86</v>
      </c>
      <c r="M105" s="7">
        <f t="shared" si="42"/>
        <v>725.37</v>
      </c>
      <c r="N105" s="7">
        <f t="shared" si="43"/>
        <v>93.02</v>
      </c>
      <c r="O105" s="7">
        <f t="shared" si="44"/>
        <v>1357.72</v>
      </c>
      <c r="P105" s="7">
        <f t="shared" si="45"/>
        <v>1450.74</v>
      </c>
      <c r="Q105" s="219">
        <f t="shared" si="46"/>
        <v>1.3332190106808049E-2</v>
      </c>
      <c r="R105" s="219">
        <f t="shared" si="47"/>
        <v>0.34872360688336318</v>
      </c>
      <c r="S105" s="221" t="s">
        <v>356</v>
      </c>
      <c r="T105" s="17"/>
      <c r="X105" s="270">
        <v>1</v>
      </c>
      <c r="Y105" s="271">
        <f t="shared" si="48"/>
        <v>93.02</v>
      </c>
      <c r="Z105" s="271">
        <f t="shared" si="48"/>
        <v>1357.72</v>
      </c>
      <c r="AA105" s="271">
        <f t="shared" si="49"/>
        <v>1450.74</v>
      </c>
      <c r="AB105" s="165"/>
      <c r="AC105" s="165"/>
      <c r="AD105" s="165"/>
      <c r="AE105" s="165"/>
      <c r="AF105" s="165"/>
      <c r="AG105" s="165"/>
      <c r="AH105" s="165"/>
      <c r="AI105" s="165"/>
      <c r="AK105" s="81">
        <f t="shared" si="50"/>
        <v>1</v>
      </c>
      <c r="AL105" s="84">
        <f t="shared" si="50"/>
        <v>93.02</v>
      </c>
      <c r="AM105" s="84">
        <f t="shared" si="50"/>
        <v>1357.72</v>
      </c>
      <c r="AN105" s="84">
        <f t="shared" si="50"/>
        <v>1450.74</v>
      </c>
      <c r="AP105" s="194">
        <f t="shared" si="51"/>
        <v>0</v>
      </c>
      <c r="AQ105" s="194">
        <f t="shared" si="51"/>
        <v>0</v>
      </c>
      <c r="AR105" s="194">
        <f t="shared" si="51"/>
        <v>0</v>
      </c>
    </row>
    <row r="106" spans="1:44" ht="25.5" x14ac:dyDescent="0.25">
      <c r="A106" s="279">
        <v>89</v>
      </c>
      <c r="B106" s="2" t="s">
        <v>602</v>
      </c>
      <c r="C106" s="14" t="s">
        <v>609</v>
      </c>
      <c r="D106" s="2" t="s">
        <v>610</v>
      </c>
      <c r="E106" s="8">
        <v>2</v>
      </c>
      <c r="F106" s="3" t="s">
        <v>109</v>
      </c>
      <c r="G106" s="7">
        <v>0.93</v>
      </c>
      <c r="H106" s="7">
        <v>9.25</v>
      </c>
      <c r="I106" s="7">
        <f t="shared" si="38"/>
        <v>10.18</v>
      </c>
      <c r="J106" s="81">
        <f t="shared" si="39"/>
        <v>0.3044</v>
      </c>
      <c r="K106" s="7">
        <f t="shared" si="40"/>
        <v>1.21</v>
      </c>
      <c r="L106" s="7">
        <f t="shared" si="41"/>
        <v>12.07</v>
      </c>
      <c r="M106" s="7">
        <f t="shared" si="42"/>
        <v>13.280000000000001</v>
      </c>
      <c r="N106" s="7">
        <f t="shared" si="43"/>
        <v>2.42</v>
      </c>
      <c r="O106" s="7">
        <f t="shared" si="44"/>
        <v>24.14</v>
      </c>
      <c r="P106" s="7">
        <f t="shared" si="45"/>
        <v>26.560000000000002</v>
      </c>
      <c r="Q106" s="219">
        <f t="shared" si="46"/>
        <v>2.4408437710190788E-4</v>
      </c>
      <c r="R106" s="219">
        <f t="shared" si="47"/>
        <v>0.34896769126046506</v>
      </c>
      <c r="S106" s="171" t="s">
        <v>369</v>
      </c>
      <c r="T106" s="17"/>
      <c r="X106" s="270">
        <v>1</v>
      </c>
      <c r="Y106" s="271">
        <f t="shared" si="48"/>
        <v>2.42</v>
      </c>
      <c r="Z106" s="271">
        <f t="shared" si="48"/>
        <v>24.14</v>
      </c>
      <c r="AA106" s="271">
        <f t="shared" si="49"/>
        <v>26.560000000000002</v>
      </c>
      <c r="AB106" s="165"/>
      <c r="AC106" s="165"/>
      <c r="AD106" s="165"/>
      <c r="AE106" s="165"/>
      <c r="AF106" s="165"/>
      <c r="AG106" s="165"/>
      <c r="AH106" s="165"/>
      <c r="AI106" s="165"/>
      <c r="AK106" s="81">
        <f t="shared" si="50"/>
        <v>1</v>
      </c>
      <c r="AL106" s="84">
        <f t="shared" si="50"/>
        <v>2.42</v>
      </c>
      <c r="AM106" s="84">
        <f t="shared" si="50"/>
        <v>24.14</v>
      </c>
      <c r="AN106" s="84">
        <f t="shared" si="50"/>
        <v>26.560000000000002</v>
      </c>
      <c r="AP106" s="194">
        <f t="shared" si="51"/>
        <v>0</v>
      </c>
      <c r="AQ106" s="194">
        <f t="shared" si="51"/>
        <v>0</v>
      </c>
      <c r="AR106" s="194">
        <f t="shared" si="51"/>
        <v>0</v>
      </c>
    </row>
    <row r="107" spans="1:44" ht="25.5" x14ac:dyDescent="0.25">
      <c r="A107" s="279">
        <v>90</v>
      </c>
      <c r="B107" s="2" t="s">
        <v>603</v>
      </c>
      <c r="C107" s="14" t="s">
        <v>611</v>
      </c>
      <c r="D107" s="2" t="s">
        <v>612</v>
      </c>
      <c r="E107" s="8">
        <v>8</v>
      </c>
      <c r="F107" s="3" t="s">
        <v>109</v>
      </c>
      <c r="G107" s="7">
        <v>1.26</v>
      </c>
      <c r="H107" s="7">
        <v>9.3800000000000008</v>
      </c>
      <c r="I107" s="7">
        <f t="shared" si="38"/>
        <v>10.64</v>
      </c>
      <c r="J107" s="81">
        <f t="shared" si="39"/>
        <v>0.3044</v>
      </c>
      <c r="K107" s="7">
        <f t="shared" si="40"/>
        <v>1.64</v>
      </c>
      <c r="L107" s="7">
        <f t="shared" si="41"/>
        <v>12.24</v>
      </c>
      <c r="M107" s="7">
        <f t="shared" si="42"/>
        <v>13.88</v>
      </c>
      <c r="N107" s="7">
        <f t="shared" si="43"/>
        <v>13.12</v>
      </c>
      <c r="O107" s="7">
        <f t="shared" si="44"/>
        <v>97.92</v>
      </c>
      <c r="P107" s="7">
        <f t="shared" si="45"/>
        <v>111.04</v>
      </c>
      <c r="Q107" s="219">
        <f t="shared" si="46"/>
        <v>1.0204491428236389E-3</v>
      </c>
      <c r="R107" s="219">
        <f t="shared" si="47"/>
        <v>0.34998814040328868</v>
      </c>
      <c r="S107" s="171" t="s">
        <v>369</v>
      </c>
      <c r="T107" s="17"/>
      <c r="X107" s="270">
        <v>1</v>
      </c>
      <c r="Y107" s="271">
        <f t="shared" si="48"/>
        <v>13.12</v>
      </c>
      <c r="Z107" s="271">
        <f t="shared" si="48"/>
        <v>97.92</v>
      </c>
      <c r="AA107" s="271">
        <f t="shared" si="49"/>
        <v>111.04</v>
      </c>
      <c r="AB107" s="165"/>
      <c r="AC107" s="165"/>
      <c r="AD107" s="165"/>
      <c r="AE107" s="165"/>
      <c r="AF107" s="165"/>
      <c r="AG107" s="165"/>
      <c r="AH107" s="165"/>
      <c r="AI107" s="165"/>
      <c r="AK107" s="81">
        <f t="shared" si="50"/>
        <v>1</v>
      </c>
      <c r="AL107" s="84">
        <f t="shared" si="50"/>
        <v>13.12</v>
      </c>
      <c r="AM107" s="84">
        <f t="shared" si="50"/>
        <v>97.92</v>
      </c>
      <c r="AN107" s="84">
        <f t="shared" si="50"/>
        <v>111.04</v>
      </c>
      <c r="AP107" s="194">
        <f t="shared" si="51"/>
        <v>0</v>
      </c>
      <c r="AQ107" s="194">
        <f t="shared" si="51"/>
        <v>0</v>
      </c>
      <c r="AR107" s="194">
        <f t="shared" si="51"/>
        <v>0</v>
      </c>
    </row>
    <row r="108" spans="1:44" ht="25.5" x14ac:dyDescent="0.25">
      <c r="A108" s="279">
        <v>91</v>
      </c>
      <c r="B108" s="2" t="s">
        <v>604</v>
      </c>
      <c r="C108" s="14" t="s">
        <v>613</v>
      </c>
      <c r="D108" s="2" t="s">
        <v>437</v>
      </c>
      <c r="E108" s="8">
        <v>2</v>
      </c>
      <c r="F108" s="3" t="s">
        <v>109</v>
      </c>
      <c r="G108" s="7">
        <v>1.76</v>
      </c>
      <c r="H108" s="7">
        <v>9.8699999999999992</v>
      </c>
      <c r="I108" s="7">
        <f t="shared" si="38"/>
        <v>11.629999999999999</v>
      </c>
      <c r="J108" s="81">
        <f t="shared" si="39"/>
        <v>0.3044</v>
      </c>
      <c r="K108" s="7">
        <f t="shared" si="40"/>
        <v>2.2999999999999998</v>
      </c>
      <c r="L108" s="7">
        <f t="shared" si="41"/>
        <v>12.87</v>
      </c>
      <c r="M108" s="7">
        <f t="shared" si="42"/>
        <v>15.169999999999998</v>
      </c>
      <c r="N108" s="7">
        <f t="shared" si="43"/>
        <v>4.5999999999999996</v>
      </c>
      <c r="O108" s="7">
        <f t="shared" si="44"/>
        <v>25.74</v>
      </c>
      <c r="P108" s="7">
        <f t="shared" si="45"/>
        <v>30.339999999999996</v>
      </c>
      <c r="Q108" s="219">
        <f t="shared" si="46"/>
        <v>2.7882228920451366E-4</v>
      </c>
      <c r="R108" s="219">
        <f t="shared" si="47"/>
        <v>0.35026696269249319</v>
      </c>
      <c r="S108" s="171" t="s">
        <v>369</v>
      </c>
      <c r="T108" s="17"/>
      <c r="X108" s="270">
        <v>1</v>
      </c>
      <c r="Y108" s="271">
        <f t="shared" si="48"/>
        <v>4.5999999999999996</v>
      </c>
      <c r="Z108" s="271">
        <f t="shared" si="48"/>
        <v>25.74</v>
      </c>
      <c r="AA108" s="271">
        <f t="shared" si="49"/>
        <v>30.339999999999996</v>
      </c>
      <c r="AB108" s="165"/>
      <c r="AC108" s="165"/>
      <c r="AD108" s="165"/>
      <c r="AE108" s="165"/>
      <c r="AF108" s="165"/>
      <c r="AG108" s="165"/>
      <c r="AH108" s="165"/>
      <c r="AI108" s="165"/>
      <c r="AK108" s="81">
        <f t="shared" si="50"/>
        <v>1</v>
      </c>
      <c r="AL108" s="84">
        <f t="shared" si="50"/>
        <v>4.5999999999999996</v>
      </c>
      <c r="AM108" s="84">
        <f t="shared" si="50"/>
        <v>25.74</v>
      </c>
      <c r="AN108" s="84">
        <f t="shared" si="50"/>
        <v>30.339999999999996</v>
      </c>
      <c r="AP108" s="194">
        <f t="shared" si="51"/>
        <v>0</v>
      </c>
      <c r="AQ108" s="194">
        <f t="shared" si="51"/>
        <v>0</v>
      </c>
      <c r="AR108" s="194">
        <f t="shared" si="51"/>
        <v>0</v>
      </c>
    </row>
    <row r="109" spans="1:44" ht="38.25" x14ac:dyDescent="0.25">
      <c r="A109" s="279">
        <v>92</v>
      </c>
      <c r="B109" s="2" t="s">
        <v>605</v>
      </c>
      <c r="C109" s="14" t="s">
        <v>614</v>
      </c>
      <c r="D109" s="2" t="s">
        <v>615</v>
      </c>
      <c r="E109" s="8">
        <v>12</v>
      </c>
      <c r="F109" s="3" t="s">
        <v>109</v>
      </c>
      <c r="G109" s="7">
        <v>2.44</v>
      </c>
      <c r="H109" s="7">
        <v>10.37</v>
      </c>
      <c r="I109" s="7">
        <f t="shared" si="38"/>
        <v>12.809999999999999</v>
      </c>
      <c r="J109" s="81">
        <f t="shared" si="39"/>
        <v>0.3044</v>
      </c>
      <c r="K109" s="7">
        <f t="shared" si="40"/>
        <v>3.18</v>
      </c>
      <c r="L109" s="7">
        <f t="shared" si="41"/>
        <v>13.53</v>
      </c>
      <c r="M109" s="7">
        <f t="shared" si="42"/>
        <v>16.71</v>
      </c>
      <c r="N109" s="7">
        <f t="shared" si="43"/>
        <v>38.159999999999997</v>
      </c>
      <c r="O109" s="7">
        <f t="shared" si="44"/>
        <v>162.36000000000001</v>
      </c>
      <c r="P109" s="7">
        <f t="shared" si="45"/>
        <v>200.52</v>
      </c>
      <c r="Q109" s="219">
        <f t="shared" si="46"/>
        <v>1.8427635277287111E-3</v>
      </c>
      <c r="R109" s="219">
        <f t="shared" si="47"/>
        <v>0.35210972622022191</v>
      </c>
      <c r="S109" s="171" t="s">
        <v>369</v>
      </c>
      <c r="T109" s="17"/>
      <c r="X109" s="270">
        <v>1</v>
      </c>
      <c r="Y109" s="271">
        <f t="shared" si="48"/>
        <v>38.159999999999997</v>
      </c>
      <c r="Z109" s="271">
        <f t="shared" si="48"/>
        <v>162.36000000000001</v>
      </c>
      <c r="AA109" s="271">
        <f t="shared" si="49"/>
        <v>200.52</v>
      </c>
      <c r="AB109" s="165"/>
      <c r="AC109" s="165"/>
      <c r="AD109" s="165"/>
      <c r="AE109" s="165"/>
      <c r="AF109" s="165"/>
      <c r="AG109" s="165"/>
      <c r="AH109" s="165"/>
      <c r="AI109" s="165"/>
      <c r="AK109" s="81">
        <f t="shared" si="50"/>
        <v>1</v>
      </c>
      <c r="AL109" s="84">
        <f t="shared" si="50"/>
        <v>38.159999999999997</v>
      </c>
      <c r="AM109" s="84">
        <f t="shared" si="50"/>
        <v>162.36000000000001</v>
      </c>
      <c r="AN109" s="84">
        <f t="shared" si="50"/>
        <v>200.52</v>
      </c>
      <c r="AP109" s="194">
        <f t="shared" si="51"/>
        <v>0</v>
      </c>
      <c r="AQ109" s="194">
        <f t="shared" si="51"/>
        <v>0</v>
      </c>
      <c r="AR109" s="194">
        <f t="shared" si="51"/>
        <v>0</v>
      </c>
    </row>
    <row r="110" spans="1:44" ht="25.5" x14ac:dyDescent="0.25">
      <c r="A110" s="279">
        <v>93</v>
      </c>
      <c r="B110" s="2" t="s">
        <v>606</v>
      </c>
      <c r="C110" s="14" t="s">
        <v>616</v>
      </c>
      <c r="D110" s="2" t="s">
        <v>617</v>
      </c>
      <c r="E110" s="8">
        <v>2</v>
      </c>
      <c r="F110" s="3" t="s">
        <v>109</v>
      </c>
      <c r="G110" s="7">
        <v>1.87</v>
      </c>
      <c r="H110" s="7">
        <v>48.04</v>
      </c>
      <c r="I110" s="7">
        <f t="shared" si="38"/>
        <v>49.91</v>
      </c>
      <c r="J110" s="81">
        <f t="shared" si="39"/>
        <v>0.3044</v>
      </c>
      <c r="K110" s="7">
        <f t="shared" si="40"/>
        <v>2.44</v>
      </c>
      <c r="L110" s="7">
        <f t="shared" si="41"/>
        <v>62.66</v>
      </c>
      <c r="M110" s="7">
        <f t="shared" si="42"/>
        <v>65.099999999999994</v>
      </c>
      <c r="N110" s="7">
        <f t="shared" si="43"/>
        <v>4.88</v>
      </c>
      <c r="O110" s="7">
        <f t="shared" si="44"/>
        <v>125.32</v>
      </c>
      <c r="P110" s="7">
        <f t="shared" si="45"/>
        <v>130.19999999999999</v>
      </c>
      <c r="Q110" s="219">
        <f t="shared" si="46"/>
        <v>1.1965280835342018E-3</v>
      </c>
      <c r="R110" s="219">
        <f t="shared" si="47"/>
        <v>0.35330625430375612</v>
      </c>
      <c r="S110" s="171" t="s">
        <v>369</v>
      </c>
      <c r="T110" s="17"/>
      <c r="X110" s="270">
        <v>1</v>
      </c>
      <c r="Y110" s="271">
        <f t="shared" si="48"/>
        <v>4.88</v>
      </c>
      <c r="Z110" s="271">
        <f t="shared" si="48"/>
        <v>125.32</v>
      </c>
      <c r="AA110" s="271">
        <f t="shared" si="49"/>
        <v>130.19999999999999</v>
      </c>
      <c r="AB110" s="165"/>
      <c r="AC110" s="165"/>
      <c r="AD110" s="165"/>
      <c r="AE110" s="165"/>
      <c r="AF110" s="165"/>
      <c r="AG110" s="165"/>
      <c r="AH110" s="165"/>
      <c r="AI110" s="165"/>
      <c r="AK110" s="81">
        <f t="shared" si="50"/>
        <v>1</v>
      </c>
      <c r="AL110" s="84">
        <f t="shared" si="50"/>
        <v>4.88</v>
      </c>
      <c r="AM110" s="84">
        <f t="shared" si="50"/>
        <v>125.32</v>
      </c>
      <c r="AN110" s="84">
        <f t="shared" si="50"/>
        <v>130.19999999999999</v>
      </c>
      <c r="AP110" s="194">
        <f t="shared" si="51"/>
        <v>0</v>
      </c>
      <c r="AQ110" s="194">
        <f t="shared" si="51"/>
        <v>0</v>
      </c>
      <c r="AR110" s="194">
        <f t="shared" si="51"/>
        <v>0</v>
      </c>
    </row>
    <row r="111" spans="1:44" ht="25.5" x14ac:dyDescent="0.25">
      <c r="A111" s="279">
        <v>94</v>
      </c>
      <c r="B111" s="2" t="s">
        <v>618</v>
      </c>
      <c r="C111" s="14" t="s">
        <v>429</v>
      </c>
      <c r="D111" s="2" t="s">
        <v>430</v>
      </c>
      <c r="E111" s="8">
        <v>12</v>
      </c>
      <c r="F111" s="3" t="s">
        <v>109</v>
      </c>
      <c r="G111" s="7">
        <v>3.55</v>
      </c>
      <c r="H111" s="7">
        <v>49.26</v>
      </c>
      <c r="I111" s="7">
        <f t="shared" si="38"/>
        <v>52.809999999999995</v>
      </c>
      <c r="J111" s="81">
        <f t="shared" si="39"/>
        <v>0.3044</v>
      </c>
      <c r="K111" s="7">
        <f t="shared" si="40"/>
        <v>4.63</v>
      </c>
      <c r="L111" s="7">
        <f t="shared" si="41"/>
        <v>64.25</v>
      </c>
      <c r="M111" s="7">
        <f t="shared" si="42"/>
        <v>68.88</v>
      </c>
      <c r="N111" s="7">
        <f t="shared" si="43"/>
        <v>55.56</v>
      </c>
      <c r="O111" s="7">
        <f t="shared" si="44"/>
        <v>771</v>
      </c>
      <c r="P111" s="7">
        <f t="shared" si="45"/>
        <v>826.56</v>
      </c>
      <c r="Q111" s="219">
        <f t="shared" si="46"/>
        <v>7.596023446436481E-3</v>
      </c>
      <c r="R111" s="219">
        <f t="shared" si="47"/>
        <v>0.36090227775019262</v>
      </c>
      <c r="S111" s="221" t="s">
        <v>356</v>
      </c>
      <c r="T111" s="17"/>
      <c r="X111" s="270">
        <v>1</v>
      </c>
      <c r="Y111" s="271">
        <f t="shared" si="48"/>
        <v>55.56</v>
      </c>
      <c r="Z111" s="271">
        <f t="shared" si="48"/>
        <v>771</v>
      </c>
      <c r="AA111" s="271">
        <f t="shared" si="49"/>
        <v>826.56</v>
      </c>
      <c r="AB111" s="165"/>
      <c r="AC111" s="165"/>
      <c r="AD111" s="165"/>
      <c r="AE111" s="165"/>
      <c r="AF111" s="165"/>
      <c r="AG111" s="165"/>
      <c r="AH111" s="165"/>
      <c r="AI111" s="165"/>
      <c r="AK111" s="81">
        <f t="shared" si="50"/>
        <v>1</v>
      </c>
      <c r="AL111" s="84">
        <f t="shared" si="50"/>
        <v>55.56</v>
      </c>
      <c r="AM111" s="84">
        <f t="shared" si="50"/>
        <v>771</v>
      </c>
      <c r="AN111" s="84">
        <f t="shared" si="50"/>
        <v>826.56</v>
      </c>
      <c r="AP111" s="194">
        <f t="shared" si="51"/>
        <v>0</v>
      </c>
      <c r="AQ111" s="194">
        <f t="shared" si="51"/>
        <v>0</v>
      </c>
      <c r="AR111" s="194">
        <f t="shared" si="51"/>
        <v>0</v>
      </c>
    </row>
    <row r="112" spans="1:44" ht="25.5" x14ac:dyDescent="0.25">
      <c r="A112" s="279">
        <v>95</v>
      </c>
      <c r="B112" s="2" t="s">
        <v>619</v>
      </c>
      <c r="C112" s="14" t="s">
        <v>490</v>
      </c>
      <c r="D112" s="2" t="s">
        <v>435</v>
      </c>
      <c r="E112" s="8">
        <v>4</v>
      </c>
      <c r="F112" s="3" t="s">
        <v>109</v>
      </c>
      <c r="G112" s="7">
        <v>3.55</v>
      </c>
      <c r="H112" s="7">
        <v>49.26</v>
      </c>
      <c r="I112" s="7">
        <f t="shared" si="38"/>
        <v>52.809999999999995</v>
      </c>
      <c r="J112" s="81">
        <f t="shared" si="39"/>
        <v>0.3044</v>
      </c>
      <c r="K112" s="7">
        <f t="shared" si="40"/>
        <v>4.63</v>
      </c>
      <c r="L112" s="7">
        <f t="shared" si="41"/>
        <v>64.25</v>
      </c>
      <c r="M112" s="7">
        <f t="shared" si="42"/>
        <v>68.88</v>
      </c>
      <c r="N112" s="7">
        <f t="shared" si="43"/>
        <v>18.52</v>
      </c>
      <c r="O112" s="7">
        <f t="shared" si="44"/>
        <v>257</v>
      </c>
      <c r="P112" s="7">
        <f t="shared" si="45"/>
        <v>275.52</v>
      </c>
      <c r="Q112" s="219">
        <f t="shared" si="46"/>
        <v>2.532007815478827E-3</v>
      </c>
      <c r="R112" s="219">
        <f t="shared" si="47"/>
        <v>0.36343428556567148</v>
      </c>
      <c r="S112" s="171" t="s">
        <v>369</v>
      </c>
      <c r="T112" s="17"/>
      <c r="X112" s="270">
        <v>1</v>
      </c>
      <c r="Y112" s="271">
        <f t="shared" si="48"/>
        <v>18.52</v>
      </c>
      <c r="Z112" s="271">
        <f t="shared" si="48"/>
        <v>257</v>
      </c>
      <c r="AA112" s="271">
        <f t="shared" si="49"/>
        <v>275.52</v>
      </c>
      <c r="AB112" s="165"/>
      <c r="AC112" s="165"/>
      <c r="AD112" s="165"/>
      <c r="AE112" s="165"/>
      <c r="AF112" s="165"/>
      <c r="AG112" s="165"/>
      <c r="AH112" s="165"/>
      <c r="AI112" s="165"/>
      <c r="AK112" s="81">
        <f t="shared" si="50"/>
        <v>1</v>
      </c>
      <c r="AL112" s="84">
        <f t="shared" si="50"/>
        <v>18.52</v>
      </c>
      <c r="AM112" s="84">
        <f t="shared" si="50"/>
        <v>257</v>
      </c>
      <c r="AN112" s="84">
        <f t="shared" si="50"/>
        <v>275.52</v>
      </c>
      <c r="AP112" s="194">
        <f t="shared" si="51"/>
        <v>0</v>
      </c>
      <c r="AQ112" s="194">
        <f t="shared" si="51"/>
        <v>0</v>
      </c>
      <c r="AR112" s="194">
        <f t="shared" si="51"/>
        <v>0</v>
      </c>
    </row>
    <row r="113" spans="1:44" ht="25.5" x14ac:dyDescent="0.25">
      <c r="A113" s="279">
        <v>96</v>
      </c>
      <c r="B113" s="2" t="s">
        <v>620</v>
      </c>
      <c r="C113" s="14" t="s">
        <v>191</v>
      </c>
      <c r="D113" s="2" t="s">
        <v>192</v>
      </c>
      <c r="E113" s="8">
        <v>6</v>
      </c>
      <c r="F113" s="3" t="s">
        <v>109</v>
      </c>
      <c r="G113" s="7">
        <v>4.9000000000000004</v>
      </c>
      <c r="H113" s="7">
        <v>50.26</v>
      </c>
      <c r="I113" s="7">
        <f t="shared" si="38"/>
        <v>55.16</v>
      </c>
      <c r="J113" s="81">
        <f t="shared" si="39"/>
        <v>0.3044</v>
      </c>
      <c r="K113" s="7">
        <f t="shared" si="40"/>
        <v>6.39</v>
      </c>
      <c r="L113" s="7">
        <f t="shared" si="41"/>
        <v>65.56</v>
      </c>
      <c r="M113" s="7">
        <f t="shared" si="42"/>
        <v>71.95</v>
      </c>
      <c r="N113" s="7">
        <f t="shared" si="43"/>
        <v>38.340000000000003</v>
      </c>
      <c r="O113" s="7">
        <f t="shared" si="44"/>
        <v>393.36</v>
      </c>
      <c r="P113" s="7">
        <f t="shared" si="45"/>
        <v>431.70000000000005</v>
      </c>
      <c r="Q113" s="219">
        <f t="shared" si="46"/>
        <v>3.9672901202896698E-3</v>
      </c>
      <c r="R113" s="219">
        <f t="shared" si="47"/>
        <v>0.36740157568596116</v>
      </c>
      <c r="S113" s="171" t="s">
        <v>369</v>
      </c>
      <c r="T113" s="17"/>
      <c r="X113" s="270">
        <v>1</v>
      </c>
      <c r="Y113" s="271">
        <f t="shared" si="48"/>
        <v>38.340000000000003</v>
      </c>
      <c r="Z113" s="271">
        <f t="shared" si="48"/>
        <v>393.36</v>
      </c>
      <c r="AA113" s="271">
        <f t="shared" si="49"/>
        <v>431.70000000000005</v>
      </c>
      <c r="AB113" s="165"/>
      <c r="AC113" s="165"/>
      <c r="AD113" s="165"/>
      <c r="AE113" s="165"/>
      <c r="AF113" s="165"/>
      <c r="AG113" s="165"/>
      <c r="AH113" s="165"/>
      <c r="AI113" s="165"/>
      <c r="AK113" s="81">
        <f t="shared" si="50"/>
        <v>1</v>
      </c>
      <c r="AL113" s="84">
        <f t="shared" si="50"/>
        <v>38.340000000000003</v>
      </c>
      <c r="AM113" s="84">
        <f t="shared" si="50"/>
        <v>393.36</v>
      </c>
      <c r="AN113" s="84">
        <f t="shared" si="50"/>
        <v>431.70000000000005</v>
      </c>
      <c r="AP113" s="194">
        <f t="shared" si="51"/>
        <v>0</v>
      </c>
      <c r="AQ113" s="194">
        <f t="shared" si="51"/>
        <v>0</v>
      </c>
      <c r="AR113" s="194">
        <f t="shared" si="51"/>
        <v>0</v>
      </c>
    </row>
    <row r="114" spans="1:44" ht="25.5" x14ac:dyDescent="0.25">
      <c r="A114" s="279">
        <v>97</v>
      </c>
      <c r="B114" s="2" t="s">
        <v>621</v>
      </c>
      <c r="C114" s="14" t="s">
        <v>627</v>
      </c>
      <c r="D114" s="2" t="s">
        <v>628</v>
      </c>
      <c r="E114" s="8">
        <v>2</v>
      </c>
      <c r="F114" s="3" t="s">
        <v>109</v>
      </c>
      <c r="G114" s="7">
        <v>5.34</v>
      </c>
      <c r="H114" s="7">
        <v>61.42</v>
      </c>
      <c r="I114" s="7">
        <f t="shared" si="38"/>
        <v>66.760000000000005</v>
      </c>
      <c r="J114" s="81">
        <f t="shared" si="39"/>
        <v>0.3044</v>
      </c>
      <c r="K114" s="7">
        <f t="shared" si="40"/>
        <v>6.97</v>
      </c>
      <c r="L114" s="7">
        <f t="shared" si="41"/>
        <v>80.12</v>
      </c>
      <c r="M114" s="7">
        <f t="shared" si="42"/>
        <v>87.09</v>
      </c>
      <c r="N114" s="7">
        <f t="shared" si="43"/>
        <v>13.94</v>
      </c>
      <c r="O114" s="7">
        <f t="shared" si="44"/>
        <v>160.24</v>
      </c>
      <c r="P114" s="7">
        <f t="shared" si="45"/>
        <v>174.18</v>
      </c>
      <c r="Q114" s="219">
        <f t="shared" si="46"/>
        <v>1.6007009338708702E-3</v>
      </c>
      <c r="R114" s="219">
        <f t="shared" si="47"/>
        <v>0.36900227661983204</v>
      </c>
      <c r="S114" s="171" t="s">
        <v>369</v>
      </c>
      <c r="T114" s="17"/>
      <c r="X114" s="270">
        <v>1</v>
      </c>
      <c r="Y114" s="271">
        <f t="shared" si="48"/>
        <v>13.94</v>
      </c>
      <c r="Z114" s="271">
        <f t="shared" si="48"/>
        <v>160.24</v>
      </c>
      <c r="AA114" s="271">
        <f t="shared" si="49"/>
        <v>174.18</v>
      </c>
      <c r="AB114" s="165"/>
      <c r="AC114" s="165"/>
      <c r="AD114" s="165"/>
      <c r="AE114" s="165"/>
      <c r="AF114" s="165"/>
      <c r="AG114" s="165"/>
      <c r="AH114" s="165"/>
      <c r="AI114" s="165"/>
      <c r="AK114" s="81">
        <f t="shared" si="50"/>
        <v>1</v>
      </c>
      <c r="AL114" s="84">
        <f t="shared" si="50"/>
        <v>13.94</v>
      </c>
      <c r="AM114" s="84">
        <f t="shared" si="50"/>
        <v>160.24</v>
      </c>
      <c r="AN114" s="84">
        <f t="shared" si="50"/>
        <v>174.18</v>
      </c>
      <c r="AP114" s="194">
        <f t="shared" si="51"/>
        <v>0</v>
      </c>
      <c r="AQ114" s="194">
        <f t="shared" si="51"/>
        <v>0</v>
      </c>
      <c r="AR114" s="194">
        <f t="shared" si="51"/>
        <v>0</v>
      </c>
    </row>
    <row r="115" spans="1:44" ht="25.5" x14ac:dyDescent="0.25">
      <c r="A115" s="279">
        <v>98</v>
      </c>
      <c r="B115" s="2" t="s">
        <v>622</v>
      </c>
      <c r="C115" s="233" t="s">
        <v>629</v>
      </c>
      <c r="D115" s="234" t="s">
        <v>630</v>
      </c>
      <c r="E115" s="8">
        <v>2</v>
      </c>
      <c r="F115" s="3" t="s">
        <v>109</v>
      </c>
      <c r="G115" s="166">
        <v>7.35</v>
      </c>
      <c r="H115" s="166">
        <v>62.94</v>
      </c>
      <c r="I115" s="7">
        <f t="shared" si="38"/>
        <v>70.289999999999992</v>
      </c>
      <c r="J115" s="81">
        <f t="shared" si="39"/>
        <v>0.3044</v>
      </c>
      <c r="K115" s="7">
        <f t="shared" si="40"/>
        <v>9.59</v>
      </c>
      <c r="L115" s="7">
        <f t="shared" si="41"/>
        <v>82.1</v>
      </c>
      <c r="M115" s="7">
        <f t="shared" si="42"/>
        <v>91.69</v>
      </c>
      <c r="N115" s="7">
        <f t="shared" si="43"/>
        <v>19.18</v>
      </c>
      <c r="O115" s="7">
        <f t="shared" si="44"/>
        <v>164.2</v>
      </c>
      <c r="P115" s="7">
        <f t="shared" si="45"/>
        <v>183.38</v>
      </c>
      <c r="Q115" s="219">
        <f t="shared" si="46"/>
        <v>1.6852482331682177E-3</v>
      </c>
      <c r="R115" s="219">
        <f t="shared" si="47"/>
        <v>0.37068752485300027</v>
      </c>
      <c r="S115" s="171" t="s">
        <v>369</v>
      </c>
      <c r="T115" s="164"/>
      <c r="X115" s="270">
        <v>1</v>
      </c>
      <c r="Y115" s="271">
        <f t="shared" si="48"/>
        <v>19.18</v>
      </c>
      <c r="Z115" s="271">
        <f t="shared" si="48"/>
        <v>164.2</v>
      </c>
      <c r="AA115" s="271">
        <f t="shared" si="49"/>
        <v>183.38</v>
      </c>
      <c r="AB115" s="165"/>
      <c r="AC115" s="165"/>
      <c r="AD115" s="165"/>
      <c r="AE115" s="165"/>
      <c r="AF115" s="165"/>
      <c r="AG115" s="165"/>
      <c r="AH115" s="165"/>
      <c r="AI115" s="165"/>
      <c r="AK115" s="81">
        <f t="shared" si="50"/>
        <v>1</v>
      </c>
      <c r="AL115" s="84">
        <f t="shared" si="50"/>
        <v>19.18</v>
      </c>
      <c r="AM115" s="84">
        <f t="shared" si="50"/>
        <v>164.2</v>
      </c>
      <c r="AN115" s="84">
        <f t="shared" si="50"/>
        <v>183.38</v>
      </c>
      <c r="AP115" s="194">
        <f t="shared" si="51"/>
        <v>0</v>
      </c>
      <c r="AQ115" s="194">
        <f t="shared" si="51"/>
        <v>0</v>
      </c>
      <c r="AR115" s="194">
        <f t="shared" si="51"/>
        <v>0</v>
      </c>
    </row>
    <row r="116" spans="1:44" ht="25.5" x14ac:dyDescent="0.25">
      <c r="A116" s="279">
        <v>99</v>
      </c>
      <c r="B116" s="2" t="s">
        <v>623</v>
      </c>
      <c r="C116" s="236" t="s">
        <v>631</v>
      </c>
      <c r="D116" s="237" t="s">
        <v>632</v>
      </c>
      <c r="E116" s="8">
        <v>2</v>
      </c>
      <c r="F116" s="3" t="s">
        <v>109</v>
      </c>
      <c r="G116" s="238">
        <v>10.92</v>
      </c>
      <c r="H116" s="238">
        <v>64.72</v>
      </c>
      <c r="I116" s="7">
        <f t="shared" si="38"/>
        <v>75.64</v>
      </c>
      <c r="J116" s="81">
        <f t="shared" si="39"/>
        <v>0.3044</v>
      </c>
      <c r="K116" s="7">
        <f t="shared" si="40"/>
        <v>14.24</v>
      </c>
      <c r="L116" s="7">
        <f t="shared" si="41"/>
        <v>84.42</v>
      </c>
      <c r="M116" s="7">
        <f t="shared" si="42"/>
        <v>98.66</v>
      </c>
      <c r="N116" s="7">
        <f t="shared" si="43"/>
        <v>28.48</v>
      </c>
      <c r="O116" s="7">
        <f t="shared" si="44"/>
        <v>168.84</v>
      </c>
      <c r="P116" s="7">
        <f t="shared" si="45"/>
        <v>197.32</v>
      </c>
      <c r="Q116" s="219">
        <f t="shared" si="46"/>
        <v>1.8133557714513726E-3</v>
      </c>
      <c r="R116" s="219">
        <f t="shared" si="47"/>
        <v>0.37250088062445164</v>
      </c>
      <c r="S116" s="171" t="s">
        <v>369</v>
      </c>
      <c r="T116" s="164"/>
      <c r="X116" s="270">
        <v>1</v>
      </c>
      <c r="Y116" s="271">
        <f t="shared" si="48"/>
        <v>28.48</v>
      </c>
      <c r="Z116" s="271">
        <f t="shared" si="48"/>
        <v>168.84</v>
      </c>
      <c r="AA116" s="271">
        <f t="shared" si="49"/>
        <v>197.32</v>
      </c>
      <c r="AB116" s="165"/>
      <c r="AC116" s="165"/>
      <c r="AD116" s="165"/>
      <c r="AE116" s="165"/>
      <c r="AF116" s="165"/>
      <c r="AG116" s="165"/>
      <c r="AH116" s="165"/>
      <c r="AI116" s="165"/>
      <c r="AK116" s="81">
        <f t="shared" si="50"/>
        <v>1</v>
      </c>
      <c r="AL116" s="84">
        <f t="shared" si="50"/>
        <v>28.48</v>
      </c>
      <c r="AM116" s="84">
        <f t="shared" si="50"/>
        <v>168.84</v>
      </c>
      <c r="AN116" s="84">
        <f t="shared" si="50"/>
        <v>197.32</v>
      </c>
      <c r="AP116" s="194">
        <f t="shared" si="51"/>
        <v>0</v>
      </c>
      <c r="AQ116" s="194">
        <f t="shared" si="51"/>
        <v>0</v>
      </c>
      <c r="AR116" s="194">
        <f t="shared" si="51"/>
        <v>0</v>
      </c>
    </row>
    <row r="117" spans="1:44" ht="25.5" x14ac:dyDescent="0.25">
      <c r="A117" s="279">
        <v>100</v>
      </c>
      <c r="B117" s="2" t="s">
        <v>624</v>
      </c>
      <c r="C117" s="236" t="s">
        <v>633</v>
      </c>
      <c r="D117" s="237" t="s">
        <v>634</v>
      </c>
      <c r="E117" s="8">
        <v>2</v>
      </c>
      <c r="F117" s="3" t="s">
        <v>109</v>
      </c>
      <c r="G117" s="238">
        <v>15.29</v>
      </c>
      <c r="H117" s="238">
        <v>67.37</v>
      </c>
      <c r="I117" s="7">
        <f t="shared" si="38"/>
        <v>82.66</v>
      </c>
      <c r="J117" s="81">
        <f t="shared" si="39"/>
        <v>0.3044</v>
      </c>
      <c r="K117" s="7">
        <f t="shared" si="40"/>
        <v>19.940000000000001</v>
      </c>
      <c r="L117" s="7">
        <f t="shared" si="41"/>
        <v>87.88</v>
      </c>
      <c r="M117" s="7">
        <f t="shared" si="42"/>
        <v>107.82</v>
      </c>
      <c r="N117" s="7">
        <f t="shared" si="43"/>
        <v>39.880000000000003</v>
      </c>
      <c r="O117" s="7">
        <f t="shared" si="44"/>
        <v>175.76</v>
      </c>
      <c r="P117" s="7">
        <f t="shared" si="45"/>
        <v>215.64</v>
      </c>
      <c r="Q117" s="219">
        <f t="shared" si="46"/>
        <v>1.9817151761391343E-3</v>
      </c>
      <c r="R117" s="219">
        <f t="shared" si="47"/>
        <v>0.37448259580059079</v>
      </c>
      <c r="S117" s="171" t="s">
        <v>369</v>
      </c>
      <c r="T117" s="164"/>
      <c r="X117" s="270">
        <v>1</v>
      </c>
      <c r="Y117" s="271">
        <f t="shared" si="48"/>
        <v>39.880000000000003</v>
      </c>
      <c r="Z117" s="271">
        <f t="shared" si="48"/>
        <v>175.76</v>
      </c>
      <c r="AA117" s="271">
        <f t="shared" si="49"/>
        <v>215.64</v>
      </c>
      <c r="AB117" s="165"/>
      <c r="AC117" s="165"/>
      <c r="AD117" s="165"/>
      <c r="AE117" s="165"/>
      <c r="AF117" s="165"/>
      <c r="AG117" s="165"/>
      <c r="AH117" s="165"/>
      <c r="AI117" s="165"/>
      <c r="AK117" s="81">
        <f t="shared" si="50"/>
        <v>1</v>
      </c>
      <c r="AL117" s="84">
        <f t="shared" si="50"/>
        <v>39.880000000000003</v>
      </c>
      <c r="AM117" s="84">
        <f t="shared" si="50"/>
        <v>175.76</v>
      </c>
      <c r="AN117" s="84">
        <f t="shared" si="50"/>
        <v>215.64</v>
      </c>
      <c r="AP117" s="194">
        <f t="shared" si="51"/>
        <v>0</v>
      </c>
      <c r="AQ117" s="194">
        <f t="shared" si="51"/>
        <v>0</v>
      </c>
      <c r="AR117" s="194">
        <f t="shared" si="51"/>
        <v>0</v>
      </c>
    </row>
    <row r="118" spans="1:44" ht="25.5" x14ac:dyDescent="0.25">
      <c r="A118" s="279">
        <v>101</v>
      </c>
      <c r="B118" s="2" t="s">
        <v>625</v>
      </c>
      <c r="C118" s="236" t="s">
        <v>637</v>
      </c>
      <c r="D118" s="237" t="s">
        <v>635</v>
      </c>
      <c r="E118" s="8">
        <v>2</v>
      </c>
      <c r="F118" s="3" t="s">
        <v>109</v>
      </c>
      <c r="G118" s="238">
        <v>15.29</v>
      </c>
      <c r="H118" s="238">
        <v>158.24</v>
      </c>
      <c r="I118" s="7">
        <f t="shared" si="38"/>
        <v>173.53</v>
      </c>
      <c r="J118" s="81">
        <f t="shared" si="39"/>
        <v>0.3044</v>
      </c>
      <c r="K118" s="7">
        <f t="shared" si="40"/>
        <v>19.940000000000001</v>
      </c>
      <c r="L118" s="7">
        <f t="shared" si="41"/>
        <v>206.41</v>
      </c>
      <c r="M118" s="7">
        <f t="shared" si="42"/>
        <v>226.35</v>
      </c>
      <c r="N118" s="7">
        <f t="shared" si="43"/>
        <v>39.880000000000003</v>
      </c>
      <c r="O118" s="7">
        <f t="shared" si="44"/>
        <v>412.82</v>
      </c>
      <c r="P118" s="7">
        <f t="shared" si="45"/>
        <v>452.7</v>
      </c>
      <c r="Q118" s="219">
        <f t="shared" si="46"/>
        <v>4.1602785208597016E-3</v>
      </c>
      <c r="R118" s="219">
        <f t="shared" si="47"/>
        <v>0.3786428743214505</v>
      </c>
      <c r="S118" s="171" t="s">
        <v>369</v>
      </c>
      <c r="T118" s="163"/>
      <c r="X118" s="270">
        <v>1</v>
      </c>
      <c r="Y118" s="271">
        <f t="shared" si="48"/>
        <v>39.880000000000003</v>
      </c>
      <c r="Z118" s="271">
        <f t="shared" si="48"/>
        <v>412.82</v>
      </c>
      <c r="AA118" s="271">
        <f t="shared" si="49"/>
        <v>452.7</v>
      </c>
      <c r="AB118" s="165"/>
      <c r="AC118" s="165"/>
      <c r="AD118" s="165"/>
      <c r="AE118" s="165"/>
      <c r="AF118" s="165"/>
      <c r="AG118" s="165"/>
      <c r="AH118" s="165"/>
      <c r="AI118" s="165"/>
      <c r="AK118" s="81">
        <f t="shared" si="50"/>
        <v>1</v>
      </c>
      <c r="AL118" s="84">
        <f t="shared" si="50"/>
        <v>39.880000000000003</v>
      </c>
      <c r="AM118" s="84">
        <f t="shared" si="50"/>
        <v>412.82</v>
      </c>
      <c r="AN118" s="84">
        <f t="shared" si="50"/>
        <v>452.7</v>
      </c>
      <c r="AP118" s="194">
        <f t="shared" si="51"/>
        <v>0</v>
      </c>
      <c r="AQ118" s="194">
        <f t="shared" si="51"/>
        <v>0</v>
      </c>
      <c r="AR118" s="194">
        <f t="shared" si="51"/>
        <v>0</v>
      </c>
    </row>
    <row r="119" spans="1:44" ht="25.5" x14ac:dyDescent="0.25">
      <c r="A119" s="279">
        <v>102</v>
      </c>
      <c r="B119" s="2" t="s">
        <v>626</v>
      </c>
      <c r="C119" s="241" t="s">
        <v>638</v>
      </c>
      <c r="D119" s="234" t="s">
        <v>636</v>
      </c>
      <c r="E119" s="8">
        <v>2</v>
      </c>
      <c r="F119" s="3" t="s">
        <v>109</v>
      </c>
      <c r="G119" s="166">
        <v>15.29</v>
      </c>
      <c r="H119" s="166">
        <v>181.06</v>
      </c>
      <c r="I119" s="7">
        <f t="shared" si="38"/>
        <v>196.35</v>
      </c>
      <c r="J119" s="81">
        <f t="shared" si="39"/>
        <v>0.3044</v>
      </c>
      <c r="K119" s="7">
        <f t="shared" si="40"/>
        <v>19.940000000000001</v>
      </c>
      <c r="L119" s="7">
        <f t="shared" si="41"/>
        <v>236.17</v>
      </c>
      <c r="M119" s="7">
        <f t="shared" si="42"/>
        <v>256.11</v>
      </c>
      <c r="N119" s="7">
        <f t="shared" si="43"/>
        <v>39.880000000000003</v>
      </c>
      <c r="O119" s="7">
        <f t="shared" si="44"/>
        <v>472.34</v>
      </c>
      <c r="P119" s="7">
        <f t="shared" si="45"/>
        <v>512.22</v>
      </c>
      <c r="Q119" s="219">
        <f t="shared" si="46"/>
        <v>4.7072627876181949E-3</v>
      </c>
      <c r="R119" s="219">
        <f t="shared" si="47"/>
        <v>0.38335013710906868</v>
      </c>
      <c r="S119" s="171" t="s">
        <v>369</v>
      </c>
      <c r="T119" s="169"/>
      <c r="X119" s="270">
        <v>1</v>
      </c>
      <c r="Y119" s="271">
        <f t="shared" si="48"/>
        <v>39.880000000000003</v>
      </c>
      <c r="Z119" s="271">
        <f t="shared" si="48"/>
        <v>472.34</v>
      </c>
      <c r="AA119" s="271">
        <f t="shared" si="49"/>
        <v>512.22</v>
      </c>
      <c r="AB119" s="165"/>
      <c r="AC119" s="165"/>
      <c r="AD119" s="165"/>
      <c r="AE119" s="165"/>
      <c r="AF119" s="165"/>
      <c r="AG119" s="165"/>
      <c r="AH119" s="165"/>
      <c r="AI119" s="165"/>
      <c r="AK119" s="81">
        <f t="shared" si="50"/>
        <v>1</v>
      </c>
      <c r="AL119" s="84">
        <f t="shared" si="50"/>
        <v>39.880000000000003</v>
      </c>
      <c r="AM119" s="84">
        <f t="shared" si="50"/>
        <v>472.34</v>
      </c>
      <c r="AN119" s="84">
        <f t="shared" si="50"/>
        <v>512.22</v>
      </c>
      <c r="AP119" s="194">
        <f t="shared" si="51"/>
        <v>0</v>
      </c>
      <c r="AQ119" s="194">
        <f t="shared" si="51"/>
        <v>0</v>
      </c>
      <c r="AR119" s="194">
        <f t="shared" si="51"/>
        <v>0</v>
      </c>
    </row>
    <row r="120" spans="1:44" x14ac:dyDescent="0.25">
      <c r="A120" s="279">
        <v>103</v>
      </c>
      <c r="B120" s="177"/>
      <c r="C120" s="207"/>
      <c r="D120" s="207" t="s">
        <v>469</v>
      </c>
      <c r="E120" s="207"/>
      <c r="F120" s="207"/>
      <c r="G120" s="207"/>
      <c r="H120" s="207"/>
      <c r="I120" s="207"/>
      <c r="J120" s="207"/>
      <c r="K120" s="207"/>
      <c r="L120" s="207"/>
      <c r="M120" s="300"/>
      <c r="N120" s="89">
        <f>SUM(N80:N119)</f>
        <v>7790.6900000000014</v>
      </c>
      <c r="O120" s="89">
        <f>SUM(O80:O119)</f>
        <v>33923.49</v>
      </c>
      <c r="P120" s="89">
        <f>SUM(P80:P119)</f>
        <v>41714.179999999971</v>
      </c>
      <c r="Q120" s="279"/>
      <c r="R120" s="279"/>
      <c r="S120" s="279"/>
      <c r="T120" s="3"/>
      <c r="U120" s="170">
        <f>P120</f>
        <v>41714.179999999971</v>
      </c>
      <c r="X120" s="165"/>
      <c r="Y120" s="165"/>
      <c r="Z120" s="165"/>
      <c r="AA120" s="165"/>
      <c r="AB120" s="165"/>
      <c r="AC120" s="165"/>
      <c r="AD120" s="165"/>
      <c r="AE120" s="165"/>
      <c r="AF120" s="165"/>
      <c r="AG120" s="165"/>
      <c r="AH120" s="165"/>
      <c r="AI120" s="165"/>
    </row>
    <row r="121" spans="1:44" x14ac:dyDescent="0.25">
      <c r="A121" s="279">
        <v>104</v>
      </c>
      <c r="B121" s="211"/>
      <c r="C121" s="212"/>
      <c r="D121" s="211"/>
      <c r="E121" s="181"/>
      <c r="F121" s="211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79"/>
      <c r="R121" s="279"/>
      <c r="S121" s="279"/>
      <c r="T121" s="3"/>
      <c r="X121" s="165"/>
      <c r="Y121" s="165"/>
      <c r="Z121" s="165"/>
      <c r="AA121" s="165"/>
      <c r="AB121" s="165"/>
      <c r="AC121" s="165"/>
      <c r="AD121" s="165"/>
      <c r="AE121" s="165"/>
      <c r="AF121" s="165"/>
      <c r="AG121" s="165"/>
      <c r="AH121" s="165"/>
      <c r="AI121" s="165"/>
    </row>
    <row r="122" spans="1:44" x14ac:dyDescent="0.25">
      <c r="A122" s="279">
        <v>105</v>
      </c>
      <c r="B122" s="230" t="s">
        <v>4</v>
      </c>
      <c r="C122" s="90" t="s">
        <v>50</v>
      </c>
      <c r="D122" s="230" t="s">
        <v>29</v>
      </c>
      <c r="E122" s="226"/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9"/>
      <c r="Q122" s="279"/>
      <c r="R122" s="279"/>
      <c r="S122" s="279"/>
      <c r="T122" s="3"/>
      <c r="X122" s="165"/>
      <c r="Y122" s="165"/>
      <c r="Z122" s="165"/>
      <c r="AA122" s="165"/>
      <c r="AB122" s="165"/>
      <c r="AC122" s="165"/>
      <c r="AD122" s="165"/>
      <c r="AE122" s="165"/>
      <c r="AF122" s="165"/>
      <c r="AG122" s="165"/>
      <c r="AH122" s="165"/>
      <c r="AI122" s="165"/>
    </row>
    <row r="123" spans="1:44" ht="25.5" x14ac:dyDescent="0.25">
      <c r="A123" s="279">
        <v>106</v>
      </c>
      <c r="B123" s="2" t="s">
        <v>6</v>
      </c>
      <c r="C123" s="14" t="s">
        <v>492</v>
      </c>
      <c r="D123" s="2" t="s">
        <v>449</v>
      </c>
      <c r="E123" s="8">
        <v>10</v>
      </c>
      <c r="F123" s="2" t="s">
        <v>61</v>
      </c>
      <c r="G123" s="7">
        <v>13.44</v>
      </c>
      <c r="H123" s="7">
        <v>16.010000000000002</v>
      </c>
      <c r="I123" s="7">
        <f>SUM(G123,H123)</f>
        <v>29.450000000000003</v>
      </c>
      <c r="J123" s="81">
        <f>$E$13</f>
        <v>0.3044</v>
      </c>
      <c r="K123" s="7">
        <f t="shared" ref="K123:L126" si="52">ROUND(G123*(1+$J123),2)</f>
        <v>17.53</v>
      </c>
      <c r="L123" s="7">
        <f t="shared" si="52"/>
        <v>20.88</v>
      </c>
      <c r="M123" s="7">
        <f>K123+L123</f>
        <v>38.409999999999997</v>
      </c>
      <c r="N123" s="7">
        <f t="shared" ref="N123:O126" si="53">ROUND($E123*K123,2)</f>
        <v>175.3</v>
      </c>
      <c r="O123" s="7">
        <f t="shared" si="53"/>
        <v>208.8</v>
      </c>
      <c r="P123" s="7">
        <f>SUM(N123:O123)</f>
        <v>384.1</v>
      </c>
      <c r="Q123" s="219">
        <f>P123/$T$6</f>
        <v>3.5298497456642624E-3</v>
      </c>
      <c r="R123" s="219">
        <f>R122+Q123</f>
        <v>3.5298497456642624E-3</v>
      </c>
      <c r="S123" s="171" t="s">
        <v>369</v>
      </c>
      <c r="T123" s="164">
        <f>P123</f>
        <v>384.1</v>
      </c>
      <c r="X123" s="270">
        <v>1</v>
      </c>
      <c r="Y123" s="271">
        <f t="shared" ref="Y123:Z126" si="54">TRUNC($X123*N123,2)</f>
        <v>175.3</v>
      </c>
      <c r="Z123" s="271">
        <f t="shared" si="54"/>
        <v>208.8</v>
      </c>
      <c r="AA123" s="271">
        <f t="shared" ref="AA123:AA126" si="55">Y123+Z123</f>
        <v>384.1</v>
      </c>
      <c r="AB123" s="165"/>
      <c r="AC123" s="165"/>
      <c r="AD123" s="165"/>
      <c r="AE123" s="165"/>
      <c r="AF123" s="165"/>
      <c r="AG123" s="165"/>
      <c r="AH123" s="165"/>
      <c r="AI123" s="165"/>
      <c r="AK123" s="81">
        <f t="shared" ref="AK123:AN126" si="56">X123+AB123+AF123</f>
        <v>1</v>
      </c>
      <c r="AL123" s="84">
        <f t="shared" si="56"/>
        <v>175.3</v>
      </c>
      <c r="AM123" s="84">
        <f t="shared" si="56"/>
        <v>208.8</v>
      </c>
      <c r="AN123" s="84">
        <f t="shared" si="56"/>
        <v>384.1</v>
      </c>
      <c r="AP123" s="194">
        <f t="shared" ref="AP123:AR126" si="57">N123-AL123</f>
        <v>0</v>
      </c>
      <c r="AQ123" s="194">
        <f t="shared" si="57"/>
        <v>0</v>
      </c>
      <c r="AR123" s="194">
        <f t="shared" si="57"/>
        <v>0</v>
      </c>
    </row>
    <row r="124" spans="1:44" ht="25.5" x14ac:dyDescent="0.25">
      <c r="A124" s="279">
        <v>107</v>
      </c>
      <c r="B124" s="2" t="s">
        <v>113</v>
      </c>
      <c r="C124" s="233" t="s">
        <v>493</v>
      </c>
      <c r="D124" s="234" t="s">
        <v>454</v>
      </c>
      <c r="E124" s="8">
        <v>10</v>
      </c>
      <c r="F124" s="2" t="s">
        <v>95</v>
      </c>
      <c r="G124" s="7">
        <v>0.94</v>
      </c>
      <c r="H124" s="7">
        <v>1.27</v>
      </c>
      <c r="I124" s="7">
        <f>SUM(G124,H124)</f>
        <v>2.21</v>
      </c>
      <c r="J124" s="81">
        <f>$E$13</f>
        <v>0.3044</v>
      </c>
      <c r="K124" s="7">
        <f t="shared" si="52"/>
        <v>1.23</v>
      </c>
      <c r="L124" s="7">
        <f t="shared" si="52"/>
        <v>1.66</v>
      </c>
      <c r="M124" s="7">
        <f>K124+L124</f>
        <v>2.8899999999999997</v>
      </c>
      <c r="N124" s="7">
        <f t="shared" si="53"/>
        <v>12.3</v>
      </c>
      <c r="O124" s="7">
        <f t="shared" si="53"/>
        <v>16.600000000000001</v>
      </c>
      <c r="P124" s="7">
        <f>SUM(N124:O124)</f>
        <v>28.900000000000002</v>
      </c>
      <c r="Q124" s="219">
        <f>P124/$T$6</f>
        <v>2.6558879887971149E-4</v>
      </c>
      <c r="R124" s="219">
        <f>R123+Q124</f>
        <v>3.7954385445439741E-3</v>
      </c>
      <c r="S124" s="171" t="s">
        <v>369</v>
      </c>
      <c r="T124" s="164">
        <f>P124</f>
        <v>28.900000000000002</v>
      </c>
      <c r="X124" s="270">
        <v>1</v>
      </c>
      <c r="Y124" s="271">
        <f t="shared" si="54"/>
        <v>12.3</v>
      </c>
      <c r="Z124" s="271">
        <f t="shared" si="54"/>
        <v>16.600000000000001</v>
      </c>
      <c r="AA124" s="271">
        <f t="shared" si="55"/>
        <v>28.900000000000002</v>
      </c>
      <c r="AB124" s="165"/>
      <c r="AC124" s="165"/>
      <c r="AD124" s="165"/>
      <c r="AE124" s="165"/>
      <c r="AF124" s="165"/>
      <c r="AG124" s="165"/>
      <c r="AH124" s="165"/>
      <c r="AI124" s="165"/>
      <c r="AK124" s="81">
        <f t="shared" si="56"/>
        <v>1</v>
      </c>
      <c r="AL124" s="84">
        <f t="shared" si="56"/>
        <v>12.3</v>
      </c>
      <c r="AM124" s="84">
        <f t="shared" si="56"/>
        <v>16.600000000000001</v>
      </c>
      <c r="AN124" s="84">
        <f t="shared" si="56"/>
        <v>28.900000000000002</v>
      </c>
      <c r="AP124" s="194">
        <f t="shared" si="57"/>
        <v>0</v>
      </c>
      <c r="AQ124" s="194">
        <f t="shared" si="57"/>
        <v>0</v>
      </c>
      <c r="AR124" s="194">
        <f t="shared" si="57"/>
        <v>0</v>
      </c>
    </row>
    <row r="125" spans="1:44" ht="25.5" x14ac:dyDescent="0.25">
      <c r="A125" s="279">
        <v>108</v>
      </c>
      <c r="B125" s="2" t="s">
        <v>541</v>
      </c>
      <c r="C125" s="233" t="s">
        <v>543</v>
      </c>
      <c r="D125" s="234" t="s">
        <v>544</v>
      </c>
      <c r="E125" s="8">
        <v>10</v>
      </c>
      <c r="F125" s="2" t="s">
        <v>61</v>
      </c>
      <c r="G125" s="7">
        <v>0.94</v>
      </c>
      <c r="H125" s="7">
        <v>0.34</v>
      </c>
      <c r="I125" s="7">
        <f>SUM(G125,H125)</f>
        <v>1.28</v>
      </c>
      <c r="J125" s="81">
        <f>$E$13</f>
        <v>0.3044</v>
      </c>
      <c r="K125" s="7">
        <f t="shared" si="52"/>
        <v>1.23</v>
      </c>
      <c r="L125" s="7">
        <f t="shared" si="52"/>
        <v>0.44</v>
      </c>
      <c r="M125" s="7">
        <f>K125+L125</f>
        <v>1.67</v>
      </c>
      <c r="N125" s="7">
        <f t="shared" si="53"/>
        <v>12.3</v>
      </c>
      <c r="O125" s="7">
        <f t="shared" si="53"/>
        <v>4.4000000000000004</v>
      </c>
      <c r="P125" s="7">
        <f>SUM(N125:O125)</f>
        <v>16.700000000000003</v>
      </c>
      <c r="Q125" s="219">
        <f>P125/$T$6</f>
        <v>1.5347172807235926E-4</v>
      </c>
      <c r="R125" s="219">
        <f>R124+Q125</f>
        <v>3.9489102726163331E-3</v>
      </c>
      <c r="S125" s="171" t="s">
        <v>369</v>
      </c>
      <c r="T125" s="164">
        <f>P125</f>
        <v>16.700000000000003</v>
      </c>
      <c r="X125" s="270">
        <v>1</v>
      </c>
      <c r="Y125" s="271">
        <f t="shared" si="54"/>
        <v>12.3</v>
      </c>
      <c r="Z125" s="271">
        <f t="shared" si="54"/>
        <v>4.4000000000000004</v>
      </c>
      <c r="AA125" s="271">
        <f t="shared" si="55"/>
        <v>16.700000000000003</v>
      </c>
      <c r="AB125" s="165"/>
      <c r="AC125" s="165"/>
      <c r="AD125" s="165"/>
      <c r="AE125" s="165"/>
      <c r="AF125" s="165"/>
      <c r="AG125" s="165"/>
      <c r="AH125" s="165"/>
      <c r="AI125" s="165"/>
      <c r="AK125" s="81">
        <f t="shared" si="56"/>
        <v>1</v>
      </c>
      <c r="AL125" s="84">
        <f t="shared" si="56"/>
        <v>12.3</v>
      </c>
      <c r="AM125" s="84">
        <f t="shared" si="56"/>
        <v>4.4000000000000004</v>
      </c>
      <c r="AN125" s="84">
        <f t="shared" si="56"/>
        <v>16.700000000000003</v>
      </c>
      <c r="AP125" s="194">
        <f t="shared" si="57"/>
        <v>0</v>
      </c>
      <c r="AQ125" s="194">
        <f t="shared" si="57"/>
        <v>0</v>
      </c>
      <c r="AR125" s="194">
        <f t="shared" si="57"/>
        <v>0</v>
      </c>
    </row>
    <row r="126" spans="1:44" ht="38.25" x14ac:dyDescent="0.25">
      <c r="A126" s="279">
        <v>109</v>
      </c>
      <c r="B126" s="2" t="s">
        <v>542</v>
      </c>
      <c r="C126" s="233" t="s">
        <v>545</v>
      </c>
      <c r="D126" s="234" t="s">
        <v>546</v>
      </c>
      <c r="E126" s="8">
        <v>10</v>
      </c>
      <c r="F126" s="2" t="s">
        <v>61</v>
      </c>
      <c r="G126" s="7">
        <v>8.4499999999999993</v>
      </c>
      <c r="H126" s="7">
        <v>63.19</v>
      </c>
      <c r="I126" s="7">
        <f>SUM(G126,H126)</f>
        <v>71.64</v>
      </c>
      <c r="J126" s="81">
        <f>$E$13</f>
        <v>0.3044</v>
      </c>
      <c r="K126" s="7">
        <f t="shared" si="52"/>
        <v>11.02</v>
      </c>
      <c r="L126" s="7">
        <f t="shared" si="52"/>
        <v>82.43</v>
      </c>
      <c r="M126" s="7">
        <f>K126+L126</f>
        <v>93.45</v>
      </c>
      <c r="N126" s="7">
        <f t="shared" si="53"/>
        <v>110.2</v>
      </c>
      <c r="O126" s="7">
        <f t="shared" si="53"/>
        <v>824.3</v>
      </c>
      <c r="P126" s="7">
        <f>SUM(N126:O126)</f>
        <v>934.5</v>
      </c>
      <c r="Q126" s="219">
        <f>P126/$T$6</f>
        <v>8.5879838253664492E-3</v>
      </c>
      <c r="R126" s="219">
        <f>R125+Q126</f>
        <v>1.2536894097982781E-2</v>
      </c>
      <c r="S126" s="221" t="s">
        <v>356</v>
      </c>
      <c r="T126" s="164">
        <f>P126</f>
        <v>934.5</v>
      </c>
      <c r="X126" s="270">
        <v>1</v>
      </c>
      <c r="Y126" s="271">
        <f t="shared" si="54"/>
        <v>110.2</v>
      </c>
      <c r="Z126" s="271">
        <f t="shared" si="54"/>
        <v>824.3</v>
      </c>
      <c r="AA126" s="271">
        <f t="shared" si="55"/>
        <v>934.5</v>
      </c>
      <c r="AB126" s="165"/>
      <c r="AC126" s="165"/>
      <c r="AD126" s="165"/>
      <c r="AE126" s="165"/>
      <c r="AF126" s="165"/>
      <c r="AG126" s="165"/>
      <c r="AH126" s="165"/>
      <c r="AI126" s="165"/>
      <c r="AK126" s="81">
        <f t="shared" si="56"/>
        <v>1</v>
      </c>
      <c r="AL126" s="84">
        <f t="shared" si="56"/>
        <v>110.2</v>
      </c>
      <c r="AM126" s="84">
        <f t="shared" si="56"/>
        <v>824.3</v>
      </c>
      <c r="AN126" s="84">
        <f t="shared" si="56"/>
        <v>934.5</v>
      </c>
      <c r="AP126" s="194">
        <f t="shared" si="57"/>
        <v>0</v>
      </c>
      <c r="AQ126" s="194">
        <f t="shared" si="57"/>
        <v>0</v>
      </c>
      <c r="AR126" s="194">
        <f t="shared" si="57"/>
        <v>0</v>
      </c>
    </row>
    <row r="127" spans="1:44" x14ac:dyDescent="0.25">
      <c r="A127" s="279">
        <v>110</v>
      </c>
      <c r="B127" s="177"/>
      <c r="C127" s="207"/>
      <c r="D127" s="207" t="s">
        <v>7</v>
      </c>
      <c r="E127" s="207"/>
      <c r="F127" s="207"/>
      <c r="G127" s="207"/>
      <c r="H127" s="207"/>
      <c r="I127" s="207"/>
      <c r="J127" s="207"/>
      <c r="K127" s="207"/>
      <c r="L127" s="207"/>
      <c r="M127" s="300"/>
      <c r="N127" s="89">
        <f>SUM(N123:N126)</f>
        <v>310.10000000000002</v>
      </c>
      <c r="O127" s="89">
        <f>SUM(O123:O126)</f>
        <v>1054.0999999999999</v>
      </c>
      <c r="P127" s="89">
        <f>SUM(P123:P126)</f>
        <v>1364.2</v>
      </c>
      <c r="Q127" s="279"/>
      <c r="R127" s="279"/>
      <c r="S127" s="279"/>
      <c r="T127" s="3"/>
      <c r="U127" s="170">
        <f>P127</f>
        <v>1364.2</v>
      </c>
      <c r="X127" s="165"/>
      <c r="Y127" s="165"/>
      <c r="Z127" s="165"/>
      <c r="AA127" s="165"/>
      <c r="AB127" s="165"/>
      <c r="AC127" s="165"/>
      <c r="AD127" s="165"/>
      <c r="AE127" s="165"/>
      <c r="AF127" s="165"/>
      <c r="AG127" s="165"/>
      <c r="AH127" s="165"/>
      <c r="AI127" s="165"/>
    </row>
    <row r="128" spans="1:44" x14ac:dyDescent="0.25">
      <c r="A128" s="279">
        <v>111</v>
      </c>
      <c r="B128" s="211"/>
      <c r="C128" s="212"/>
      <c r="D128" s="211"/>
      <c r="E128" s="181"/>
      <c r="F128" s="211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79"/>
      <c r="R128" s="279"/>
      <c r="S128" s="279"/>
      <c r="T128" s="3"/>
      <c r="X128" s="165"/>
      <c r="Y128" s="165"/>
      <c r="Z128" s="165"/>
      <c r="AA128" s="165"/>
      <c r="AB128" s="165"/>
      <c r="AC128" s="165"/>
      <c r="AD128" s="165"/>
      <c r="AE128" s="165"/>
      <c r="AF128" s="165"/>
      <c r="AG128" s="165"/>
      <c r="AH128" s="165"/>
      <c r="AI128" s="165"/>
    </row>
    <row r="129" spans="1:44" x14ac:dyDescent="0.25">
      <c r="A129" s="279">
        <v>112</v>
      </c>
      <c r="B129" s="230" t="s">
        <v>8</v>
      </c>
      <c r="C129" s="90" t="s">
        <v>50</v>
      </c>
      <c r="D129" s="230" t="s">
        <v>448</v>
      </c>
      <c r="E129" s="207"/>
      <c r="F129" s="207"/>
      <c r="G129" s="207"/>
      <c r="H129" s="207"/>
      <c r="I129" s="207"/>
      <c r="J129" s="207"/>
      <c r="K129" s="207"/>
      <c r="L129" s="207"/>
      <c r="M129" s="300"/>
      <c r="N129" s="207"/>
      <c r="O129" s="207"/>
      <c r="P129" s="207"/>
      <c r="Q129" s="279"/>
      <c r="R129" s="279"/>
      <c r="S129" s="279"/>
      <c r="T129" s="3"/>
      <c r="X129" s="165"/>
      <c r="Y129" s="165"/>
      <c r="Z129" s="165"/>
      <c r="AA129" s="165"/>
      <c r="AB129" s="165"/>
      <c r="AC129" s="165"/>
      <c r="AD129" s="165"/>
      <c r="AE129" s="165"/>
      <c r="AF129" s="165"/>
      <c r="AG129" s="165"/>
      <c r="AH129" s="165"/>
      <c r="AI129" s="165"/>
    </row>
    <row r="130" spans="1:44" x14ac:dyDescent="0.25">
      <c r="A130" s="279">
        <v>113</v>
      </c>
      <c r="B130" s="2"/>
      <c r="C130" s="14"/>
      <c r="D130" s="2"/>
      <c r="E130" s="8"/>
      <c r="F130" s="2"/>
      <c r="G130" s="7"/>
      <c r="H130" s="7"/>
      <c r="I130" s="7">
        <f>SUM(G130,H130)</f>
        <v>0</v>
      </c>
      <c r="J130" s="81">
        <v>0</v>
      </c>
      <c r="K130" s="7">
        <f>ROUND(G130*(1+$J130),2)</f>
        <v>0</v>
      </c>
      <c r="L130" s="7">
        <f>ROUND(H130*(1+$J130),2)</f>
        <v>0</v>
      </c>
      <c r="M130" s="7">
        <f>K130+L130</f>
        <v>0</v>
      </c>
      <c r="N130" s="7">
        <f>ROUND($E130*K130,2)</f>
        <v>0</v>
      </c>
      <c r="O130" s="7">
        <f>ROUND($E130*L130,2)</f>
        <v>0</v>
      </c>
      <c r="P130" s="7">
        <f>SUM(N130:O130)</f>
        <v>0</v>
      </c>
      <c r="Q130" s="219"/>
      <c r="R130" s="219"/>
      <c r="S130" s="171"/>
      <c r="T130" s="164"/>
      <c r="X130" s="250"/>
      <c r="Y130" s="251"/>
      <c r="Z130" s="251"/>
      <c r="AA130" s="165"/>
      <c r="AB130" s="165"/>
      <c r="AC130" s="165"/>
      <c r="AD130" s="165"/>
      <c r="AE130" s="165"/>
      <c r="AF130" s="165"/>
      <c r="AG130" s="165"/>
      <c r="AH130" s="165"/>
      <c r="AI130" s="165"/>
      <c r="AK130" s="81">
        <f t="shared" ref="AK130:AN130" si="58">X130+AB130+AF130</f>
        <v>0</v>
      </c>
      <c r="AL130" s="84">
        <f t="shared" si="58"/>
        <v>0</v>
      </c>
      <c r="AM130" s="84">
        <f t="shared" si="58"/>
        <v>0</v>
      </c>
      <c r="AN130" s="84">
        <f t="shared" si="58"/>
        <v>0</v>
      </c>
      <c r="AP130" s="194">
        <f t="shared" ref="AP130:AR130" si="59">N130-AL130</f>
        <v>0</v>
      </c>
      <c r="AQ130" s="194">
        <f t="shared" si="59"/>
        <v>0</v>
      </c>
      <c r="AR130" s="194">
        <f t="shared" si="59"/>
        <v>0</v>
      </c>
    </row>
    <row r="131" spans="1:44" x14ac:dyDescent="0.25">
      <c r="A131" s="279">
        <v>114</v>
      </c>
      <c r="B131" s="177"/>
      <c r="C131" s="207"/>
      <c r="D131" s="207" t="s">
        <v>9</v>
      </c>
      <c r="E131" s="207"/>
      <c r="F131" s="207"/>
      <c r="G131" s="207"/>
      <c r="H131" s="207"/>
      <c r="I131" s="207"/>
      <c r="J131" s="207"/>
      <c r="K131" s="207"/>
      <c r="L131" s="207"/>
      <c r="M131" s="300"/>
      <c r="N131" s="89">
        <f>SUM(N130:N130)</f>
        <v>0</v>
      </c>
      <c r="O131" s="89">
        <f>SUM(O130:O130)</f>
        <v>0</v>
      </c>
      <c r="P131" s="89">
        <f>SUM(P130:P130)</f>
        <v>0</v>
      </c>
      <c r="Q131" s="279"/>
      <c r="R131" s="279"/>
      <c r="S131" s="279"/>
      <c r="T131" s="3"/>
      <c r="U131" s="170">
        <f>P131</f>
        <v>0</v>
      </c>
      <c r="X131" s="165"/>
      <c r="Y131" s="165"/>
      <c r="Z131" s="165"/>
      <c r="AA131" s="165"/>
      <c r="AB131" s="165"/>
      <c r="AC131" s="165"/>
      <c r="AD131" s="165"/>
      <c r="AE131" s="165"/>
      <c r="AF131" s="165"/>
      <c r="AG131" s="165"/>
      <c r="AH131" s="165"/>
      <c r="AI131" s="165"/>
    </row>
    <row r="132" spans="1:44" x14ac:dyDescent="0.25">
      <c r="A132" s="279">
        <v>115</v>
      </c>
      <c r="B132" s="211"/>
      <c r="C132" s="212"/>
      <c r="D132" s="211"/>
      <c r="E132" s="181"/>
      <c r="F132" s="211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79"/>
      <c r="R132" s="279"/>
      <c r="S132" s="279"/>
      <c r="T132" s="3"/>
      <c r="X132" s="165"/>
      <c r="Y132" s="165"/>
      <c r="Z132" s="165"/>
      <c r="AA132" s="165"/>
      <c r="AB132" s="165"/>
      <c r="AC132" s="165"/>
      <c r="AD132" s="165"/>
      <c r="AE132" s="165"/>
      <c r="AF132" s="165"/>
      <c r="AG132" s="165"/>
      <c r="AH132" s="165"/>
      <c r="AI132" s="165"/>
    </row>
    <row r="133" spans="1:44" x14ac:dyDescent="0.25">
      <c r="A133" s="279">
        <v>116</v>
      </c>
      <c r="B133" s="230" t="s">
        <v>10</v>
      </c>
      <c r="C133" s="90" t="s">
        <v>50</v>
      </c>
      <c r="D133" s="230" t="s">
        <v>193</v>
      </c>
      <c r="E133" s="207"/>
      <c r="F133" s="207"/>
      <c r="G133" s="207"/>
      <c r="H133" s="207"/>
      <c r="I133" s="207"/>
      <c r="J133" s="207"/>
      <c r="K133" s="207"/>
      <c r="L133" s="207"/>
      <c r="M133" s="300"/>
      <c r="N133" s="207"/>
      <c r="O133" s="207"/>
      <c r="P133" s="207"/>
      <c r="Q133" s="279"/>
      <c r="R133" s="279"/>
      <c r="S133" s="279"/>
      <c r="T133" s="3"/>
      <c r="X133" s="165"/>
      <c r="Y133" s="165"/>
      <c r="Z133" s="165"/>
      <c r="AA133" s="165"/>
      <c r="AB133" s="165"/>
      <c r="AC133" s="165"/>
      <c r="AD133" s="165"/>
      <c r="AE133" s="165"/>
      <c r="AF133" s="165"/>
      <c r="AG133" s="165"/>
      <c r="AH133" s="165"/>
      <c r="AI133" s="165"/>
    </row>
    <row r="134" spans="1:44" x14ac:dyDescent="0.25">
      <c r="A134" s="279">
        <v>117</v>
      </c>
      <c r="B134" s="2"/>
      <c r="C134" s="14"/>
      <c r="D134" s="2"/>
      <c r="E134" s="8"/>
      <c r="F134" s="3"/>
      <c r="G134" s="7">
        <v>0</v>
      </c>
      <c r="H134" s="7">
        <v>0</v>
      </c>
      <c r="I134" s="7">
        <f>SUM(G134,H134)</f>
        <v>0</v>
      </c>
      <c r="J134" s="81">
        <v>0</v>
      </c>
      <c r="K134" s="7">
        <f>ROUND(G134*(1+$J134),2)</f>
        <v>0</v>
      </c>
      <c r="L134" s="7">
        <f>ROUND(H134*(1+$J134),2)</f>
        <v>0</v>
      </c>
      <c r="M134" s="7">
        <f>K134+L134</f>
        <v>0</v>
      </c>
      <c r="N134" s="7">
        <f>ROUND($E134*K134,2)</f>
        <v>0</v>
      </c>
      <c r="O134" s="7">
        <f>ROUND($E134*L134,2)</f>
        <v>0</v>
      </c>
      <c r="P134" s="7">
        <f>SUM(N134:O134)</f>
        <v>0</v>
      </c>
      <c r="Q134" s="219"/>
      <c r="R134" s="219"/>
      <c r="S134" s="171"/>
      <c r="T134" s="157"/>
      <c r="X134" s="250"/>
      <c r="Y134" s="251"/>
      <c r="Z134" s="251"/>
      <c r="AA134" s="165"/>
      <c r="AB134" s="165"/>
      <c r="AC134" s="165"/>
      <c r="AD134" s="165"/>
      <c r="AE134" s="165"/>
      <c r="AF134" s="165"/>
      <c r="AG134" s="165"/>
      <c r="AH134" s="165"/>
      <c r="AI134" s="165"/>
      <c r="AK134" s="81">
        <f t="shared" ref="AK134:AN134" si="60">X134+AB134+AF134</f>
        <v>0</v>
      </c>
      <c r="AL134" s="84">
        <f t="shared" si="60"/>
        <v>0</v>
      </c>
      <c r="AM134" s="84">
        <f t="shared" si="60"/>
        <v>0</v>
      </c>
      <c r="AN134" s="84">
        <f t="shared" si="60"/>
        <v>0</v>
      </c>
      <c r="AP134" s="194">
        <f t="shared" ref="AP134:AR134" si="61">N134-AL134</f>
        <v>0</v>
      </c>
      <c r="AQ134" s="194">
        <f t="shared" si="61"/>
        <v>0</v>
      </c>
      <c r="AR134" s="194">
        <f t="shared" si="61"/>
        <v>0</v>
      </c>
    </row>
    <row r="135" spans="1:44" x14ac:dyDescent="0.25">
      <c r="A135" s="279">
        <v>118</v>
      </c>
      <c r="B135" s="177"/>
      <c r="C135" s="207"/>
      <c r="D135" s="207" t="s">
        <v>11</v>
      </c>
      <c r="E135" s="207"/>
      <c r="F135" s="207"/>
      <c r="G135" s="207"/>
      <c r="H135" s="207"/>
      <c r="I135" s="207"/>
      <c r="J135" s="207"/>
      <c r="K135" s="207"/>
      <c r="L135" s="207"/>
      <c r="M135" s="300"/>
      <c r="N135" s="89">
        <f>SUM(N134:N134)</f>
        <v>0</v>
      </c>
      <c r="O135" s="89">
        <f>SUM(O134:O134)</f>
        <v>0</v>
      </c>
      <c r="P135" s="89">
        <f>SUM(P134:P134)</f>
        <v>0</v>
      </c>
      <c r="Q135" s="279"/>
      <c r="R135" s="279"/>
      <c r="S135" s="279"/>
      <c r="T135" s="3"/>
      <c r="U135" s="170">
        <f>P135</f>
        <v>0</v>
      </c>
      <c r="X135" s="165"/>
      <c r="Y135" s="165"/>
      <c r="Z135" s="165"/>
      <c r="AA135" s="165"/>
      <c r="AB135" s="165"/>
      <c r="AC135" s="165"/>
      <c r="AD135" s="165"/>
      <c r="AE135" s="165"/>
      <c r="AF135" s="165"/>
      <c r="AG135" s="165"/>
      <c r="AH135" s="165"/>
      <c r="AI135" s="165"/>
    </row>
    <row r="136" spans="1:44" x14ac:dyDescent="0.25">
      <c r="A136" s="279">
        <v>119</v>
      </c>
      <c r="B136" s="211"/>
      <c r="C136" s="212"/>
      <c r="D136" s="211"/>
      <c r="E136" s="181"/>
      <c r="F136" s="211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79"/>
      <c r="R136" s="279"/>
      <c r="S136" s="279"/>
      <c r="T136" s="3"/>
      <c r="X136" s="165"/>
      <c r="Y136" s="165"/>
      <c r="Z136" s="165"/>
      <c r="AA136" s="165"/>
      <c r="AB136" s="165"/>
      <c r="AC136" s="165"/>
      <c r="AD136" s="165"/>
      <c r="AE136" s="165"/>
      <c r="AF136" s="165"/>
      <c r="AG136" s="165"/>
      <c r="AH136" s="165"/>
      <c r="AI136" s="165"/>
    </row>
    <row r="137" spans="1:44" x14ac:dyDescent="0.25">
      <c r="A137" s="279">
        <v>120</v>
      </c>
      <c r="B137" s="230" t="s">
        <v>12</v>
      </c>
      <c r="C137" s="90" t="s">
        <v>50</v>
      </c>
      <c r="D137" s="230" t="s">
        <v>31</v>
      </c>
      <c r="E137" s="207"/>
      <c r="F137" s="207"/>
      <c r="G137" s="207"/>
      <c r="H137" s="207"/>
      <c r="I137" s="207"/>
      <c r="J137" s="207"/>
      <c r="K137" s="207"/>
      <c r="L137" s="207"/>
      <c r="M137" s="300"/>
      <c r="N137" s="207"/>
      <c r="O137" s="207"/>
      <c r="P137" s="207"/>
      <c r="Q137" s="279"/>
      <c r="R137" s="279"/>
      <c r="S137" s="279"/>
      <c r="T137" s="3"/>
      <c r="X137" s="165"/>
      <c r="Y137" s="165"/>
      <c r="Z137" s="165"/>
      <c r="AA137" s="165"/>
      <c r="AB137" s="165"/>
      <c r="AC137" s="165"/>
      <c r="AD137" s="165"/>
      <c r="AE137" s="165"/>
      <c r="AF137" s="165"/>
      <c r="AG137" s="165"/>
      <c r="AH137" s="165"/>
      <c r="AI137" s="165"/>
    </row>
    <row r="138" spans="1:44" x14ac:dyDescent="0.25">
      <c r="A138" s="279">
        <v>121</v>
      </c>
      <c r="B138" s="2"/>
      <c r="C138" s="14"/>
      <c r="D138" s="2"/>
      <c r="E138" s="8"/>
      <c r="F138" s="3"/>
      <c r="G138" s="7"/>
      <c r="H138" s="7"/>
      <c r="I138" s="7">
        <f>SUM(G138,H138)</f>
        <v>0</v>
      </c>
      <c r="J138" s="81">
        <v>0</v>
      </c>
      <c r="K138" s="7">
        <f>ROUND(G138*(1+$J138),2)</f>
        <v>0</v>
      </c>
      <c r="L138" s="7">
        <f>ROUND(H138*(1+$J138),2)</f>
        <v>0</v>
      </c>
      <c r="M138" s="7">
        <f>K138+L138</f>
        <v>0</v>
      </c>
      <c r="N138" s="7">
        <f>ROUND($E138*K138,2)</f>
        <v>0</v>
      </c>
      <c r="O138" s="7">
        <f>ROUND($E138*L138,2)</f>
        <v>0</v>
      </c>
      <c r="P138" s="7">
        <f>SUM(N138:O138)</f>
        <v>0</v>
      </c>
      <c r="Q138" s="219"/>
      <c r="R138" s="219"/>
      <c r="S138" s="171"/>
      <c r="T138" s="164"/>
      <c r="X138" s="250"/>
      <c r="Y138" s="251"/>
      <c r="Z138" s="251"/>
      <c r="AA138" s="165"/>
      <c r="AB138" s="165"/>
      <c r="AC138" s="165"/>
      <c r="AD138" s="165"/>
      <c r="AE138" s="165"/>
      <c r="AF138" s="165"/>
      <c r="AG138" s="165"/>
      <c r="AH138" s="165"/>
      <c r="AI138" s="165"/>
      <c r="AK138" s="81">
        <f t="shared" ref="AK138:AN138" si="62">X138+AB138+AF138</f>
        <v>0</v>
      </c>
      <c r="AL138" s="84">
        <f t="shared" si="62"/>
        <v>0</v>
      </c>
      <c r="AM138" s="84">
        <f t="shared" si="62"/>
        <v>0</v>
      </c>
      <c r="AN138" s="84">
        <f t="shared" si="62"/>
        <v>0</v>
      </c>
      <c r="AP138" s="194">
        <f t="shared" ref="AP138:AR138" si="63">N138-AL138</f>
        <v>0</v>
      </c>
      <c r="AQ138" s="194">
        <f t="shared" si="63"/>
        <v>0</v>
      </c>
      <c r="AR138" s="194">
        <f t="shared" si="63"/>
        <v>0</v>
      </c>
    </row>
    <row r="139" spans="1:44" x14ac:dyDescent="0.25">
      <c r="A139" s="279">
        <v>122</v>
      </c>
      <c r="B139" s="177"/>
      <c r="C139" s="209"/>
      <c r="D139" s="208" t="s">
        <v>14</v>
      </c>
      <c r="E139" s="209"/>
      <c r="F139" s="209"/>
      <c r="G139" s="209"/>
      <c r="H139" s="209"/>
      <c r="I139" s="209"/>
      <c r="J139" s="209"/>
      <c r="K139" s="209"/>
      <c r="L139" s="210"/>
      <c r="M139" s="302"/>
      <c r="N139" s="89">
        <f>SUM(N138:N138)</f>
        <v>0</v>
      </c>
      <c r="O139" s="89">
        <f>SUM(O138:O138)</f>
        <v>0</v>
      </c>
      <c r="P139" s="89">
        <f>SUM(P138:P138)</f>
        <v>0</v>
      </c>
      <c r="Q139" s="279"/>
      <c r="R139" s="279"/>
      <c r="S139" s="279"/>
      <c r="T139" s="3"/>
      <c r="U139" s="170">
        <f>P139</f>
        <v>0</v>
      </c>
      <c r="X139" s="165"/>
      <c r="Y139" s="165"/>
      <c r="Z139" s="165"/>
      <c r="AA139" s="165"/>
      <c r="AB139" s="165"/>
      <c r="AC139" s="165"/>
      <c r="AD139" s="165"/>
      <c r="AE139" s="165"/>
      <c r="AF139" s="165"/>
      <c r="AG139" s="165"/>
      <c r="AH139" s="165"/>
      <c r="AI139" s="165"/>
    </row>
    <row r="140" spans="1:44" x14ac:dyDescent="0.25">
      <c r="A140" s="279">
        <v>123</v>
      </c>
      <c r="B140" s="211"/>
      <c r="C140" s="212"/>
      <c r="D140" s="211"/>
      <c r="E140" s="181"/>
      <c r="F140" s="211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79"/>
      <c r="R140" s="279"/>
      <c r="S140" s="279"/>
      <c r="T140" s="3"/>
      <c r="X140" s="165"/>
      <c r="Y140" s="165"/>
      <c r="Z140" s="165"/>
      <c r="AA140" s="165"/>
      <c r="AB140" s="165"/>
      <c r="AC140" s="165"/>
      <c r="AD140" s="165"/>
      <c r="AE140" s="165"/>
      <c r="AF140" s="165"/>
      <c r="AG140" s="165"/>
      <c r="AH140" s="165"/>
      <c r="AI140" s="165"/>
    </row>
    <row r="141" spans="1:44" x14ac:dyDescent="0.25">
      <c r="A141" s="279">
        <v>124</v>
      </c>
      <c r="B141" s="230" t="s">
        <v>15</v>
      </c>
      <c r="C141" s="90" t="s">
        <v>50</v>
      </c>
      <c r="D141" s="230" t="s">
        <v>32</v>
      </c>
      <c r="E141" s="207"/>
      <c r="F141" s="207"/>
      <c r="G141" s="207"/>
      <c r="H141" s="207"/>
      <c r="I141" s="207"/>
      <c r="J141" s="207"/>
      <c r="K141" s="207"/>
      <c r="L141" s="207"/>
      <c r="M141" s="300"/>
      <c r="N141" s="207"/>
      <c r="O141" s="207"/>
      <c r="P141" s="207"/>
      <c r="Q141" s="279"/>
      <c r="R141" s="279"/>
      <c r="S141" s="279"/>
      <c r="T141" s="3"/>
      <c r="X141" s="165"/>
      <c r="Y141" s="165"/>
      <c r="Z141" s="165"/>
      <c r="AA141" s="165"/>
      <c r="AB141" s="165"/>
      <c r="AC141" s="165"/>
      <c r="AD141" s="165"/>
      <c r="AE141" s="165"/>
      <c r="AF141" s="165"/>
      <c r="AG141" s="165"/>
      <c r="AH141" s="165"/>
      <c r="AI141" s="165"/>
    </row>
    <row r="142" spans="1:44" ht="25.5" x14ac:dyDescent="0.25">
      <c r="A142" s="279">
        <v>125</v>
      </c>
      <c r="B142" s="2" t="s">
        <v>17</v>
      </c>
      <c r="C142" s="14" t="s">
        <v>538</v>
      </c>
      <c r="D142" s="2" t="s">
        <v>539</v>
      </c>
      <c r="E142" s="8">
        <f>420*0.25</f>
        <v>105</v>
      </c>
      <c r="F142" s="3" t="s">
        <v>61</v>
      </c>
      <c r="G142" s="7">
        <v>0.9</v>
      </c>
      <c r="H142" s="7">
        <v>1.6</v>
      </c>
      <c r="I142" s="7">
        <f t="shared" ref="I142:I147" si="64">SUM(G142,H142)</f>
        <v>2.5</v>
      </c>
      <c r="J142" s="81">
        <f t="shared" ref="J142:J147" si="65">$E$13</f>
        <v>0.3044</v>
      </c>
      <c r="K142" s="7">
        <f t="shared" ref="K142:L147" si="66">ROUND(G142*(1+$J142),2)</f>
        <v>1.17</v>
      </c>
      <c r="L142" s="7">
        <f t="shared" si="66"/>
        <v>2.09</v>
      </c>
      <c r="M142" s="7">
        <f t="shared" ref="M142:M147" si="67">K142+L142</f>
        <v>3.26</v>
      </c>
      <c r="N142" s="7">
        <f t="shared" ref="N142:O147" si="68">ROUND($E142*K142,2)</f>
        <v>122.85</v>
      </c>
      <c r="O142" s="7">
        <f t="shared" si="68"/>
        <v>219.45</v>
      </c>
      <c r="P142" s="7">
        <f t="shared" ref="P142:P147" si="69">SUM(N142:O142)</f>
        <v>342.29999999999995</v>
      </c>
      <c r="Q142" s="219">
        <f t="shared" ref="Q142:Q147" si="70">P142/$T$6</f>
        <v>3.1457109292915304E-3</v>
      </c>
      <c r="R142" s="219">
        <f t="shared" ref="R142:R147" si="71">R141+Q142</f>
        <v>3.1457109292915304E-3</v>
      </c>
      <c r="S142" s="171" t="s">
        <v>369</v>
      </c>
      <c r="T142" s="164"/>
      <c r="X142" s="270">
        <v>1</v>
      </c>
      <c r="Y142" s="271">
        <f t="shared" ref="Y142:Z147" si="72">TRUNC($X142*N142,2)</f>
        <v>122.85</v>
      </c>
      <c r="Z142" s="271">
        <f t="shared" si="72"/>
        <v>219.45</v>
      </c>
      <c r="AA142" s="271">
        <f t="shared" ref="AA142:AA147" si="73">Y142+Z142</f>
        <v>342.29999999999995</v>
      </c>
      <c r="AB142" s="165"/>
      <c r="AC142" s="165"/>
      <c r="AD142" s="165"/>
      <c r="AE142" s="165"/>
      <c r="AF142" s="165"/>
      <c r="AG142" s="165"/>
      <c r="AH142" s="165"/>
      <c r="AI142" s="165"/>
      <c r="AK142" s="81">
        <f t="shared" ref="AK142:AN147" si="74">X142+AB142+AF142</f>
        <v>1</v>
      </c>
      <c r="AL142" s="84">
        <f t="shared" si="74"/>
        <v>122.85</v>
      </c>
      <c r="AM142" s="84">
        <f t="shared" si="74"/>
        <v>219.45</v>
      </c>
      <c r="AN142" s="84">
        <f t="shared" si="74"/>
        <v>342.29999999999995</v>
      </c>
      <c r="AP142" s="194">
        <f t="shared" ref="AP142:AR147" si="75">N142-AL142</f>
        <v>0</v>
      </c>
      <c r="AQ142" s="194">
        <f t="shared" si="75"/>
        <v>0</v>
      </c>
      <c r="AR142" s="194">
        <f t="shared" si="75"/>
        <v>0</v>
      </c>
    </row>
    <row r="143" spans="1:44" ht="25.5" x14ac:dyDescent="0.25">
      <c r="A143" s="279">
        <v>126</v>
      </c>
      <c r="B143" s="2" t="s">
        <v>18</v>
      </c>
      <c r="C143" s="14" t="s">
        <v>121</v>
      </c>
      <c r="D143" s="2" t="s">
        <v>33</v>
      </c>
      <c r="E143" s="8">
        <f>750*0.25</f>
        <v>187.5</v>
      </c>
      <c r="F143" s="3" t="s">
        <v>61</v>
      </c>
      <c r="G143" s="7">
        <v>0.67</v>
      </c>
      <c r="H143" s="7">
        <v>1.51</v>
      </c>
      <c r="I143" s="7">
        <f t="shared" si="64"/>
        <v>2.1800000000000002</v>
      </c>
      <c r="J143" s="81">
        <f t="shared" si="65"/>
        <v>0.3044</v>
      </c>
      <c r="K143" s="7">
        <f t="shared" si="66"/>
        <v>0.87</v>
      </c>
      <c r="L143" s="7">
        <f t="shared" si="66"/>
        <v>1.97</v>
      </c>
      <c r="M143" s="7">
        <f t="shared" si="67"/>
        <v>2.84</v>
      </c>
      <c r="N143" s="7">
        <f t="shared" si="68"/>
        <v>163.13</v>
      </c>
      <c r="O143" s="7">
        <f t="shared" si="68"/>
        <v>369.38</v>
      </c>
      <c r="P143" s="7">
        <f t="shared" si="69"/>
        <v>532.51</v>
      </c>
      <c r="Q143" s="219">
        <f t="shared" si="70"/>
        <v>4.893726342264192E-3</v>
      </c>
      <c r="R143" s="219">
        <f t="shared" si="71"/>
        <v>8.0394372715557223E-3</v>
      </c>
      <c r="S143" s="171" t="s">
        <v>369</v>
      </c>
      <c r="T143" s="164"/>
      <c r="X143" s="270">
        <v>1</v>
      </c>
      <c r="Y143" s="271">
        <f t="shared" si="72"/>
        <v>163.13</v>
      </c>
      <c r="Z143" s="271">
        <f t="shared" si="72"/>
        <v>369.38</v>
      </c>
      <c r="AA143" s="271">
        <f t="shared" si="73"/>
        <v>532.51</v>
      </c>
      <c r="AB143" s="165"/>
      <c r="AC143" s="165"/>
      <c r="AD143" s="165"/>
      <c r="AE143" s="165"/>
      <c r="AF143" s="165"/>
      <c r="AG143" s="165"/>
      <c r="AH143" s="165"/>
      <c r="AI143" s="165"/>
      <c r="AK143" s="81">
        <f t="shared" si="74"/>
        <v>1</v>
      </c>
      <c r="AL143" s="84">
        <f t="shared" si="74"/>
        <v>163.13</v>
      </c>
      <c r="AM143" s="84">
        <f t="shared" si="74"/>
        <v>369.38</v>
      </c>
      <c r="AN143" s="84">
        <f t="shared" si="74"/>
        <v>532.51</v>
      </c>
      <c r="AP143" s="194">
        <f t="shared" si="75"/>
        <v>0</v>
      </c>
      <c r="AQ143" s="194">
        <f t="shared" si="75"/>
        <v>0</v>
      </c>
      <c r="AR143" s="194">
        <f t="shared" si="75"/>
        <v>0</v>
      </c>
    </row>
    <row r="144" spans="1:44" ht="25.5" x14ac:dyDescent="0.25">
      <c r="A144" s="279">
        <v>127</v>
      </c>
      <c r="B144" s="2" t="s">
        <v>19</v>
      </c>
      <c r="C144" s="14" t="s">
        <v>537</v>
      </c>
      <c r="D144" s="2" t="s">
        <v>540</v>
      </c>
      <c r="E144" s="8">
        <f>420*0.25</f>
        <v>105</v>
      </c>
      <c r="F144" s="3" t="s">
        <v>61</v>
      </c>
      <c r="G144" s="7">
        <v>11.75</v>
      </c>
      <c r="H144" s="7">
        <v>9.82</v>
      </c>
      <c r="I144" s="7">
        <f t="shared" si="64"/>
        <v>21.57</v>
      </c>
      <c r="J144" s="81">
        <f t="shared" si="65"/>
        <v>0.3044</v>
      </c>
      <c r="K144" s="7">
        <f t="shared" si="66"/>
        <v>15.33</v>
      </c>
      <c r="L144" s="7">
        <f t="shared" si="66"/>
        <v>12.81</v>
      </c>
      <c r="M144" s="7">
        <f t="shared" si="67"/>
        <v>28.14</v>
      </c>
      <c r="N144" s="7">
        <f t="shared" si="68"/>
        <v>1609.65</v>
      </c>
      <c r="O144" s="7">
        <f t="shared" si="68"/>
        <v>1345.05</v>
      </c>
      <c r="P144" s="7">
        <f t="shared" si="69"/>
        <v>2954.7</v>
      </c>
      <c r="Q144" s="219">
        <f t="shared" si="70"/>
        <v>2.715346796020358E-2</v>
      </c>
      <c r="R144" s="219">
        <f t="shared" si="71"/>
        <v>3.5192905231759303E-2</v>
      </c>
      <c r="S144" s="220" t="s">
        <v>332</v>
      </c>
      <c r="T144" s="164"/>
      <c r="X144" s="270">
        <v>1</v>
      </c>
      <c r="Y144" s="271">
        <f t="shared" si="72"/>
        <v>1609.65</v>
      </c>
      <c r="Z144" s="271">
        <f t="shared" si="72"/>
        <v>1345.05</v>
      </c>
      <c r="AA144" s="271">
        <f t="shared" si="73"/>
        <v>2954.7</v>
      </c>
      <c r="AB144" s="165"/>
      <c r="AC144" s="165"/>
      <c r="AD144" s="165"/>
      <c r="AE144" s="165"/>
      <c r="AF144" s="165"/>
      <c r="AG144" s="165"/>
      <c r="AH144" s="165"/>
      <c r="AI144" s="165"/>
      <c r="AK144" s="81">
        <f t="shared" si="74"/>
        <v>1</v>
      </c>
      <c r="AL144" s="84">
        <f t="shared" si="74"/>
        <v>1609.65</v>
      </c>
      <c r="AM144" s="84">
        <f t="shared" si="74"/>
        <v>1345.05</v>
      </c>
      <c r="AN144" s="84">
        <f t="shared" si="74"/>
        <v>2954.7</v>
      </c>
      <c r="AP144" s="194">
        <f t="shared" si="75"/>
        <v>0</v>
      </c>
      <c r="AQ144" s="194">
        <f t="shared" si="75"/>
        <v>0</v>
      </c>
      <c r="AR144" s="194">
        <f t="shared" si="75"/>
        <v>0</v>
      </c>
    </row>
    <row r="145" spans="1:44" ht="25.5" x14ac:dyDescent="0.25">
      <c r="A145" s="279">
        <v>128</v>
      </c>
      <c r="B145" s="2" t="s">
        <v>20</v>
      </c>
      <c r="C145" s="14" t="s">
        <v>122</v>
      </c>
      <c r="D145" s="2" t="s">
        <v>34</v>
      </c>
      <c r="E145" s="8">
        <f>750*0.25</f>
        <v>187.5</v>
      </c>
      <c r="F145" s="3" t="s">
        <v>61</v>
      </c>
      <c r="G145" s="7">
        <v>5.45</v>
      </c>
      <c r="H145" s="7">
        <v>6.81</v>
      </c>
      <c r="I145" s="7">
        <f t="shared" si="64"/>
        <v>12.26</v>
      </c>
      <c r="J145" s="81">
        <f t="shared" si="65"/>
        <v>0.3044</v>
      </c>
      <c r="K145" s="7">
        <f t="shared" si="66"/>
        <v>7.11</v>
      </c>
      <c r="L145" s="7">
        <f t="shared" si="66"/>
        <v>8.8800000000000008</v>
      </c>
      <c r="M145" s="7">
        <f t="shared" si="67"/>
        <v>15.990000000000002</v>
      </c>
      <c r="N145" s="7">
        <f t="shared" si="68"/>
        <v>1333.13</v>
      </c>
      <c r="O145" s="7">
        <f t="shared" si="68"/>
        <v>1665</v>
      </c>
      <c r="P145" s="7">
        <f t="shared" si="69"/>
        <v>2998.13</v>
      </c>
      <c r="Q145" s="219">
        <f t="shared" si="70"/>
        <v>2.7552586352430086E-2</v>
      </c>
      <c r="R145" s="219">
        <f t="shared" si="71"/>
        <v>6.2745491584189392E-2</v>
      </c>
      <c r="S145" s="220" t="s">
        <v>332</v>
      </c>
      <c r="T145" s="164"/>
      <c r="X145" s="270">
        <v>1</v>
      </c>
      <c r="Y145" s="271">
        <f t="shared" si="72"/>
        <v>1333.13</v>
      </c>
      <c r="Z145" s="271">
        <f t="shared" si="72"/>
        <v>1665</v>
      </c>
      <c r="AA145" s="271">
        <f t="shared" si="73"/>
        <v>2998.13</v>
      </c>
      <c r="AB145" s="165"/>
      <c r="AC145" s="165"/>
      <c r="AD145" s="165"/>
      <c r="AE145" s="165"/>
      <c r="AF145" s="165"/>
      <c r="AG145" s="165"/>
      <c r="AH145" s="165"/>
      <c r="AI145" s="165"/>
      <c r="AK145" s="81">
        <f t="shared" si="74"/>
        <v>1</v>
      </c>
      <c r="AL145" s="84">
        <f t="shared" si="74"/>
        <v>1333.13</v>
      </c>
      <c r="AM145" s="84">
        <f t="shared" si="74"/>
        <v>1665</v>
      </c>
      <c r="AN145" s="84">
        <f t="shared" si="74"/>
        <v>2998.13</v>
      </c>
      <c r="AP145" s="194">
        <f t="shared" si="75"/>
        <v>0</v>
      </c>
      <c r="AQ145" s="194">
        <f t="shared" si="75"/>
        <v>0</v>
      </c>
      <c r="AR145" s="194">
        <f t="shared" si="75"/>
        <v>0</v>
      </c>
    </row>
    <row r="146" spans="1:44" ht="25.5" x14ac:dyDescent="0.25">
      <c r="A146" s="279">
        <v>129</v>
      </c>
      <c r="B146" s="2" t="s">
        <v>21</v>
      </c>
      <c r="C146" s="14" t="s">
        <v>505</v>
      </c>
      <c r="D146" s="2" t="s">
        <v>506</v>
      </c>
      <c r="E146" s="8">
        <v>420</v>
      </c>
      <c r="F146" s="3" t="s">
        <v>61</v>
      </c>
      <c r="G146" s="7">
        <v>4.25</v>
      </c>
      <c r="H146" s="7">
        <v>9.8800000000000008</v>
      </c>
      <c r="I146" s="7">
        <f t="shared" si="64"/>
        <v>14.13</v>
      </c>
      <c r="J146" s="81">
        <f t="shared" si="65"/>
        <v>0.3044</v>
      </c>
      <c r="K146" s="7">
        <f t="shared" si="66"/>
        <v>5.54</v>
      </c>
      <c r="L146" s="7">
        <f t="shared" si="66"/>
        <v>12.89</v>
      </c>
      <c r="M146" s="7">
        <f t="shared" si="67"/>
        <v>18.43</v>
      </c>
      <c r="N146" s="7">
        <f t="shared" si="68"/>
        <v>2326.8000000000002</v>
      </c>
      <c r="O146" s="7">
        <f t="shared" si="68"/>
        <v>5413.8</v>
      </c>
      <c r="P146" s="7">
        <f t="shared" si="69"/>
        <v>7740.6</v>
      </c>
      <c r="Q146" s="219">
        <f t="shared" si="70"/>
        <v>7.1135524450114007E-2</v>
      </c>
      <c r="R146" s="219">
        <f t="shared" si="71"/>
        <v>0.13388101603430341</v>
      </c>
      <c r="S146" s="220" t="s">
        <v>332</v>
      </c>
      <c r="T146" s="164"/>
      <c r="X146" s="270">
        <v>1</v>
      </c>
      <c r="Y146" s="271">
        <f t="shared" si="72"/>
        <v>2326.8000000000002</v>
      </c>
      <c r="Z146" s="271">
        <f t="shared" si="72"/>
        <v>5413.8</v>
      </c>
      <c r="AA146" s="271">
        <f t="shared" si="73"/>
        <v>7740.6</v>
      </c>
      <c r="AB146" s="165"/>
      <c r="AC146" s="165"/>
      <c r="AD146" s="165"/>
      <c r="AE146" s="165"/>
      <c r="AF146" s="165"/>
      <c r="AG146" s="165"/>
      <c r="AH146" s="165"/>
      <c r="AI146" s="165"/>
      <c r="AK146" s="81">
        <f t="shared" si="74"/>
        <v>1</v>
      </c>
      <c r="AL146" s="84">
        <f t="shared" si="74"/>
        <v>2326.8000000000002</v>
      </c>
      <c r="AM146" s="84">
        <f t="shared" si="74"/>
        <v>5413.8</v>
      </c>
      <c r="AN146" s="84">
        <f t="shared" si="74"/>
        <v>7740.6</v>
      </c>
      <c r="AP146" s="194">
        <f t="shared" si="75"/>
        <v>0</v>
      </c>
      <c r="AQ146" s="194">
        <f t="shared" si="75"/>
        <v>0</v>
      </c>
      <c r="AR146" s="194">
        <f t="shared" si="75"/>
        <v>0</v>
      </c>
    </row>
    <row r="147" spans="1:44" ht="25.5" x14ac:dyDescent="0.25">
      <c r="A147" s="279">
        <v>130</v>
      </c>
      <c r="B147" s="2" t="s">
        <v>22</v>
      </c>
      <c r="C147" s="14" t="s">
        <v>123</v>
      </c>
      <c r="D147" s="2" t="s">
        <v>194</v>
      </c>
      <c r="E147" s="8">
        <v>750</v>
      </c>
      <c r="F147" s="3" t="s">
        <v>61</v>
      </c>
      <c r="G147" s="7">
        <v>3.26</v>
      </c>
      <c r="H147" s="7">
        <v>9.41</v>
      </c>
      <c r="I147" s="7">
        <f t="shared" si="64"/>
        <v>12.67</v>
      </c>
      <c r="J147" s="81">
        <f t="shared" si="65"/>
        <v>0.3044</v>
      </c>
      <c r="K147" s="7">
        <f t="shared" si="66"/>
        <v>4.25</v>
      </c>
      <c r="L147" s="7">
        <f t="shared" si="66"/>
        <v>12.27</v>
      </c>
      <c r="M147" s="7">
        <f t="shared" si="67"/>
        <v>16.52</v>
      </c>
      <c r="N147" s="7">
        <f t="shared" si="68"/>
        <v>3187.5</v>
      </c>
      <c r="O147" s="7">
        <f t="shared" si="68"/>
        <v>9202.5</v>
      </c>
      <c r="P147" s="7">
        <f t="shared" si="69"/>
        <v>12390</v>
      </c>
      <c r="Q147" s="219">
        <f t="shared" si="70"/>
        <v>0.11386315633631922</v>
      </c>
      <c r="R147" s="219">
        <f t="shared" si="71"/>
        <v>0.24774417237062263</v>
      </c>
      <c r="S147" s="220" t="s">
        <v>332</v>
      </c>
      <c r="T147" s="164"/>
      <c r="X147" s="270">
        <v>1</v>
      </c>
      <c r="Y147" s="271">
        <f t="shared" si="72"/>
        <v>3187.5</v>
      </c>
      <c r="Z147" s="271">
        <f t="shared" si="72"/>
        <v>9202.5</v>
      </c>
      <c r="AA147" s="271">
        <f t="shared" si="73"/>
        <v>12390</v>
      </c>
      <c r="AB147" s="165"/>
      <c r="AC147" s="165"/>
      <c r="AD147" s="165"/>
      <c r="AE147" s="165"/>
      <c r="AF147" s="165"/>
      <c r="AG147" s="165"/>
      <c r="AH147" s="165"/>
      <c r="AI147" s="165"/>
      <c r="AK147" s="81">
        <f t="shared" si="74"/>
        <v>1</v>
      </c>
      <c r="AL147" s="84">
        <f t="shared" si="74"/>
        <v>3187.5</v>
      </c>
      <c r="AM147" s="84">
        <f t="shared" si="74"/>
        <v>9202.5</v>
      </c>
      <c r="AN147" s="84">
        <f t="shared" si="74"/>
        <v>12390</v>
      </c>
      <c r="AP147" s="194">
        <f t="shared" si="75"/>
        <v>0</v>
      </c>
      <c r="AQ147" s="194">
        <f t="shared" si="75"/>
        <v>0</v>
      </c>
      <c r="AR147" s="194">
        <f t="shared" si="75"/>
        <v>0</v>
      </c>
    </row>
    <row r="148" spans="1:44" x14ac:dyDescent="0.25">
      <c r="A148" s="279">
        <v>131</v>
      </c>
      <c r="B148" s="177"/>
      <c r="C148" s="207"/>
      <c r="D148" s="207" t="s">
        <v>23</v>
      </c>
      <c r="E148" s="207"/>
      <c r="F148" s="207"/>
      <c r="G148" s="207"/>
      <c r="H148" s="207"/>
      <c r="I148" s="207"/>
      <c r="J148" s="207"/>
      <c r="K148" s="207"/>
      <c r="L148" s="207"/>
      <c r="M148" s="300"/>
      <c r="N148" s="89">
        <f>SUM(N142:N147)</f>
        <v>8743.0600000000013</v>
      </c>
      <c r="O148" s="89">
        <f>SUM(O142:O147)</f>
        <v>18215.18</v>
      </c>
      <c r="P148" s="89">
        <f>SUM(P142:P147)</f>
        <v>26958.239999999998</v>
      </c>
      <c r="Q148" s="279"/>
      <c r="R148" s="279"/>
      <c r="S148" s="279"/>
      <c r="T148" s="3"/>
      <c r="U148" s="170">
        <f>P148</f>
        <v>26958.239999999998</v>
      </c>
      <c r="X148" s="165"/>
      <c r="Y148" s="165"/>
      <c r="Z148" s="165"/>
      <c r="AA148" s="165"/>
      <c r="AB148" s="165"/>
      <c r="AC148" s="165"/>
      <c r="AD148" s="165"/>
      <c r="AE148" s="165"/>
      <c r="AF148" s="165"/>
      <c r="AG148" s="165"/>
      <c r="AH148" s="165"/>
      <c r="AI148" s="165"/>
    </row>
    <row r="149" spans="1:44" x14ac:dyDescent="0.25">
      <c r="A149" s="279">
        <v>132</v>
      </c>
      <c r="B149" s="211"/>
      <c r="C149" s="212"/>
      <c r="D149" s="211"/>
      <c r="E149" s="181"/>
      <c r="F149" s="211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79"/>
      <c r="R149" s="279"/>
      <c r="S149" s="279"/>
      <c r="T149" s="3"/>
      <c r="X149" s="165"/>
      <c r="Y149" s="165"/>
      <c r="Z149" s="165"/>
      <c r="AA149" s="165"/>
      <c r="AB149" s="165"/>
      <c r="AC149" s="165"/>
      <c r="AD149" s="165"/>
      <c r="AE149" s="165"/>
      <c r="AF149" s="165"/>
      <c r="AG149" s="165"/>
      <c r="AH149" s="165"/>
      <c r="AI149" s="165"/>
    </row>
    <row r="150" spans="1:44" x14ac:dyDescent="0.25">
      <c r="A150" s="279">
        <v>133</v>
      </c>
      <c r="B150" s="230" t="s">
        <v>24</v>
      </c>
      <c r="C150" s="90" t="s">
        <v>50</v>
      </c>
      <c r="D150" s="230" t="s">
        <v>35</v>
      </c>
      <c r="E150" s="207"/>
      <c r="F150" s="207"/>
      <c r="G150" s="207"/>
      <c r="H150" s="207"/>
      <c r="I150" s="207"/>
      <c r="J150" s="207"/>
      <c r="K150" s="207"/>
      <c r="L150" s="207"/>
      <c r="M150" s="300"/>
      <c r="N150" s="207"/>
      <c r="O150" s="207"/>
      <c r="P150" s="207"/>
      <c r="Q150" s="279"/>
      <c r="R150" s="279"/>
      <c r="S150" s="279"/>
      <c r="T150" s="3"/>
      <c r="X150" s="165"/>
      <c r="Y150" s="165"/>
      <c r="Z150" s="165"/>
      <c r="AA150" s="165"/>
      <c r="AB150" s="165"/>
      <c r="AC150" s="165"/>
      <c r="AD150" s="165"/>
      <c r="AE150" s="165"/>
      <c r="AF150" s="165"/>
      <c r="AG150" s="165"/>
      <c r="AH150" s="165"/>
      <c r="AI150" s="165"/>
    </row>
    <row r="151" spans="1:44" ht="25.5" x14ac:dyDescent="0.25">
      <c r="A151" s="279">
        <v>134</v>
      </c>
      <c r="B151" s="2" t="s">
        <v>196</v>
      </c>
      <c r="C151" s="14" t="s">
        <v>204</v>
      </c>
      <c r="D151" s="2" t="s">
        <v>456</v>
      </c>
      <c r="E151" s="8">
        <v>2200</v>
      </c>
      <c r="F151" s="3" t="s">
        <v>431</v>
      </c>
      <c r="G151" s="7">
        <v>0.27</v>
      </c>
      <c r="H151" s="7">
        <v>0.11</v>
      </c>
      <c r="I151" s="7">
        <f>SUM(G151,H151)</f>
        <v>0.38</v>
      </c>
      <c r="J151" s="81">
        <f>$E$13</f>
        <v>0.3044</v>
      </c>
      <c r="K151" s="7">
        <f>ROUND(G151*(1+$J151),2)</f>
        <v>0.35</v>
      </c>
      <c r="L151" s="7">
        <f>ROUND(H151*(1+$J151),2)</f>
        <v>0.14000000000000001</v>
      </c>
      <c r="M151" s="7">
        <f>K151+L151</f>
        <v>0.49</v>
      </c>
      <c r="N151" s="7">
        <f>ROUND($E151*K151,2)</f>
        <v>770</v>
      </c>
      <c r="O151" s="7">
        <f>ROUND($E151*L151,2)</f>
        <v>308</v>
      </c>
      <c r="P151" s="7">
        <f>SUM(N151:O151)</f>
        <v>1078</v>
      </c>
      <c r="Q151" s="219">
        <f>P151/$T$6</f>
        <v>9.906737895928339E-3</v>
      </c>
      <c r="R151" s="219">
        <f>R150+Q151</f>
        <v>9.906737895928339E-3</v>
      </c>
      <c r="S151" s="221" t="s">
        <v>356</v>
      </c>
      <c r="T151" s="164">
        <f t="shared" ref="T151:T152" si="76">P151</f>
        <v>1078</v>
      </c>
      <c r="X151" s="270">
        <v>1</v>
      </c>
      <c r="Y151" s="271">
        <f t="shared" ref="Y151:Z152" si="77">TRUNC($X151*N151,2)</f>
        <v>770</v>
      </c>
      <c r="Z151" s="271">
        <f t="shared" si="77"/>
        <v>308</v>
      </c>
      <c r="AA151" s="271">
        <f t="shared" ref="AA151:AA152" si="78">Y151+Z151</f>
        <v>1078</v>
      </c>
      <c r="AB151" s="165"/>
      <c r="AC151" s="165"/>
      <c r="AD151" s="165"/>
      <c r="AE151" s="165"/>
      <c r="AF151" s="165"/>
      <c r="AG151" s="165"/>
      <c r="AH151" s="165"/>
      <c r="AI151" s="165"/>
      <c r="AK151" s="81">
        <f t="shared" ref="AK151:AN152" si="79">X151+AB151+AF151</f>
        <v>1</v>
      </c>
      <c r="AL151" s="84">
        <f t="shared" si="79"/>
        <v>770</v>
      </c>
      <c r="AM151" s="84">
        <f t="shared" si="79"/>
        <v>308</v>
      </c>
      <c r="AN151" s="84">
        <f t="shared" si="79"/>
        <v>1078</v>
      </c>
      <c r="AP151" s="194">
        <f t="shared" ref="AP151:AR156" si="80">N151-AL151</f>
        <v>0</v>
      </c>
      <c r="AQ151" s="194">
        <f t="shared" si="80"/>
        <v>0</v>
      </c>
      <c r="AR151" s="194">
        <f t="shared" si="80"/>
        <v>0</v>
      </c>
    </row>
    <row r="152" spans="1:44" ht="25.5" x14ac:dyDescent="0.25">
      <c r="A152" s="279">
        <v>135</v>
      </c>
      <c r="B152" s="2" t="s">
        <v>292</v>
      </c>
      <c r="C152" s="14" t="s">
        <v>293</v>
      </c>
      <c r="D152" s="2" t="s">
        <v>457</v>
      </c>
      <c r="E152" s="8">
        <v>420</v>
      </c>
      <c r="F152" s="3" t="s">
        <v>431</v>
      </c>
      <c r="G152" s="7">
        <v>1.02</v>
      </c>
      <c r="H152" s="7">
        <v>0.48</v>
      </c>
      <c r="I152" s="7">
        <f>SUM(G152,H152)</f>
        <v>1.5</v>
      </c>
      <c r="J152" s="81">
        <f>$E$13</f>
        <v>0.3044</v>
      </c>
      <c r="K152" s="7">
        <f>ROUND(G152*(1+$J152),2)</f>
        <v>1.33</v>
      </c>
      <c r="L152" s="7">
        <f>ROUND(H152*(1+$J152),2)</f>
        <v>0.63</v>
      </c>
      <c r="M152" s="7">
        <f>K152+L152</f>
        <v>1.96</v>
      </c>
      <c r="N152" s="7">
        <f>ROUND($E152*K152,2)</f>
        <v>558.6</v>
      </c>
      <c r="O152" s="7">
        <f>ROUND($E152*L152,2)</f>
        <v>264.60000000000002</v>
      </c>
      <c r="P152" s="7">
        <f>SUM(N152:O152)</f>
        <v>823.2</v>
      </c>
      <c r="Q152" s="219">
        <f>P152/$T$6</f>
        <v>7.565145302345277E-3</v>
      </c>
      <c r="R152" s="219">
        <f>R151+Q152</f>
        <v>1.7471883198273617E-2</v>
      </c>
      <c r="S152" s="221" t="s">
        <v>356</v>
      </c>
      <c r="T152" s="164">
        <f t="shared" si="76"/>
        <v>823.2</v>
      </c>
      <c r="X152" s="270">
        <v>1</v>
      </c>
      <c r="Y152" s="271">
        <f t="shared" si="77"/>
        <v>558.6</v>
      </c>
      <c r="Z152" s="271">
        <f t="shared" si="77"/>
        <v>264.60000000000002</v>
      </c>
      <c r="AA152" s="271">
        <f t="shared" si="78"/>
        <v>823.2</v>
      </c>
      <c r="AB152" s="165"/>
      <c r="AC152" s="165"/>
      <c r="AD152" s="165"/>
      <c r="AE152" s="165"/>
      <c r="AF152" s="165"/>
      <c r="AG152" s="165"/>
      <c r="AH152" s="165"/>
      <c r="AI152" s="165"/>
      <c r="AK152" s="81">
        <f t="shared" si="79"/>
        <v>1</v>
      </c>
      <c r="AL152" s="84">
        <f t="shared" si="79"/>
        <v>558.6</v>
      </c>
      <c r="AM152" s="84">
        <f t="shared" si="79"/>
        <v>264.60000000000002</v>
      </c>
      <c r="AN152" s="84">
        <f t="shared" si="79"/>
        <v>823.2</v>
      </c>
      <c r="AP152" s="194">
        <f t="shared" si="80"/>
        <v>0</v>
      </c>
      <c r="AQ152" s="194">
        <f t="shared" si="80"/>
        <v>0</v>
      </c>
      <c r="AR152" s="194">
        <f t="shared" si="80"/>
        <v>0</v>
      </c>
    </row>
    <row r="153" spans="1:44" x14ac:dyDescent="0.25">
      <c r="A153" s="279">
        <v>136</v>
      </c>
      <c r="B153" s="177"/>
      <c r="C153" s="207"/>
      <c r="D153" s="207" t="s">
        <v>103</v>
      </c>
      <c r="E153" s="207"/>
      <c r="F153" s="207"/>
      <c r="G153" s="207"/>
      <c r="H153" s="207"/>
      <c r="I153" s="207"/>
      <c r="J153" s="207"/>
      <c r="K153" s="207"/>
      <c r="L153" s="207"/>
      <c r="M153" s="300"/>
      <c r="N153" s="89">
        <f>SUM(N151:N152)</f>
        <v>1328.6</v>
      </c>
      <c r="O153" s="89">
        <f>SUM(O151:O152)</f>
        <v>572.6</v>
      </c>
      <c r="P153" s="89">
        <f>SUM(P151:P152)</f>
        <v>1901.2</v>
      </c>
      <c r="Q153" s="279"/>
      <c r="R153" s="279"/>
      <c r="S153" s="279"/>
      <c r="T153" s="3"/>
      <c r="U153" s="170">
        <f>P153</f>
        <v>1901.2</v>
      </c>
      <c r="X153" s="165"/>
      <c r="Y153" s="165"/>
      <c r="Z153" s="165"/>
      <c r="AA153" s="165"/>
      <c r="AB153" s="165"/>
      <c r="AC153" s="165"/>
      <c r="AD153" s="165"/>
      <c r="AE153" s="165"/>
      <c r="AF153" s="165"/>
      <c r="AG153" s="165"/>
      <c r="AH153" s="165"/>
      <c r="AI153" s="165"/>
      <c r="AP153" s="194"/>
      <c r="AQ153" s="194"/>
      <c r="AR153" s="194"/>
    </row>
    <row r="154" spans="1:44" x14ac:dyDescent="0.25">
      <c r="A154" s="279">
        <v>137</v>
      </c>
      <c r="B154" s="211"/>
      <c r="C154" s="212"/>
      <c r="D154" s="211"/>
      <c r="E154" s="181"/>
      <c r="F154" s="211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79"/>
      <c r="R154" s="279"/>
      <c r="S154" s="279"/>
      <c r="T154" s="3"/>
      <c r="X154" s="165"/>
      <c r="Y154" s="165"/>
      <c r="Z154" s="165"/>
      <c r="AA154" s="165"/>
      <c r="AB154" s="165"/>
      <c r="AC154" s="165"/>
      <c r="AD154" s="165"/>
      <c r="AE154" s="165"/>
      <c r="AF154" s="165"/>
      <c r="AG154" s="165"/>
      <c r="AH154" s="165"/>
      <c r="AI154" s="165"/>
      <c r="AP154" s="194"/>
      <c r="AQ154" s="194"/>
      <c r="AR154" s="194"/>
    </row>
    <row r="155" spans="1:44" x14ac:dyDescent="0.25">
      <c r="A155" s="279">
        <v>138</v>
      </c>
      <c r="B155" s="230" t="s">
        <v>26</v>
      </c>
      <c r="C155" s="90" t="s">
        <v>50</v>
      </c>
      <c r="D155" s="230" t="s">
        <v>294</v>
      </c>
      <c r="E155" s="207"/>
      <c r="F155" s="207"/>
      <c r="G155" s="207"/>
      <c r="H155" s="207"/>
      <c r="I155" s="207"/>
      <c r="J155" s="207"/>
      <c r="K155" s="207"/>
      <c r="L155" s="207"/>
      <c r="M155" s="300"/>
      <c r="N155" s="207"/>
      <c r="O155" s="207"/>
      <c r="P155" s="207"/>
      <c r="Q155" s="279"/>
      <c r="R155" s="279"/>
      <c r="S155" s="279"/>
      <c r="T155" s="3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P155" s="194"/>
      <c r="AQ155" s="194"/>
      <c r="AR155" s="194"/>
    </row>
    <row r="156" spans="1:44" x14ac:dyDescent="0.25">
      <c r="A156" s="279">
        <v>139</v>
      </c>
      <c r="B156" s="3"/>
      <c r="C156" s="3"/>
      <c r="D156" s="3"/>
      <c r="E156" s="8"/>
      <c r="F156" s="3"/>
      <c r="G156" s="7"/>
      <c r="H156" s="7"/>
      <c r="I156" s="7">
        <f>SUM(G156,H156)</f>
        <v>0</v>
      </c>
      <c r="J156" s="81">
        <v>0</v>
      </c>
      <c r="K156" s="7">
        <f>ROUND(G156*(1+$J156),2)</f>
        <v>0</v>
      </c>
      <c r="L156" s="7">
        <f>ROUND(H156*(1+$J156),2)</f>
        <v>0</v>
      </c>
      <c r="M156" s="7">
        <f>K156+L156</f>
        <v>0</v>
      </c>
      <c r="N156" s="7">
        <f>ROUND($E156*K156,2)</f>
        <v>0</v>
      </c>
      <c r="O156" s="7">
        <f>ROUND($E156*L156,2)</f>
        <v>0</v>
      </c>
      <c r="P156" s="7">
        <f>SUM(N156:O156)</f>
        <v>0</v>
      </c>
      <c r="Q156" s="219"/>
      <c r="R156" s="219"/>
      <c r="S156" s="171"/>
      <c r="T156" s="169"/>
      <c r="X156" s="250"/>
      <c r="Y156" s="251"/>
      <c r="Z156" s="251"/>
      <c r="AA156" s="165"/>
      <c r="AB156" s="165"/>
      <c r="AC156" s="165"/>
      <c r="AD156" s="165"/>
      <c r="AE156" s="165"/>
      <c r="AF156" s="165"/>
      <c r="AG156" s="165"/>
      <c r="AH156" s="165"/>
      <c r="AI156" s="165"/>
      <c r="AK156" s="81">
        <f t="shared" ref="AK156:AN156" si="81">X156+AB156+AF156</f>
        <v>0</v>
      </c>
      <c r="AL156" s="84">
        <f t="shared" si="81"/>
        <v>0</v>
      </c>
      <c r="AM156" s="84">
        <f t="shared" si="81"/>
        <v>0</v>
      </c>
      <c r="AN156" s="84">
        <f t="shared" si="81"/>
        <v>0</v>
      </c>
      <c r="AP156" s="194">
        <f t="shared" si="80"/>
        <v>0</v>
      </c>
      <c r="AQ156" s="194">
        <f t="shared" si="80"/>
        <v>0</v>
      </c>
      <c r="AR156" s="194">
        <f t="shared" si="80"/>
        <v>0</v>
      </c>
    </row>
    <row r="157" spans="1:44" x14ac:dyDescent="0.25">
      <c r="A157" s="279">
        <v>140</v>
      </c>
      <c r="B157" s="177"/>
      <c r="C157" s="209"/>
      <c r="D157" s="208" t="s">
        <v>27</v>
      </c>
      <c r="E157" s="209"/>
      <c r="F157" s="209"/>
      <c r="G157" s="209"/>
      <c r="H157" s="209"/>
      <c r="I157" s="209"/>
      <c r="J157" s="209"/>
      <c r="K157" s="209"/>
      <c r="L157" s="210"/>
      <c r="M157" s="302"/>
      <c r="N157" s="89">
        <f>SUM(N156:N156)</f>
        <v>0</v>
      </c>
      <c r="O157" s="89">
        <f>SUM(O156:O156)</f>
        <v>0</v>
      </c>
      <c r="P157" s="89">
        <f>SUM(P156:P156)</f>
        <v>0</v>
      </c>
      <c r="Q157" s="279"/>
      <c r="R157" s="279"/>
      <c r="S157" s="279"/>
      <c r="T157" s="3"/>
      <c r="U157" s="170">
        <f>P157</f>
        <v>0</v>
      </c>
      <c r="X157" s="165"/>
      <c r="Y157" s="165"/>
      <c r="Z157" s="165"/>
      <c r="AA157" s="165"/>
      <c r="AB157" s="165"/>
      <c r="AC157" s="165"/>
      <c r="AD157" s="165"/>
      <c r="AE157" s="165"/>
      <c r="AF157" s="165"/>
      <c r="AG157" s="165"/>
      <c r="AH157" s="165"/>
      <c r="AI157" s="165"/>
    </row>
    <row r="158" spans="1:44" x14ac:dyDescent="0.25">
      <c r="A158" s="279">
        <v>141</v>
      </c>
      <c r="B158" s="211"/>
      <c r="C158" s="212"/>
      <c r="D158" s="211"/>
      <c r="E158" s="181"/>
      <c r="F158" s="211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79"/>
      <c r="R158" s="279"/>
      <c r="S158" s="279"/>
      <c r="T158" s="3"/>
      <c r="X158" s="165"/>
      <c r="Y158" s="165"/>
      <c r="Z158" s="165"/>
      <c r="AA158" s="165"/>
      <c r="AB158" s="165"/>
      <c r="AC158" s="165"/>
      <c r="AD158" s="165"/>
      <c r="AE158" s="165"/>
      <c r="AF158" s="165"/>
      <c r="AG158" s="165"/>
      <c r="AH158" s="165"/>
      <c r="AI158" s="165"/>
    </row>
    <row r="159" spans="1:44" x14ac:dyDescent="0.25">
      <c r="A159" s="279">
        <v>142</v>
      </c>
      <c r="B159" s="230" t="s">
        <v>28</v>
      </c>
      <c r="C159" s="90" t="s">
        <v>50</v>
      </c>
      <c r="D159" s="230" t="s">
        <v>432</v>
      </c>
      <c r="E159" s="207"/>
      <c r="F159" s="207"/>
      <c r="G159" s="207"/>
      <c r="H159" s="207"/>
      <c r="I159" s="207"/>
      <c r="J159" s="207"/>
      <c r="K159" s="207"/>
      <c r="L159" s="207"/>
      <c r="M159" s="300"/>
      <c r="N159" s="207"/>
      <c r="O159" s="207"/>
      <c r="P159" s="207"/>
      <c r="Q159" s="279"/>
      <c r="R159" s="279"/>
      <c r="S159" s="279"/>
      <c r="T159" s="3"/>
      <c r="X159" s="165"/>
      <c r="Y159" s="165"/>
      <c r="Z159" s="165"/>
      <c r="AA159" s="165"/>
      <c r="AB159" s="165"/>
      <c r="AC159" s="165"/>
      <c r="AD159" s="165"/>
      <c r="AE159" s="165"/>
      <c r="AF159" s="165"/>
      <c r="AG159" s="165"/>
      <c r="AH159" s="165"/>
      <c r="AI159" s="165"/>
    </row>
    <row r="160" spans="1:44" x14ac:dyDescent="0.25">
      <c r="A160" s="279">
        <v>143</v>
      </c>
      <c r="B160" s="237"/>
      <c r="C160" s="14"/>
      <c r="D160" s="2"/>
      <c r="E160" s="8"/>
      <c r="F160" s="3"/>
      <c r="G160" s="7"/>
      <c r="H160" s="7"/>
      <c r="I160" s="7">
        <f>SUM(G160,H160)</f>
        <v>0</v>
      </c>
      <c r="J160" s="81">
        <v>0</v>
      </c>
      <c r="K160" s="7">
        <f>ROUND(G160*(1+$J160),2)</f>
        <v>0</v>
      </c>
      <c r="L160" s="7">
        <f>ROUND(H160*(1+$J160),2)</f>
        <v>0</v>
      </c>
      <c r="M160" s="7">
        <f>K160+L160</f>
        <v>0</v>
      </c>
      <c r="N160" s="7">
        <f>ROUND($E160*K160,2)</f>
        <v>0</v>
      </c>
      <c r="O160" s="7">
        <f>ROUND($E160*L160,2)</f>
        <v>0</v>
      </c>
      <c r="P160" s="7">
        <f>SUM(N160:O160)</f>
        <v>0</v>
      </c>
      <c r="Q160" s="219"/>
      <c r="R160" s="219"/>
      <c r="S160" s="171"/>
      <c r="T160" s="169"/>
      <c r="X160" s="250"/>
      <c r="Y160" s="251"/>
      <c r="Z160" s="251"/>
      <c r="AA160" s="165"/>
      <c r="AB160" s="165"/>
      <c r="AC160" s="165"/>
      <c r="AD160" s="165"/>
      <c r="AE160" s="165"/>
      <c r="AF160" s="165"/>
      <c r="AG160" s="165"/>
      <c r="AH160" s="165"/>
      <c r="AI160" s="165"/>
      <c r="AK160" s="81">
        <f t="shared" ref="AK160:AN160" si="82">X160+AB160+AF160</f>
        <v>0</v>
      </c>
      <c r="AL160" s="84">
        <f t="shared" si="82"/>
        <v>0</v>
      </c>
      <c r="AM160" s="84">
        <f t="shared" si="82"/>
        <v>0</v>
      </c>
      <c r="AN160" s="84">
        <f t="shared" si="82"/>
        <v>0</v>
      </c>
      <c r="AP160" s="194">
        <f t="shared" ref="AP160:AR160" si="83">N160-AL160</f>
        <v>0</v>
      </c>
      <c r="AQ160" s="194">
        <f t="shared" si="83"/>
        <v>0</v>
      </c>
      <c r="AR160" s="194">
        <f t="shared" si="83"/>
        <v>0</v>
      </c>
    </row>
    <row r="161" spans="1:44" x14ac:dyDescent="0.25">
      <c r="A161" s="279">
        <v>144</v>
      </c>
      <c r="B161" s="279"/>
      <c r="C161" s="207"/>
      <c r="D161" s="207" t="s">
        <v>30</v>
      </c>
      <c r="E161" s="207"/>
      <c r="F161" s="207"/>
      <c r="G161" s="207"/>
      <c r="H161" s="207"/>
      <c r="I161" s="207"/>
      <c r="J161" s="207"/>
      <c r="K161" s="207"/>
      <c r="L161" s="207"/>
      <c r="M161" s="300"/>
      <c r="N161" s="89">
        <f>SUM(N160:N160)</f>
        <v>0</v>
      </c>
      <c r="O161" s="89">
        <f>SUM(O160:O160)</f>
        <v>0</v>
      </c>
      <c r="P161" s="89">
        <f>SUM(P160:P160)</f>
        <v>0</v>
      </c>
      <c r="Q161" s="279"/>
      <c r="R161" s="279"/>
      <c r="S161" s="279"/>
      <c r="T161" s="3"/>
      <c r="U161" s="170">
        <f>P161</f>
        <v>0</v>
      </c>
      <c r="X161" s="165"/>
      <c r="Y161" s="165"/>
      <c r="Z161" s="165"/>
      <c r="AA161" s="165"/>
      <c r="AB161" s="165"/>
      <c r="AC161" s="165"/>
      <c r="AD161" s="165"/>
      <c r="AE161" s="165"/>
      <c r="AF161" s="165"/>
      <c r="AG161" s="165"/>
      <c r="AH161" s="165"/>
      <c r="AI161" s="165"/>
    </row>
    <row r="162" spans="1:44" ht="13.5" thickBot="1" x14ac:dyDescent="0.3">
      <c r="A162" s="279">
        <v>145</v>
      </c>
      <c r="B162" s="172"/>
      <c r="C162" s="173"/>
      <c r="D162" s="211"/>
      <c r="E162" s="181"/>
      <c r="F162" s="211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R162" s="279"/>
      <c r="T162" s="10"/>
    </row>
    <row r="163" spans="1:44" ht="13.5" thickBot="1" x14ac:dyDescent="0.3">
      <c r="A163" s="279">
        <v>146</v>
      </c>
      <c r="B163" s="172"/>
      <c r="C163" s="173"/>
      <c r="D163" s="242" t="s">
        <v>36</v>
      </c>
      <c r="E163" s="243"/>
      <c r="F163" s="243"/>
      <c r="G163" s="243"/>
      <c r="H163" s="243"/>
      <c r="I163" s="243"/>
      <c r="J163" s="243"/>
      <c r="K163" s="243"/>
      <c r="L163" s="244"/>
      <c r="M163" s="247"/>
      <c r="N163" s="88">
        <f>SUM(N$20:N$161)/2</f>
        <v>46325.660000000018</v>
      </c>
      <c r="O163" s="213"/>
      <c r="P163" s="170"/>
      <c r="R163" s="279"/>
      <c r="T163" s="93">
        <f>SUM(T18:T161)</f>
        <v>16090.460000000003</v>
      </c>
      <c r="W163" s="196" t="s">
        <v>48</v>
      </c>
      <c r="X163" s="197"/>
      <c r="Y163" s="198">
        <f>SUM(Y20:Y160)</f>
        <v>46325.66</v>
      </c>
      <c r="Z163" s="198">
        <f>SUM(Z20:Z160)</f>
        <v>62489.169999999991</v>
      </c>
      <c r="AA163" s="199">
        <f>SUM(AA20:AA160)</f>
        <v>108814.83</v>
      </c>
      <c r="AB163" s="197"/>
      <c r="AC163" s="198">
        <f>SUM(AC20:AC160)</f>
        <v>0</v>
      </c>
      <c r="AD163" s="198">
        <f>SUM(AD20:AD160)</f>
        <v>0</v>
      </c>
      <c r="AE163" s="199">
        <f>SUM(AE20:AE160)</f>
        <v>0</v>
      </c>
      <c r="AF163" s="197"/>
      <c r="AG163" s="198">
        <f>SUM(AG20:AG160)</f>
        <v>0</v>
      </c>
      <c r="AH163" s="198">
        <f>SUM(AH20:AH160)</f>
        <v>0</v>
      </c>
      <c r="AI163" s="199">
        <f>SUM(AI20:AI160)</f>
        <v>0</v>
      </c>
      <c r="AL163" s="195">
        <f>SUM(AL20:AL160)</f>
        <v>46325.66</v>
      </c>
      <c r="AM163" s="195">
        <f>SUM(AM20:AM160)</f>
        <v>62489.169999999991</v>
      </c>
      <c r="AN163" s="195">
        <f>SUM(AN20:AN160)</f>
        <v>108814.83</v>
      </c>
      <c r="AP163" s="194">
        <f t="shared" ref="AP163" si="84">N163-AL163</f>
        <v>0</v>
      </c>
      <c r="AQ163" s="194">
        <f>O164-AM163</f>
        <v>0</v>
      </c>
      <c r="AR163" s="194">
        <f>P165-AN163</f>
        <v>0</v>
      </c>
    </row>
    <row r="164" spans="1:44" ht="13.5" thickBot="1" x14ac:dyDescent="0.3">
      <c r="A164" s="279">
        <v>147</v>
      </c>
      <c r="B164" s="172"/>
      <c r="C164" s="173"/>
      <c r="D164" s="245" t="s">
        <v>37</v>
      </c>
      <c r="E164" s="246"/>
      <c r="F164" s="246"/>
      <c r="G164" s="246"/>
      <c r="H164" s="246"/>
      <c r="I164" s="246"/>
      <c r="J164" s="246"/>
      <c r="K164" s="246"/>
      <c r="L164" s="246"/>
      <c r="M164" s="246"/>
      <c r="N164" s="247"/>
      <c r="O164" s="88">
        <f>SUM(O$20:O$161)/2</f>
        <v>62489.170000000013</v>
      </c>
      <c r="P164" s="213"/>
      <c r="Q164" s="10"/>
      <c r="R164" s="279"/>
      <c r="T164" s="94">
        <f>T163/P165</f>
        <v>0.14787010189695651</v>
      </c>
      <c r="W164" s="197"/>
      <c r="X164" s="197"/>
      <c r="Y164" s="197"/>
      <c r="Z164" s="197"/>
      <c r="AA164" s="200">
        <f>AA163/$P$165</f>
        <v>0.99999999999999989</v>
      </c>
      <c r="AB164" s="197"/>
      <c r="AC164" s="197"/>
      <c r="AD164" s="197"/>
      <c r="AE164" s="200">
        <f>AE163/$P$165</f>
        <v>0</v>
      </c>
      <c r="AF164" s="197"/>
      <c r="AG164" s="197"/>
      <c r="AH164" s="197"/>
      <c r="AI164" s="200">
        <f>AI163/$P$165</f>
        <v>0</v>
      </c>
    </row>
    <row r="165" spans="1:44" ht="13.5" thickBot="1" x14ac:dyDescent="0.3">
      <c r="A165" s="279">
        <v>148</v>
      </c>
      <c r="B165" s="172"/>
      <c r="C165" s="173"/>
      <c r="D165" s="245" t="s">
        <v>104</v>
      </c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  <c r="O165" s="247"/>
      <c r="P165" s="88">
        <f>SUM(P$20:P$161)/2</f>
        <v>108814.83000000002</v>
      </c>
      <c r="Q165" s="92">
        <f>SUM(Q$20:Q$161)</f>
        <v>0.99999999999999978</v>
      </c>
      <c r="R165" s="186"/>
      <c r="S165" s="186"/>
      <c r="U165" s="193">
        <f>SUM(U157:U161)</f>
        <v>0</v>
      </c>
    </row>
    <row r="166" spans="1:44" x14ac:dyDescent="0.25">
      <c r="A166" s="279">
        <v>149</v>
      </c>
      <c r="B166" s="172"/>
      <c r="C166" s="173"/>
      <c r="D166" s="292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R166" s="279"/>
      <c r="W166" s="201" t="s">
        <v>509</v>
      </c>
      <c r="X166" s="202"/>
      <c r="Y166" s="203">
        <f>Y163</f>
        <v>46325.66</v>
      </c>
      <c r="Z166" s="203">
        <f>Z163</f>
        <v>62489.169999999991</v>
      </c>
      <c r="AA166" s="204">
        <f>AA163</f>
        <v>108814.83</v>
      </c>
      <c r="AB166" s="202"/>
      <c r="AC166" s="203">
        <f>AC163+Y166</f>
        <v>46325.66</v>
      </c>
      <c r="AD166" s="203">
        <f>AD163+Z166</f>
        <v>62489.169999999991</v>
      </c>
      <c r="AE166" s="204">
        <f>AE163+AA166</f>
        <v>108814.83</v>
      </c>
      <c r="AF166" s="202"/>
      <c r="AG166" s="203">
        <f>AG163+AC166</f>
        <v>46325.66</v>
      </c>
      <c r="AH166" s="203">
        <f>AH163+AD166</f>
        <v>62489.169999999991</v>
      </c>
      <c r="AI166" s="204">
        <f>AI163+AE166</f>
        <v>108814.83</v>
      </c>
    </row>
    <row r="167" spans="1:44" x14ac:dyDescent="0.25">
      <c r="A167" s="279">
        <v>150</v>
      </c>
      <c r="B167" s="172"/>
      <c r="C167" s="173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R167" s="279"/>
      <c r="W167" s="202"/>
      <c r="X167" s="202"/>
      <c r="Y167" s="202"/>
      <c r="Z167" s="202"/>
      <c r="AA167" s="205">
        <f>AA166/$P$165</f>
        <v>0.99999999999999989</v>
      </c>
      <c r="AB167" s="202"/>
      <c r="AC167" s="202"/>
      <c r="AD167" s="202"/>
      <c r="AE167" s="205">
        <f>AE166/$P$165</f>
        <v>0.99999999999999989</v>
      </c>
      <c r="AF167" s="202"/>
      <c r="AG167" s="202"/>
      <c r="AH167" s="202"/>
      <c r="AI167" s="205">
        <f>AI166/$P$165</f>
        <v>0.99999999999999989</v>
      </c>
    </row>
    <row r="168" spans="1:44" x14ac:dyDescent="0.25">
      <c r="A168" s="279">
        <v>151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R168" s="279"/>
    </row>
    <row r="169" spans="1:44" x14ac:dyDescent="0.25">
      <c r="A169" s="279">
        <v>152</v>
      </c>
      <c r="B169" s="11"/>
      <c r="C169" s="10"/>
      <c r="D169" s="269"/>
      <c r="E169" s="10"/>
      <c r="F169" s="10"/>
      <c r="G169" s="10"/>
      <c r="H169" s="10"/>
      <c r="I169" s="10"/>
      <c r="R169" s="279"/>
    </row>
    <row r="170" spans="1:44" x14ac:dyDescent="0.25">
      <c r="A170" s="279">
        <v>153</v>
      </c>
      <c r="B170" s="10"/>
      <c r="C170" s="10"/>
      <c r="D170" s="281"/>
      <c r="E170" s="10"/>
      <c r="F170" s="10"/>
      <c r="G170" s="10"/>
      <c r="H170" s="10"/>
      <c r="I170" s="10"/>
      <c r="J170" s="218"/>
      <c r="K170" s="218"/>
      <c r="L170" s="218"/>
      <c r="M170" s="218"/>
      <c r="R170" s="279"/>
    </row>
    <row r="171" spans="1:44" x14ac:dyDescent="0.25">
      <c r="A171" s="279">
        <v>154</v>
      </c>
      <c r="B171" s="10"/>
      <c r="C171" s="10"/>
      <c r="D171" s="279"/>
      <c r="E171" s="10"/>
      <c r="F171" s="10"/>
      <c r="G171" s="10"/>
      <c r="H171" s="10"/>
      <c r="I171" s="10"/>
      <c r="J171" s="218"/>
      <c r="K171" s="218"/>
      <c r="L171" s="218"/>
      <c r="M171" s="218"/>
      <c r="R171" s="279"/>
    </row>
    <row r="172" spans="1:44" x14ac:dyDescent="0.25">
      <c r="A172" s="279">
        <v>155</v>
      </c>
      <c r="D172" s="279"/>
      <c r="F172" s="10"/>
      <c r="G172" s="10"/>
      <c r="H172" s="10"/>
      <c r="I172" s="10"/>
      <c r="J172" s="218"/>
      <c r="K172" s="218"/>
      <c r="L172" s="218"/>
      <c r="M172" s="218"/>
      <c r="R172" s="279"/>
    </row>
    <row r="173" spans="1:44" x14ac:dyDescent="0.25">
      <c r="A173" s="279">
        <v>156</v>
      </c>
      <c r="D173" s="269"/>
      <c r="F173" s="10"/>
      <c r="G173" s="10"/>
      <c r="H173" s="10"/>
      <c r="I173" s="10"/>
      <c r="J173" s="218"/>
      <c r="K173" s="218"/>
      <c r="L173" s="218"/>
      <c r="M173" s="218"/>
      <c r="R173" s="279"/>
    </row>
    <row r="174" spans="1:44" x14ac:dyDescent="0.25">
      <c r="A174" s="279">
        <v>157</v>
      </c>
      <c r="D174" s="269"/>
      <c r="F174" s="10"/>
      <c r="G174" s="10"/>
      <c r="H174" s="10"/>
      <c r="I174" s="10"/>
      <c r="J174" s="218"/>
      <c r="K174" s="218"/>
      <c r="L174" s="218"/>
      <c r="M174" s="218"/>
      <c r="R174" s="279"/>
    </row>
    <row r="175" spans="1:44" x14ac:dyDescent="0.25">
      <c r="A175" s="279">
        <v>158</v>
      </c>
      <c r="C175" s="214"/>
      <c r="D175" s="10"/>
      <c r="E175" s="216"/>
      <c r="F175" s="10"/>
      <c r="G175" s="10"/>
      <c r="H175" s="10"/>
      <c r="I175" s="10"/>
      <c r="J175" s="218"/>
      <c r="K175" s="218"/>
      <c r="L175" s="218"/>
      <c r="M175" s="218"/>
      <c r="R175" s="279"/>
    </row>
    <row r="176" spans="1:44" x14ac:dyDescent="0.25">
      <c r="A176" s="279">
        <v>159</v>
      </c>
      <c r="F176" s="10"/>
      <c r="G176" s="10"/>
      <c r="H176" s="10"/>
      <c r="I176" s="10"/>
      <c r="J176" s="218"/>
      <c r="K176" s="218"/>
      <c r="L176" s="218"/>
      <c r="M176" s="218"/>
      <c r="R176" s="279"/>
    </row>
    <row r="177" spans="1:18" x14ac:dyDescent="0.25">
      <c r="A177" s="279">
        <v>160</v>
      </c>
      <c r="F177" s="10"/>
      <c r="G177" s="10"/>
      <c r="H177" s="10"/>
      <c r="I177" s="10"/>
      <c r="J177" s="218"/>
      <c r="K177" s="218"/>
      <c r="L177" s="218"/>
      <c r="M177" s="218"/>
      <c r="R177" s="279"/>
    </row>
    <row r="178" spans="1:18" x14ac:dyDescent="0.25">
      <c r="A178" s="279">
        <v>161</v>
      </c>
      <c r="F178" s="10"/>
      <c r="G178" s="10"/>
      <c r="H178" s="10"/>
      <c r="I178" s="10"/>
      <c r="J178" s="218"/>
      <c r="K178" s="218"/>
      <c r="L178" s="218"/>
      <c r="M178" s="218"/>
      <c r="R178" s="279"/>
    </row>
    <row r="179" spans="1:18" x14ac:dyDescent="0.25">
      <c r="A179" s="279">
        <v>162</v>
      </c>
      <c r="D179" s="269"/>
      <c r="F179" s="10"/>
      <c r="G179" s="10"/>
      <c r="H179" s="10"/>
      <c r="I179" s="10"/>
      <c r="J179" s="218"/>
      <c r="K179" s="218"/>
      <c r="L179" s="218"/>
      <c r="M179" s="218"/>
      <c r="R179" s="279"/>
    </row>
    <row r="180" spans="1:18" x14ac:dyDescent="0.25">
      <c r="A180" s="279">
        <v>163</v>
      </c>
      <c r="D180" s="269"/>
      <c r="F180" s="10"/>
      <c r="G180" s="10"/>
      <c r="H180" s="10"/>
      <c r="I180" s="10"/>
      <c r="J180" s="218"/>
      <c r="K180" s="218"/>
      <c r="L180" s="218"/>
      <c r="M180" s="218"/>
      <c r="R180" s="279"/>
    </row>
    <row r="181" spans="1:18" x14ac:dyDescent="0.25">
      <c r="A181" s="279">
        <v>164</v>
      </c>
      <c r="D181" s="269"/>
      <c r="F181" s="10"/>
      <c r="G181" s="10"/>
      <c r="H181" s="10"/>
      <c r="I181" s="10"/>
      <c r="J181" s="218"/>
      <c r="K181" s="218"/>
      <c r="L181" s="218"/>
      <c r="M181" s="218"/>
      <c r="R181" s="279"/>
    </row>
    <row r="182" spans="1:18" x14ac:dyDescent="0.25">
      <c r="A182" s="279">
        <v>165</v>
      </c>
      <c r="D182" s="269"/>
      <c r="F182" s="10"/>
      <c r="G182" s="10"/>
      <c r="H182" s="10"/>
      <c r="I182" s="10"/>
      <c r="J182" s="218"/>
      <c r="K182" s="218"/>
      <c r="L182" s="218"/>
      <c r="M182" s="218"/>
      <c r="R182" s="279"/>
    </row>
    <row r="183" spans="1:18" x14ac:dyDescent="0.25">
      <c r="A183" s="279">
        <v>166</v>
      </c>
      <c r="B183" s="10"/>
      <c r="C183" s="214"/>
      <c r="D183" s="10"/>
      <c r="E183" s="216"/>
      <c r="F183" s="10"/>
      <c r="G183" s="10"/>
      <c r="H183" s="10"/>
      <c r="I183" s="10"/>
      <c r="J183" s="218"/>
      <c r="K183" s="218"/>
      <c r="L183" s="218"/>
      <c r="M183" s="218"/>
      <c r="R183" s="279"/>
    </row>
    <row r="184" spans="1:18" x14ac:dyDescent="0.25">
      <c r="A184" s="279">
        <v>167</v>
      </c>
      <c r="D184" s="269"/>
      <c r="F184" s="10"/>
      <c r="G184" s="10"/>
      <c r="H184" s="10"/>
      <c r="I184" s="10"/>
      <c r="J184" s="218"/>
      <c r="K184" s="218"/>
      <c r="L184" s="218"/>
      <c r="M184" s="218"/>
      <c r="R184" s="279"/>
    </row>
    <row r="185" spans="1:18" x14ac:dyDescent="0.25">
      <c r="A185" s="279">
        <v>168</v>
      </c>
      <c r="D185" s="269"/>
      <c r="F185" s="10"/>
      <c r="G185" s="10"/>
      <c r="H185" s="10"/>
      <c r="I185" s="10"/>
      <c r="J185" s="218"/>
      <c r="K185" s="218"/>
      <c r="L185" s="218"/>
      <c r="M185" s="218"/>
      <c r="R185" s="279"/>
    </row>
    <row r="186" spans="1:18" x14ac:dyDescent="0.25">
      <c r="A186" s="279">
        <v>169</v>
      </c>
      <c r="B186" s="10"/>
      <c r="C186" s="10"/>
      <c r="D186" s="10"/>
      <c r="E186" s="216"/>
      <c r="F186" s="10"/>
      <c r="G186" s="10"/>
      <c r="H186" s="10"/>
      <c r="I186" s="10"/>
      <c r="J186" s="218"/>
      <c r="K186" s="218"/>
      <c r="L186" s="218"/>
      <c r="M186" s="218"/>
      <c r="R186" s="279"/>
    </row>
    <row r="187" spans="1:18" x14ac:dyDescent="0.25">
      <c r="A187" s="279">
        <v>170</v>
      </c>
      <c r="C187" s="269"/>
      <c r="D187" s="269"/>
      <c r="F187" s="10"/>
      <c r="G187" s="10"/>
      <c r="H187" s="10"/>
      <c r="I187" s="10"/>
      <c r="J187" s="218"/>
      <c r="K187" s="218"/>
      <c r="L187" s="218"/>
      <c r="M187" s="218"/>
      <c r="R187" s="279"/>
    </row>
    <row r="188" spans="1:18" x14ac:dyDescent="0.25">
      <c r="A188" s="279">
        <v>171</v>
      </c>
      <c r="C188" s="269"/>
      <c r="D188" s="269"/>
      <c r="F188" s="10"/>
      <c r="G188" s="10"/>
      <c r="H188" s="10"/>
      <c r="I188" s="10"/>
      <c r="J188" s="218"/>
      <c r="K188" s="218"/>
      <c r="L188" s="218"/>
      <c r="M188" s="218"/>
      <c r="R188" s="279"/>
    </row>
    <row r="189" spans="1:18" x14ac:dyDescent="0.25">
      <c r="A189" s="279">
        <v>172</v>
      </c>
      <c r="C189" s="269"/>
      <c r="D189" s="269"/>
      <c r="F189" s="10"/>
      <c r="G189" s="10"/>
      <c r="H189" s="10"/>
      <c r="I189" s="10"/>
      <c r="J189" s="218"/>
      <c r="K189" s="218"/>
      <c r="L189" s="218"/>
      <c r="M189" s="218"/>
      <c r="R189" s="279"/>
    </row>
    <row r="190" spans="1:18" x14ac:dyDescent="0.25">
      <c r="A190" s="279">
        <v>173</v>
      </c>
      <c r="C190" s="231"/>
      <c r="D190" s="269"/>
      <c r="F190" s="10"/>
      <c r="G190" s="10"/>
      <c r="H190" s="10"/>
      <c r="I190" s="10"/>
      <c r="J190" s="218"/>
      <c r="K190" s="218"/>
      <c r="L190" s="218"/>
      <c r="M190" s="218"/>
      <c r="R190" s="279"/>
    </row>
    <row r="191" spans="1:18" x14ac:dyDescent="0.25">
      <c r="A191" s="279">
        <v>174</v>
      </c>
      <c r="D191" s="269"/>
      <c r="F191" s="10"/>
      <c r="G191" s="10"/>
      <c r="H191" s="10"/>
      <c r="I191" s="10"/>
      <c r="J191" s="218"/>
      <c r="K191" s="218"/>
      <c r="L191" s="218"/>
      <c r="M191" s="218"/>
      <c r="R191" s="279"/>
    </row>
    <row r="192" spans="1:18" x14ac:dyDescent="0.25">
      <c r="A192" s="279">
        <v>175</v>
      </c>
      <c r="D192" s="269"/>
      <c r="F192" s="10"/>
      <c r="G192" s="10"/>
      <c r="H192" s="10"/>
      <c r="I192" s="10"/>
      <c r="J192" s="218"/>
      <c r="K192" s="218"/>
      <c r="L192" s="218"/>
      <c r="M192" s="218"/>
      <c r="R192" s="279"/>
    </row>
    <row r="193" spans="1:23" s="269" customFormat="1" x14ac:dyDescent="0.25">
      <c r="A193" s="279">
        <v>176</v>
      </c>
      <c r="C193" s="4"/>
      <c r="E193" s="5"/>
      <c r="F193" s="10"/>
      <c r="G193" s="10"/>
      <c r="H193" s="10"/>
      <c r="I193" s="10"/>
      <c r="J193" s="218"/>
      <c r="K193" s="218"/>
      <c r="L193" s="218"/>
      <c r="M193" s="218"/>
      <c r="N193" s="6"/>
      <c r="O193" s="6"/>
      <c r="P193" s="6"/>
      <c r="R193" s="279"/>
      <c r="U193" s="279"/>
      <c r="V193" s="279"/>
      <c r="W193" s="279"/>
    </row>
    <row r="194" spans="1:23" s="269" customFormat="1" x14ac:dyDescent="0.25">
      <c r="A194" s="279">
        <v>177</v>
      </c>
      <c r="C194" s="4"/>
      <c r="E194" s="5"/>
      <c r="F194" s="10"/>
      <c r="G194" s="10"/>
      <c r="H194" s="10"/>
      <c r="I194" s="10"/>
      <c r="J194" s="218"/>
      <c r="K194" s="218"/>
      <c r="L194" s="218"/>
      <c r="M194" s="218"/>
      <c r="N194" s="6"/>
      <c r="O194" s="6"/>
      <c r="P194" s="6"/>
      <c r="R194" s="279"/>
      <c r="U194" s="279"/>
      <c r="V194" s="279"/>
      <c r="W194" s="279"/>
    </row>
    <row r="195" spans="1:23" s="269" customFormat="1" x14ac:dyDescent="0.25">
      <c r="A195" s="279">
        <v>178</v>
      </c>
      <c r="C195" s="4"/>
      <c r="D195" s="1"/>
      <c r="E195" s="5"/>
      <c r="F195" s="10"/>
      <c r="G195" s="10"/>
      <c r="H195" s="10"/>
      <c r="I195" s="10"/>
      <c r="J195" s="218"/>
      <c r="K195" s="218"/>
      <c r="L195" s="218"/>
      <c r="M195" s="218"/>
      <c r="N195" s="6"/>
      <c r="O195" s="6"/>
      <c r="P195" s="6"/>
      <c r="R195" s="279"/>
      <c r="U195" s="279"/>
      <c r="V195" s="279"/>
      <c r="W195" s="279"/>
    </row>
    <row r="196" spans="1:23" s="269" customFormat="1" x14ac:dyDescent="0.25">
      <c r="A196" s="279">
        <v>179</v>
      </c>
      <c r="C196" s="4"/>
      <c r="D196" s="1"/>
      <c r="E196" s="5"/>
      <c r="F196" s="1"/>
      <c r="G196" s="6"/>
      <c r="H196" s="6"/>
      <c r="I196" s="6"/>
      <c r="J196" s="6"/>
      <c r="K196" s="6"/>
      <c r="L196" s="6"/>
      <c r="M196" s="6"/>
      <c r="N196" s="6"/>
      <c r="O196" s="6"/>
      <c r="P196" s="6"/>
      <c r="U196" s="279"/>
      <c r="V196" s="279"/>
      <c r="W196" s="279"/>
    </row>
    <row r="197" spans="1:23" s="269" customFormat="1" x14ac:dyDescent="0.25">
      <c r="A197" s="279">
        <v>180</v>
      </c>
      <c r="C197" s="4"/>
      <c r="D197" s="1"/>
      <c r="E197" s="5"/>
      <c r="F197" s="1"/>
      <c r="G197" s="6"/>
      <c r="H197" s="6"/>
      <c r="I197" s="6"/>
      <c r="J197" s="6"/>
      <c r="K197" s="6"/>
      <c r="L197" s="6"/>
      <c r="M197" s="6"/>
      <c r="N197" s="6"/>
      <c r="O197" s="6"/>
      <c r="P197" s="6"/>
      <c r="U197" s="279"/>
      <c r="V197" s="279"/>
      <c r="W197" s="279"/>
    </row>
    <row r="198" spans="1:23" s="269" customFormat="1" x14ac:dyDescent="0.25">
      <c r="A198" s="279">
        <v>181</v>
      </c>
      <c r="C198" s="4"/>
      <c r="D198" s="1"/>
      <c r="E198" s="5"/>
      <c r="F198" s="1"/>
      <c r="G198" s="6"/>
      <c r="H198" s="6"/>
      <c r="I198" s="6"/>
      <c r="J198" s="6"/>
      <c r="K198" s="6"/>
      <c r="L198" s="6"/>
      <c r="M198" s="6"/>
      <c r="N198" s="6"/>
      <c r="O198" s="6"/>
      <c r="P198" s="6"/>
      <c r="U198" s="279"/>
      <c r="V198" s="279"/>
      <c r="W198" s="279"/>
    </row>
    <row r="199" spans="1:23" s="269" customFormat="1" x14ac:dyDescent="0.25">
      <c r="A199" s="279">
        <v>182</v>
      </c>
      <c r="C199" s="4"/>
      <c r="D199" s="1"/>
      <c r="E199" s="5"/>
      <c r="F199" s="1"/>
      <c r="G199" s="6"/>
      <c r="H199" s="6"/>
      <c r="I199" s="6"/>
      <c r="J199" s="6"/>
      <c r="K199" s="6"/>
      <c r="L199" s="6"/>
      <c r="M199" s="6"/>
      <c r="N199" s="6"/>
      <c r="O199" s="6"/>
      <c r="P199" s="6"/>
      <c r="U199" s="279"/>
      <c r="V199" s="279"/>
      <c r="W199" s="279"/>
    </row>
    <row r="200" spans="1:23" s="269" customFormat="1" x14ac:dyDescent="0.25">
      <c r="A200" s="279">
        <v>183</v>
      </c>
      <c r="C200" s="4"/>
      <c r="D200" s="1"/>
      <c r="E200" s="5"/>
      <c r="F200" s="1"/>
      <c r="G200" s="6"/>
      <c r="H200" s="6"/>
      <c r="I200" s="6"/>
      <c r="J200" s="6"/>
      <c r="K200" s="6"/>
      <c r="L200" s="6"/>
      <c r="M200" s="6"/>
      <c r="N200" s="6"/>
      <c r="O200" s="6"/>
      <c r="P200" s="6"/>
      <c r="U200" s="279"/>
      <c r="V200" s="279"/>
      <c r="W200" s="279"/>
    </row>
    <row r="201" spans="1:23" s="269" customFormat="1" x14ac:dyDescent="0.25">
      <c r="A201" s="279">
        <v>184</v>
      </c>
      <c r="C201" s="4"/>
      <c r="D201" s="1"/>
      <c r="E201" s="5"/>
      <c r="F201" s="1"/>
      <c r="G201" s="6"/>
      <c r="H201" s="6"/>
      <c r="I201" s="6"/>
      <c r="J201" s="6"/>
      <c r="K201" s="6"/>
      <c r="L201" s="6"/>
      <c r="M201" s="6"/>
      <c r="N201" s="6"/>
      <c r="O201" s="6"/>
      <c r="P201" s="6"/>
      <c r="U201" s="279"/>
      <c r="V201" s="279"/>
      <c r="W201" s="279"/>
    </row>
    <row r="202" spans="1:23" s="269" customFormat="1" x14ac:dyDescent="0.25">
      <c r="A202" s="279">
        <v>185</v>
      </c>
      <c r="C202" s="4"/>
      <c r="D202" s="1"/>
      <c r="E202" s="5"/>
      <c r="F202" s="1"/>
      <c r="G202" s="6"/>
      <c r="H202" s="6"/>
      <c r="I202" s="6"/>
      <c r="J202" s="6"/>
      <c r="K202" s="6"/>
      <c r="L202" s="6"/>
      <c r="M202" s="6"/>
      <c r="N202" s="6"/>
      <c r="O202" s="6"/>
      <c r="P202" s="6"/>
      <c r="U202" s="279"/>
      <c r="V202" s="279"/>
      <c r="W202" s="279"/>
    </row>
    <row r="203" spans="1:23" s="269" customFormat="1" x14ac:dyDescent="0.25">
      <c r="A203" s="279">
        <v>186</v>
      </c>
      <c r="C203" s="4"/>
      <c r="D203" s="1"/>
      <c r="E203" s="5"/>
      <c r="F203" s="1"/>
      <c r="G203" s="6"/>
      <c r="H203" s="6"/>
      <c r="I203" s="6"/>
      <c r="J203" s="6"/>
      <c r="K203" s="6"/>
      <c r="L203" s="6"/>
      <c r="M203" s="6"/>
      <c r="N203" s="6"/>
      <c r="O203" s="6"/>
      <c r="P203" s="6"/>
      <c r="U203" s="279"/>
      <c r="V203" s="279"/>
      <c r="W203" s="279"/>
    </row>
    <row r="204" spans="1:23" s="269" customFormat="1" x14ac:dyDescent="0.25">
      <c r="A204" s="279">
        <v>187</v>
      </c>
      <c r="C204" s="4"/>
      <c r="D204" s="1"/>
      <c r="E204" s="5"/>
      <c r="F204" s="1"/>
      <c r="G204" s="6"/>
      <c r="H204" s="6"/>
      <c r="I204" s="6"/>
      <c r="J204" s="6"/>
      <c r="K204" s="6"/>
      <c r="L204" s="6"/>
      <c r="M204" s="6"/>
      <c r="N204" s="6"/>
      <c r="O204" s="6"/>
      <c r="P204" s="6"/>
      <c r="U204" s="279"/>
      <c r="V204" s="279"/>
      <c r="W204" s="279"/>
    </row>
    <row r="205" spans="1:23" s="269" customFormat="1" x14ac:dyDescent="0.25">
      <c r="A205" s="279">
        <v>188</v>
      </c>
      <c r="C205" s="4"/>
      <c r="D205" s="1"/>
      <c r="E205" s="5"/>
      <c r="F205" s="1"/>
      <c r="G205" s="6"/>
      <c r="H205" s="6"/>
      <c r="I205" s="6"/>
      <c r="J205" s="6"/>
      <c r="K205" s="6"/>
      <c r="L205" s="6"/>
      <c r="M205" s="6"/>
      <c r="N205" s="6"/>
      <c r="O205" s="6"/>
      <c r="P205" s="6"/>
      <c r="U205" s="279"/>
      <c r="V205" s="279"/>
      <c r="W205" s="279"/>
    </row>
    <row r="206" spans="1:23" s="269" customFormat="1" x14ac:dyDescent="0.25">
      <c r="A206" s="279">
        <v>189</v>
      </c>
      <c r="C206" s="4"/>
      <c r="D206" s="1"/>
      <c r="E206" s="5"/>
      <c r="F206" s="1"/>
      <c r="G206" s="6"/>
      <c r="H206" s="6"/>
      <c r="I206" s="6"/>
      <c r="J206" s="6"/>
      <c r="K206" s="6"/>
      <c r="L206" s="6"/>
      <c r="M206" s="6"/>
      <c r="N206" s="6"/>
      <c r="O206" s="6"/>
      <c r="P206" s="6"/>
      <c r="U206" s="279"/>
      <c r="V206" s="279"/>
      <c r="W206" s="279"/>
    </row>
    <row r="207" spans="1:23" s="269" customFormat="1" x14ac:dyDescent="0.25">
      <c r="A207" s="279">
        <v>190</v>
      </c>
      <c r="C207" s="4"/>
      <c r="D207" s="1"/>
      <c r="E207" s="5"/>
      <c r="F207" s="1"/>
      <c r="G207" s="6"/>
      <c r="H207" s="6"/>
      <c r="I207" s="6"/>
      <c r="J207" s="6"/>
      <c r="K207" s="6"/>
      <c r="L207" s="6"/>
      <c r="M207" s="6"/>
      <c r="N207" s="6"/>
      <c r="O207" s="6"/>
      <c r="P207" s="6"/>
      <c r="U207" s="279"/>
      <c r="V207" s="279"/>
      <c r="W207" s="279"/>
    </row>
    <row r="208" spans="1:23" s="269" customFormat="1" x14ac:dyDescent="0.25">
      <c r="A208" s="279">
        <v>191</v>
      </c>
      <c r="C208" s="4"/>
      <c r="D208" s="1"/>
      <c r="E208" s="5"/>
      <c r="F208" s="1"/>
      <c r="G208" s="6"/>
      <c r="H208" s="6"/>
      <c r="I208" s="6"/>
      <c r="J208" s="6"/>
      <c r="K208" s="6"/>
      <c r="L208" s="6"/>
      <c r="M208" s="6"/>
      <c r="N208" s="6"/>
      <c r="O208" s="6"/>
      <c r="P208" s="6"/>
      <c r="U208" s="279"/>
      <c r="V208" s="279"/>
      <c r="W208" s="279"/>
    </row>
    <row r="209" spans="1:23" s="269" customFormat="1" x14ac:dyDescent="0.25">
      <c r="A209" s="279">
        <v>192</v>
      </c>
      <c r="C209" s="4"/>
      <c r="D209" s="1"/>
      <c r="E209" s="5"/>
      <c r="F209" s="1"/>
      <c r="G209" s="6"/>
      <c r="H209" s="6"/>
      <c r="I209" s="6"/>
      <c r="J209" s="6"/>
      <c r="K209" s="6"/>
      <c r="L209" s="6"/>
      <c r="M209" s="6"/>
      <c r="N209" s="6"/>
      <c r="O209" s="6"/>
      <c r="P209" s="6"/>
      <c r="U209" s="279"/>
      <c r="V209" s="279"/>
      <c r="W209" s="279"/>
    </row>
    <row r="210" spans="1:23" s="269" customFormat="1" x14ac:dyDescent="0.25">
      <c r="A210" s="279">
        <v>193</v>
      </c>
      <c r="C210" s="4"/>
      <c r="D210" s="1"/>
      <c r="E210" s="5"/>
      <c r="F210" s="1"/>
      <c r="G210" s="6"/>
      <c r="H210" s="6"/>
      <c r="I210" s="6"/>
      <c r="J210" s="6"/>
      <c r="K210" s="6"/>
      <c r="L210" s="6"/>
      <c r="M210" s="6"/>
      <c r="N210" s="6"/>
      <c r="O210" s="6"/>
      <c r="P210" s="6"/>
      <c r="U210" s="279"/>
      <c r="V210" s="279"/>
      <c r="W210" s="279"/>
    </row>
    <row r="211" spans="1:23" s="269" customFormat="1" x14ac:dyDescent="0.25">
      <c r="A211" s="279">
        <v>194</v>
      </c>
      <c r="C211" s="4"/>
      <c r="D211" s="1"/>
      <c r="E211" s="5"/>
      <c r="F211" s="1"/>
      <c r="G211" s="6"/>
      <c r="H211" s="6"/>
      <c r="I211" s="6"/>
      <c r="J211" s="6"/>
      <c r="K211" s="6"/>
      <c r="L211" s="6"/>
      <c r="M211" s="6"/>
      <c r="N211" s="6"/>
      <c r="O211" s="6"/>
      <c r="P211" s="6"/>
      <c r="U211" s="279"/>
      <c r="V211" s="279"/>
      <c r="W211" s="279"/>
    </row>
    <row r="212" spans="1:23" s="269" customFormat="1" x14ac:dyDescent="0.25">
      <c r="A212" s="279">
        <v>195</v>
      </c>
      <c r="C212" s="4"/>
      <c r="D212" s="1"/>
      <c r="E212" s="5"/>
      <c r="F212" s="1"/>
      <c r="G212" s="6"/>
      <c r="H212" s="6"/>
      <c r="I212" s="6"/>
      <c r="J212" s="6"/>
      <c r="K212" s="6"/>
      <c r="L212" s="6"/>
      <c r="M212" s="6"/>
      <c r="N212" s="6"/>
      <c r="O212" s="6"/>
      <c r="P212" s="6"/>
      <c r="U212" s="279"/>
      <c r="V212" s="279"/>
      <c r="W212" s="279"/>
    </row>
    <row r="213" spans="1:23" s="269" customFormat="1" x14ac:dyDescent="0.25">
      <c r="A213" s="279">
        <v>196</v>
      </c>
      <c r="C213" s="4"/>
      <c r="D213" s="1"/>
      <c r="E213" s="5"/>
      <c r="F213" s="1"/>
      <c r="G213" s="6"/>
      <c r="H213" s="6"/>
      <c r="I213" s="6"/>
      <c r="J213" s="6"/>
      <c r="K213" s="6"/>
      <c r="L213" s="6"/>
      <c r="M213" s="6"/>
      <c r="N213" s="6"/>
      <c r="O213" s="6"/>
      <c r="P213" s="6"/>
      <c r="U213" s="279"/>
      <c r="V213" s="279"/>
      <c r="W213" s="279"/>
    </row>
    <row r="214" spans="1:23" s="269" customFormat="1" x14ac:dyDescent="0.25">
      <c r="A214" s="279">
        <v>197</v>
      </c>
      <c r="C214" s="4"/>
      <c r="D214" s="1"/>
      <c r="E214" s="5"/>
      <c r="F214" s="1"/>
      <c r="G214" s="6"/>
      <c r="H214" s="6"/>
      <c r="I214" s="6"/>
      <c r="J214" s="6"/>
      <c r="K214" s="6"/>
      <c r="L214" s="6"/>
      <c r="M214" s="6"/>
      <c r="N214" s="6"/>
      <c r="O214" s="6"/>
      <c r="P214" s="6"/>
      <c r="U214" s="279"/>
      <c r="V214" s="279"/>
      <c r="W214" s="279"/>
    </row>
    <row r="215" spans="1:23" s="269" customFormat="1" x14ac:dyDescent="0.25">
      <c r="A215" s="279">
        <v>198</v>
      </c>
      <c r="C215" s="4"/>
      <c r="D215" s="1"/>
      <c r="E215" s="5"/>
      <c r="F215" s="1"/>
      <c r="G215" s="6"/>
      <c r="H215" s="6"/>
      <c r="I215" s="6"/>
      <c r="J215" s="6"/>
      <c r="K215" s="6"/>
      <c r="L215" s="6"/>
      <c r="M215" s="6"/>
      <c r="N215" s="6"/>
      <c r="O215" s="6"/>
      <c r="P215" s="6"/>
      <c r="U215" s="279"/>
      <c r="V215" s="279"/>
      <c r="W215" s="279"/>
    </row>
    <row r="216" spans="1:23" s="269" customFormat="1" x14ac:dyDescent="0.25">
      <c r="A216" s="279">
        <v>199</v>
      </c>
      <c r="C216" s="4"/>
      <c r="D216" s="1"/>
      <c r="E216" s="5"/>
      <c r="F216" s="1"/>
      <c r="G216" s="6"/>
      <c r="H216" s="6"/>
      <c r="I216" s="6"/>
      <c r="J216" s="6"/>
      <c r="K216" s="6"/>
      <c r="L216" s="6"/>
      <c r="M216" s="6"/>
      <c r="N216" s="6"/>
      <c r="O216" s="6"/>
      <c r="P216" s="6"/>
      <c r="U216" s="279"/>
      <c r="V216" s="279"/>
      <c r="W216" s="279"/>
    </row>
    <row r="217" spans="1:23" s="269" customFormat="1" x14ac:dyDescent="0.25">
      <c r="A217" s="279">
        <v>200</v>
      </c>
      <c r="C217" s="4"/>
      <c r="D217" s="1"/>
      <c r="E217" s="5"/>
      <c r="F217" s="1"/>
      <c r="G217" s="6"/>
      <c r="H217" s="6"/>
      <c r="I217" s="6"/>
      <c r="J217" s="6"/>
      <c r="K217" s="6"/>
      <c r="L217" s="6"/>
      <c r="M217" s="6"/>
      <c r="N217" s="6"/>
      <c r="O217" s="6"/>
      <c r="P217" s="6"/>
      <c r="U217" s="279"/>
      <c r="V217" s="279"/>
      <c r="W217" s="279"/>
    </row>
  </sheetData>
  <mergeCells count="29">
    <mergeCell ref="X16:X17"/>
    <mergeCell ref="A16:A17"/>
    <mergeCell ref="B16:B17"/>
    <mergeCell ref="C16:C17"/>
    <mergeCell ref="D16:D17"/>
    <mergeCell ref="E16:E17"/>
    <mergeCell ref="F16:F17"/>
    <mergeCell ref="G16:I16"/>
    <mergeCell ref="Q16:Q17"/>
    <mergeCell ref="R16:R17"/>
    <mergeCell ref="S16:S17"/>
    <mergeCell ref="N16:O16"/>
    <mergeCell ref="P16:P17"/>
    <mergeCell ref="AG16:AH16"/>
    <mergeCell ref="AI16:AI17"/>
    <mergeCell ref="B1:P1"/>
    <mergeCell ref="B2:P2"/>
    <mergeCell ref="B3:P3"/>
    <mergeCell ref="B4:P4"/>
    <mergeCell ref="X15:AA15"/>
    <mergeCell ref="AB15:AE15"/>
    <mergeCell ref="AF15:AI15"/>
    <mergeCell ref="K16:M16"/>
    <mergeCell ref="AB16:AB17"/>
    <mergeCell ref="AF16:AF17"/>
    <mergeCell ref="Y16:Z16"/>
    <mergeCell ref="AA16:AA17"/>
    <mergeCell ref="AC16:AD16"/>
    <mergeCell ref="AE16:AE17"/>
  </mergeCells>
  <conditionalFormatting sqref="AL20 AL33:AN35 AL60:AN60 AL134:AN134 AL45:AN46 AL52:AN52 AL156:AN156 AL123:AN123 AL28:AN28 AL37:AN37 AL126:AN126 AL111:AN119 AL41:AN41 AL56:AN56 AL72:AN72 AL76:AN76 AL130:AN130 AL147:AN147 AL151:AN152 AL160:AN160">
    <cfRule type="cellIs" dxfId="124" priority="125" stopIfTrue="1" operator="equal">
      <formula>N20</formula>
    </cfRule>
  </conditionalFormatting>
  <conditionalFormatting sqref="AM20">
    <cfRule type="cellIs" dxfId="123" priority="124" stopIfTrue="1" operator="equal">
      <formula>O20</formula>
    </cfRule>
  </conditionalFormatting>
  <conditionalFormatting sqref="AN20">
    <cfRule type="cellIs" dxfId="122" priority="123" stopIfTrue="1" operator="equal">
      <formula>P20</formula>
    </cfRule>
  </conditionalFormatting>
  <conditionalFormatting sqref="AN23">
    <cfRule type="cellIs" dxfId="121" priority="117" stopIfTrue="1" operator="equal">
      <formula>P23</formula>
    </cfRule>
  </conditionalFormatting>
  <conditionalFormatting sqref="AL27">
    <cfRule type="cellIs" dxfId="120" priority="116" stopIfTrue="1" operator="equal">
      <formula>N27</formula>
    </cfRule>
  </conditionalFormatting>
  <conditionalFormatting sqref="AM27">
    <cfRule type="cellIs" dxfId="119" priority="115" stopIfTrue="1" operator="equal">
      <formula>O27</formula>
    </cfRule>
  </conditionalFormatting>
  <conditionalFormatting sqref="AN27">
    <cfRule type="cellIs" dxfId="118" priority="114" stopIfTrue="1" operator="equal">
      <formula>P27</formula>
    </cfRule>
  </conditionalFormatting>
  <conditionalFormatting sqref="AL21">
    <cfRule type="cellIs" dxfId="117" priority="122" stopIfTrue="1" operator="equal">
      <formula>N21</formula>
    </cfRule>
  </conditionalFormatting>
  <conditionalFormatting sqref="AM21">
    <cfRule type="cellIs" dxfId="116" priority="121" stopIfTrue="1" operator="equal">
      <formula>O21</formula>
    </cfRule>
  </conditionalFormatting>
  <conditionalFormatting sqref="AN21">
    <cfRule type="cellIs" dxfId="115" priority="120" stopIfTrue="1" operator="equal">
      <formula>P21</formula>
    </cfRule>
  </conditionalFormatting>
  <conditionalFormatting sqref="AL23">
    <cfRule type="cellIs" dxfId="114" priority="119" stopIfTrue="1" operator="equal">
      <formula>N23</formula>
    </cfRule>
  </conditionalFormatting>
  <conditionalFormatting sqref="AM23">
    <cfRule type="cellIs" dxfId="113" priority="118" stopIfTrue="1" operator="equal">
      <formula>O23</formula>
    </cfRule>
  </conditionalFormatting>
  <conditionalFormatting sqref="AM68">
    <cfRule type="cellIs" dxfId="112" priority="112" stopIfTrue="1" operator="equal">
      <formula>O68</formula>
    </cfRule>
  </conditionalFormatting>
  <conditionalFormatting sqref="AL68">
    <cfRule type="cellIs" dxfId="111" priority="113" stopIfTrue="1" operator="equal">
      <formula>N68</formula>
    </cfRule>
  </conditionalFormatting>
  <conditionalFormatting sqref="AN68">
    <cfRule type="cellIs" dxfId="110" priority="111" stopIfTrue="1" operator="equal">
      <formula>P68</formula>
    </cfRule>
  </conditionalFormatting>
  <conditionalFormatting sqref="AL80 AL108 AL105:AL106">
    <cfRule type="cellIs" dxfId="109" priority="110" stopIfTrue="1" operator="equal">
      <formula>N80</formula>
    </cfRule>
  </conditionalFormatting>
  <conditionalFormatting sqref="AM80 AM108 AM105:AM106">
    <cfRule type="cellIs" dxfId="108" priority="109" stopIfTrue="1" operator="equal">
      <formula>O80</formula>
    </cfRule>
  </conditionalFormatting>
  <conditionalFormatting sqref="AN80 AN108 AN105:AN106">
    <cfRule type="cellIs" dxfId="107" priority="108" stopIfTrue="1" operator="equal">
      <formula>P80</formula>
    </cfRule>
  </conditionalFormatting>
  <conditionalFormatting sqref="AL145 AL143">
    <cfRule type="cellIs" dxfId="106" priority="107" stopIfTrue="1" operator="equal">
      <formula>N143</formula>
    </cfRule>
  </conditionalFormatting>
  <conditionalFormatting sqref="AM145 AM143">
    <cfRule type="cellIs" dxfId="105" priority="106" stopIfTrue="1" operator="equal">
      <formula>O143</formula>
    </cfRule>
  </conditionalFormatting>
  <conditionalFormatting sqref="AN145 AN143">
    <cfRule type="cellIs" dxfId="104" priority="105" stopIfTrue="1" operator="equal">
      <formula>P143</formula>
    </cfRule>
  </conditionalFormatting>
  <conditionalFormatting sqref="AN22">
    <cfRule type="cellIs" dxfId="103" priority="102" stopIfTrue="1" operator="equal">
      <formula>P22</formula>
    </cfRule>
  </conditionalFormatting>
  <conditionalFormatting sqref="AL22">
    <cfRule type="cellIs" dxfId="102" priority="104" stopIfTrue="1" operator="equal">
      <formula>N22</formula>
    </cfRule>
  </conditionalFormatting>
  <conditionalFormatting sqref="AM22">
    <cfRule type="cellIs" dxfId="101" priority="103" stopIfTrue="1" operator="equal">
      <formula>O22</formula>
    </cfRule>
  </conditionalFormatting>
  <conditionalFormatting sqref="AL107">
    <cfRule type="cellIs" dxfId="100" priority="101" stopIfTrue="1" operator="equal">
      <formula>N107</formula>
    </cfRule>
  </conditionalFormatting>
  <conditionalFormatting sqref="AM107">
    <cfRule type="cellIs" dxfId="99" priority="100" stopIfTrue="1" operator="equal">
      <formula>O107</formula>
    </cfRule>
  </conditionalFormatting>
  <conditionalFormatting sqref="AN107">
    <cfRule type="cellIs" dxfId="98" priority="99" stopIfTrue="1" operator="equal">
      <formula>P107</formula>
    </cfRule>
  </conditionalFormatting>
  <conditionalFormatting sqref="AL110">
    <cfRule type="cellIs" dxfId="97" priority="98" stopIfTrue="1" operator="equal">
      <formula>N110</formula>
    </cfRule>
  </conditionalFormatting>
  <conditionalFormatting sqref="AM110">
    <cfRule type="cellIs" dxfId="96" priority="97" stopIfTrue="1" operator="equal">
      <formula>O110</formula>
    </cfRule>
  </conditionalFormatting>
  <conditionalFormatting sqref="AN110">
    <cfRule type="cellIs" dxfId="95" priority="96" stopIfTrue="1" operator="equal">
      <formula>P110</formula>
    </cfRule>
  </conditionalFormatting>
  <conditionalFormatting sqref="AL109">
    <cfRule type="cellIs" dxfId="94" priority="95" stopIfTrue="1" operator="equal">
      <formula>N109</formula>
    </cfRule>
  </conditionalFormatting>
  <conditionalFormatting sqref="AM109">
    <cfRule type="cellIs" dxfId="93" priority="94" stopIfTrue="1" operator="equal">
      <formula>O109</formula>
    </cfRule>
  </conditionalFormatting>
  <conditionalFormatting sqref="AN109">
    <cfRule type="cellIs" dxfId="92" priority="93" stopIfTrue="1" operator="equal">
      <formula>P109</formula>
    </cfRule>
  </conditionalFormatting>
  <conditionalFormatting sqref="AL138">
    <cfRule type="cellIs" dxfId="91" priority="92" stopIfTrue="1" operator="equal">
      <formula>N138</formula>
    </cfRule>
  </conditionalFormatting>
  <conditionalFormatting sqref="AM138">
    <cfRule type="cellIs" dxfId="90" priority="91" stopIfTrue="1" operator="equal">
      <formula>O138</formula>
    </cfRule>
  </conditionalFormatting>
  <conditionalFormatting sqref="AN138">
    <cfRule type="cellIs" dxfId="89" priority="90" stopIfTrue="1" operator="equal">
      <formula>P138</formula>
    </cfRule>
  </conditionalFormatting>
  <conditionalFormatting sqref="AL29:AN29">
    <cfRule type="cellIs" dxfId="88" priority="89" stopIfTrue="1" operator="equal">
      <formula>N29</formula>
    </cfRule>
  </conditionalFormatting>
  <conditionalFormatting sqref="AN48">
    <cfRule type="cellIs" dxfId="87" priority="86" stopIfTrue="1" operator="equal">
      <formula>P48</formula>
    </cfRule>
  </conditionalFormatting>
  <conditionalFormatting sqref="AL48">
    <cfRule type="cellIs" dxfId="86" priority="88" stopIfTrue="1" operator="equal">
      <formula>N48</formula>
    </cfRule>
  </conditionalFormatting>
  <conditionalFormatting sqref="AM48">
    <cfRule type="cellIs" dxfId="85" priority="87" stopIfTrue="1" operator="equal">
      <formula>O48</formula>
    </cfRule>
  </conditionalFormatting>
  <conditionalFormatting sqref="AN47">
    <cfRule type="cellIs" dxfId="84" priority="83" stopIfTrue="1" operator="equal">
      <formula>P47</formula>
    </cfRule>
  </conditionalFormatting>
  <conditionalFormatting sqref="AL47">
    <cfRule type="cellIs" dxfId="83" priority="85" stopIfTrue="1" operator="equal">
      <formula>N47</formula>
    </cfRule>
  </conditionalFormatting>
  <conditionalFormatting sqref="AM47">
    <cfRule type="cellIs" dxfId="82" priority="84" stopIfTrue="1" operator="equal">
      <formula>O47</formula>
    </cfRule>
  </conditionalFormatting>
  <conditionalFormatting sqref="AL36:AN36">
    <cfRule type="cellIs" dxfId="81" priority="82" stopIfTrue="1" operator="equal">
      <formula>N36</formula>
    </cfRule>
  </conditionalFormatting>
  <conditionalFormatting sqref="AL144">
    <cfRule type="cellIs" dxfId="80" priority="81" stopIfTrue="1" operator="equal">
      <formula>N144</formula>
    </cfRule>
  </conditionalFormatting>
  <conditionalFormatting sqref="AM144">
    <cfRule type="cellIs" dxfId="79" priority="80" stopIfTrue="1" operator="equal">
      <formula>O144</formula>
    </cfRule>
  </conditionalFormatting>
  <conditionalFormatting sqref="AN144">
    <cfRule type="cellIs" dxfId="78" priority="79" stopIfTrue="1" operator="equal">
      <formula>P144</formula>
    </cfRule>
  </conditionalFormatting>
  <conditionalFormatting sqref="AL142">
    <cfRule type="cellIs" dxfId="77" priority="78" stopIfTrue="1" operator="equal">
      <formula>N142</formula>
    </cfRule>
  </conditionalFormatting>
  <conditionalFormatting sqref="AM142">
    <cfRule type="cellIs" dxfId="76" priority="77" stopIfTrue="1" operator="equal">
      <formula>O142</formula>
    </cfRule>
  </conditionalFormatting>
  <conditionalFormatting sqref="AN142">
    <cfRule type="cellIs" dxfId="75" priority="76" stopIfTrue="1" operator="equal">
      <formula>P142</formula>
    </cfRule>
  </conditionalFormatting>
  <conditionalFormatting sqref="AL146">
    <cfRule type="cellIs" dxfId="74" priority="75" stopIfTrue="1" operator="equal">
      <formula>N146</formula>
    </cfRule>
  </conditionalFormatting>
  <conditionalFormatting sqref="AM146">
    <cfRule type="cellIs" dxfId="73" priority="74" stopIfTrue="1" operator="equal">
      <formula>O146</formula>
    </cfRule>
  </conditionalFormatting>
  <conditionalFormatting sqref="AN146">
    <cfRule type="cellIs" dxfId="72" priority="73" stopIfTrue="1" operator="equal">
      <formula>P146</formula>
    </cfRule>
  </conditionalFormatting>
  <conditionalFormatting sqref="AL125:AN125">
    <cfRule type="cellIs" dxfId="71" priority="72" stopIfTrue="1" operator="equal">
      <formula>N125</formula>
    </cfRule>
  </conditionalFormatting>
  <conditionalFormatting sqref="AL124:AN124">
    <cfRule type="cellIs" dxfId="70" priority="71" stopIfTrue="1" operator="equal">
      <formula>N124</formula>
    </cfRule>
  </conditionalFormatting>
  <conditionalFormatting sqref="AL85">
    <cfRule type="cellIs" dxfId="69" priority="70" stopIfTrue="1" operator="equal">
      <formula>N85</formula>
    </cfRule>
  </conditionalFormatting>
  <conditionalFormatting sqref="AM85">
    <cfRule type="cellIs" dxfId="68" priority="69" stopIfTrue="1" operator="equal">
      <formula>O85</formula>
    </cfRule>
  </conditionalFormatting>
  <conditionalFormatting sqref="AN85">
    <cfRule type="cellIs" dxfId="67" priority="68" stopIfTrue="1" operator="equal">
      <formula>P85</formula>
    </cfRule>
  </conditionalFormatting>
  <conditionalFormatting sqref="AL81">
    <cfRule type="cellIs" dxfId="66" priority="67" stopIfTrue="1" operator="equal">
      <formula>N81</formula>
    </cfRule>
  </conditionalFormatting>
  <conditionalFormatting sqref="AM81">
    <cfRule type="cellIs" dxfId="65" priority="66" stopIfTrue="1" operator="equal">
      <formula>O81</formula>
    </cfRule>
  </conditionalFormatting>
  <conditionalFormatting sqref="AN81">
    <cfRule type="cellIs" dxfId="64" priority="65" stopIfTrue="1" operator="equal">
      <formula>P81</formula>
    </cfRule>
  </conditionalFormatting>
  <conditionalFormatting sqref="AL84">
    <cfRule type="cellIs" dxfId="63" priority="64" stopIfTrue="1" operator="equal">
      <formula>N84</formula>
    </cfRule>
  </conditionalFormatting>
  <conditionalFormatting sqref="AM84">
    <cfRule type="cellIs" dxfId="62" priority="63" stopIfTrue="1" operator="equal">
      <formula>O84</formula>
    </cfRule>
  </conditionalFormatting>
  <conditionalFormatting sqref="AN84">
    <cfRule type="cellIs" dxfId="61" priority="62" stopIfTrue="1" operator="equal">
      <formula>P84</formula>
    </cfRule>
  </conditionalFormatting>
  <conditionalFormatting sqref="AL83">
    <cfRule type="cellIs" dxfId="60" priority="61" stopIfTrue="1" operator="equal">
      <formula>N83</formula>
    </cfRule>
  </conditionalFormatting>
  <conditionalFormatting sqref="AM83">
    <cfRule type="cellIs" dxfId="59" priority="60" stopIfTrue="1" operator="equal">
      <formula>O83</formula>
    </cfRule>
  </conditionalFormatting>
  <conditionalFormatting sqref="AN83">
    <cfRule type="cellIs" dxfId="58" priority="59" stopIfTrue="1" operator="equal">
      <formula>P83</formula>
    </cfRule>
  </conditionalFormatting>
  <conditionalFormatting sqref="AL82">
    <cfRule type="cellIs" dxfId="57" priority="58" stopIfTrue="1" operator="equal">
      <formula>N82</formula>
    </cfRule>
  </conditionalFormatting>
  <conditionalFormatting sqref="AM82">
    <cfRule type="cellIs" dxfId="56" priority="57" stopIfTrue="1" operator="equal">
      <formula>O82</formula>
    </cfRule>
  </conditionalFormatting>
  <conditionalFormatting sqref="AN82">
    <cfRule type="cellIs" dxfId="55" priority="56" stopIfTrue="1" operator="equal">
      <formula>P82</formula>
    </cfRule>
  </conditionalFormatting>
  <conditionalFormatting sqref="AL89">
    <cfRule type="cellIs" dxfId="54" priority="55" stopIfTrue="1" operator="equal">
      <formula>N89</formula>
    </cfRule>
  </conditionalFormatting>
  <conditionalFormatting sqref="AM89">
    <cfRule type="cellIs" dxfId="53" priority="54" stopIfTrue="1" operator="equal">
      <formula>O89</formula>
    </cfRule>
  </conditionalFormatting>
  <conditionalFormatting sqref="AN89">
    <cfRule type="cellIs" dxfId="52" priority="53" stopIfTrue="1" operator="equal">
      <formula>P89</formula>
    </cfRule>
  </conditionalFormatting>
  <conditionalFormatting sqref="AL88">
    <cfRule type="cellIs" dxfId="51" priority="52" stopIfTrue="1" operator="equal">
      <formula>N88</formula>
    </cfRule>
  </conditionalFormatting>
  <conditionalFormatting sqref="AM88">
    <cfRule type="cellIs" dxfId="50" priority="51" stopIfTrue="1" operator="equal">
      <formula>O88</formula>
    </cfRule>
  </conditionalFormatting>
  <conditionalFormatting sqref="AN88">
    <cfRule type="cellIs" dxfId="49" priority="50" stopIfTrue="1" operator="equal">
      <formula>P88</formula>
    </cfRule>
  </conditionalFormatting>
  <conditionalFormatting sqref="AL87">
    <cfRule type="cellIs" dxfId="48" priority="49" stopIfTrue="1" operator="equal">
      <formula>N87</formula>
    </cfRule>
  </conditionalFormatting>
  <conditionalFormatting sqref="AM87">
    <cfRule type="cellIs" dxfId="47" priority="48" stopIfTrue="1" operator="equal">
      <formula>O87</formula>
    </cfRule>
  </conditionalFormatting>
  <conditionalFormatting sqref="AN87">
    <cfRule type="cellIs" dxfId="46" priority="47" stopIfTrue="1" operator="equal">
      <formula>P87</formula>
    </cfRule>
  </conditionalFormatting>
  <conditionalFormatting sqref="AL86">
    <cfRule type="cellIs" dxfId="45" priority="46" stopIfTrue="1" operator="equal">
      <formula>N86</formula>
    </cfRule>
  </conditionalFormatting>
  <conditionalFormatting sqref="AM86">
    <cfRule type="cellIs" dxfId="44" priority="45" stopIfTrue="1" operator="equal">
      <formula>O86</formula>
    </cfRule>
  </conditionalFormatting>
  <conditionalFormatting sqref="AN86">
    <cfRule type="cellIs" dxfId="43" priority="44" stopIfTrue="1" operator="equal">
      <formula>P86</formula>
    </cfRule>
  </conditionalFormatting>
  <conditionalFormatting sqref="AL94">
    <cfRule type="cellIs" dxfId="42" priority="43" stopIfTrue="1" operator="equal">
      <formula>N94</formula>
    </cfRule>
  </conditionalFormatting>
  <conditionalFormatting sqref="AM94">
    <cfRule type="cellIs" dxfId="41" priority="42" stopIfTrue="1" operator="equal">
      <formula>O94</formula>
    </cfRule>
  </conditionalFormatting>
  <conditionalFormatting sqref="AN94">
    <cfRule type="cellIs" dxfId="40" priority="41" stopIfTrue="1" operator="equal">
      <formula>P94</formula>
    </cfRule>
  </conditionalFormatting>
  <conditionalFormatting sqref="AL93">
    <cfRule type="cellIs" dxfId="39" priority="40" stopIfTrue="1" operator="equal">
      <formula>N93</formula>
    </cfRule>
  </conditionalFormatting>
  <conditionalFormatting sqref="AM93">
    <cfRule type="cellIs" dxfId="38" priority="39" stopIfTrue="1" operator="equal">
      <formula>O93</formula>
    </cfRule>
  </conditionalFormatting>
  <conditionalFormatting sqref="AN93">
    <cfRule type="cellIs" dxfId="37" priority="38" stopIfTrue="1" operator="equal">
      <formula>P93</formula>
    </cfRule>
  </conditionalFormatting>
  <conditionalFormatting sqref="AL92">
    <cfRule type="cellIs" dxfId="36" priority="37" stopIfTrue="1" operator="equal">
      <formula>N92</formula>
    </cfRule>
  </conditionalFormatting>
  <conditionalFormatting sqref="AM92">
    <cfRule type="cellIs" dxfId="35" priority="36" stopIfTrue="1" operator="equal">
      <formula>O92</formula>
    </cfRule>
  </conditionalFormatting>
  <conditionalFormatting sqref="AN92">
    <cfRule type="cellIs" dxfId="34" priority="35" stopIfTrue="1" operator="equal">
      <formula>P92</formula>
    </cfRule>
  </conditionalFormatting>
  <conditionalFormatting sqref="AL91">
    <cfRule type="cellIs" dxfId="33" priority="34" stopIfTrue="1" operator="equal">
      <formula>N91</formula>
    </cfRule>
  </conditionalFormatting>
  <conditionalFormatting sqref="AM91">
    <cfRule type="cellIs" dxfId="32" priority="33" stopIfTrue="1" operator="equal">
      <formula>O91</formula>
    </cfRule>
  </conditionalFormatting>
  <conditionalFormatting sqref="AN91">
    <cfRule type="cellIs" dxfId="31" priority="32" stopIfTrue="1" operator="equal">
      <formula>P91</formula>
    </cfRule>
  </conditionalFormatting>
  <conditionalFormatting sqref="AL90">
    <cfRule type="cellIs" dxfId="30" priority="31" stopIfTrue="1" operator="equal">
      <formula>N90</formula>
    </cfRule>
  </conditionalFormatting>
  <conditionalFormatting sqref="AM90">
    <cfRule type="cellIs" dxfId="29" priority="30" stopIfTrue="1" operator="equal">
      <formula>O90</formula>
    </cfRule>
  </conditionalFormatting>
  <conditionalFormatting sqref="AN90">
    <cfRule type="cellIs" dxfId="28" priority="29" stopIfTrue="1" operator="equal">
      <formula>P90</formula>
    </cfRule>
  </conditionalFormatting>
  <conditionalFormatting sqref="AL95:AN95">
    <cfRule type="cellIs" dxfId="27" priority="28" stopIfTrue="1" operator="equal">
      <formula>N95</formula>
    </cfRule>
  </conditionalFormatting>
  <conditionalFormatting sqref="AL97">
    <cfRule type="cellIs" dxfId="26" priority="27" stopIfTrue="1" operator="equal">
      <formula>N97</formula>
    </cfRule>
  </conditionalFormatting>
  <conditionalFormatting sqref="AM97">
    <cfRule type="cellIs" dxfId="25" priority="26" stopIfTrue="1" operator="equal">
      <formula>O97</formula>
    </cfRule>
  </conditionalFormatting>
  <conditionalFormatting sqref="AN97">
    <cfRule type="cellIs" dxfId="24" priority="25" stopIfTrue="1" operator="equal">
      <formula>P97</formula>
    </cfRule>
  </conditionalFormatting>
  <conditionalFormatting sqref="AL96">
    <cfRule type="cellIs" dxfId="23" priority="24" stopIfTrue="1" operator="equal">
      <formula>N96</formula>
    </cfRule>
  </conditionalFormatting>
  <conditionalFormatting sqref="AM96">
    <cfRule type="cellIs" dxfId="22" priority="23" stopIfTrue="1" operator="equal">
      <formula>O96</formula>
    </cfRule>
  </conditionalFormatting>
  <conditionalFormatting sqref="AN96">
    <cfRule type="cellIs" dxfId="21" priority="22" stopIfTrue="1" operator="equal">
      <formula>P96</formula>
    </cfRule>
  </conditionalFormatting>
  <conditionalFormatting sqref="AL100">
    <cfRule type="cellIs" dxfId="20" priority="21" stopIfTrue="1" operator="equal">
      <formula>N100</formula>
    </cfRule>
  </conditionalFormatting>
  <conditionalFormatting sqref="AM100">
    <cfRule type="cellIs" dxfId="19" priority="20" stopIfTrue="1" operator="equal">
      <formula>O100</formula>
    </cfRule>
  </conditionalFormatting>
  <conditionalFormatting sqref="AN100">
    <cfRule type="cellIs" dxfId="18" priority="19" stopIfTrue="1" operator="equal">
      <formula>P100</formula>
    </cfRule>
  </conditionalFormatting>
  <conditionalFormatting sqref="AL99">
    <cfRule type="cellIs" dxfId="17" priority="18" stopIfTrue="1" operator="equal">
      <formula>N99</formula>
    </cfRule>
  </conditionalFormatting>
  <conditionalFormatting sqref="AM99">
    <cfRule type="cellIs" dxfId="16" priority="17" stopIfTrue="1" operator="equal">
      <formula>O99</formula>
    </cfRule>
  </conditionalFormatting>
  <conditionalFormatting sqref="AN99">
    <cfRule type="cellIs" dxfId="15" priority="16" stopIfTrue="1" operator="equal">
      <formula>P99</formula>
    </cfRule>
  </conditionalFormatting>
  <conditionalFormatting sqref="AL98">
    <cfRule type="cellIs" dxfId="14" priority="15" stopIfTrue="1" operator="equal">
      <formula>N98</formula>
    </cfRule>
  </conditionalFormatting>
  <conditionalFormatting sqref="AM98">
    <cfRule type="cellIs" dxfId="13" priority="14" stopIfTrue="1" operator="equal">
      <formula>O98</formula>
    </cfRule>
  </conditionalFormatting>
  <conditionalFormatting sqref="AN98">
    <cfRule type="cellIs" dxfId="12" priority="13" stopIfTrue="1" operator="equal">
      <formula>P98</formula>
    </cfRule>
  </conditionalFormatting>
  <conditionalFormatting sqref="AL102">
    <cfRule type="cellIs" dxfId="11" priority="12" stopIfTrue="1" operator="equal">
      <formula>N102</formula>
    </cfRule>
  </conditionalFormatting>
  <conditionalFormatting sqref="AM102">
    <cfRule type="cellIs" dxfId="10" priority="11" stopIfTrue="1" operator="equal">
      <formula>O102</formula>
    </cfRule>
  </conditionalFormatting>
  <conditionalFormatting sqref="AN102">
    <cfRule type="cellIs" dxfId="9" priority="10" stopIfTrue="1" operator="equal">
      <formula>P102</formula>
    </cfRule>
  </conditionalFormatting>
  <conditionalFormatting sqref="AL101">
    <cfRule type="cellIs" dxfId="8" priority="9" stopIfTrue="1" operator="equal">
      <formula>N101</formula>
    </cfRule>
  </conditionalFormatting>
  <conditionalFormatting sqref="AM101">
    <cfRule type="cellIs" dxfId="7" priority="8" stopIfTrue="1" operator="equal">
      <formula>O101</formula>
    </cfRule>
  </conditionalFormatting>
  <conditionalFormatting sqref="AN101">
    <cfRule type="cellIs" dxfId="6" priority="7" stopIfTrue="1" operator="equal">
      <formula>P101</formula>
    </cfRule>
  </conditionalFormatting>
  <conditionalFormatting sqref="AL104">
    <cfRule type="cellIs" dxfId="5" priority="6" stopIfTrue="1" operator="equal">
      <formula>N104</formula>
    </cfRule>
  </conditionalFormatting>
  <conditionalFormatting sqref="AM104">
    <cfRule type="cellIs" dxfId="4" priority="5" stopIfTrue="1" operator="equal">
      <formula>O104</formula>
    </cfRule>
  </conditionalFormatting>
  <conditionalFormatting sqref="AN104">
    <cfRule type="cellIs" dxfId="3" priority="4" stopIfTrue="1" operator="equal">
      <formula>P104</formula>
    </cfRule>
  </conditionalFormatting>
  <conditionalFormatting sqref="AL103">
    <cfRule type="cellIs" dxfId="2" priority="3" stopIfTrue="1" operator="equal">
      <formula>N103</formula>
    </cfRule>
  </conditionalFormatting>
  <conditionalFormatting sqref="AM103">
    <cfRule type="cellIs" dxfId="1" priority="2" stopIfTrue="1" operator="equal">
      <formula>O103</formula>
    </cfRule>
  </conditionalFormatting>
  <conditionalFormatting sqref="AN103">
    <cfRule type="cellIs" dxfId="0" priority="1" stopIfTrue="1" operator="equal">
      <formula>P103</formula>
    </cfRule>
  </conditionalFormatting>
  <pageMargins left="0.23622047244094491" right="0.23622047244094491" top="0.74803149606299213" bottom="0.74803149606299213" header="0.31496062992125984" footer="0.31496062992125984"/>
  <pageSetup paperSize="9" scale="47" fitToHeight="0" orientation="landscape" r:id="rId1"/>
  <headerFooter alignWithMargins="0">
    <oddHeader>&amp;LTRIBUNAL REGIONAL DO TRABALHO DA 24ª REGIÃO&amp;CREFORMA  DA VARA DO TRABALHO DE PARANAIBA/MS&amp;R&amp;P/&amp;N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7"/>
  <sheetViews>
    <sheetView view="pageBreakPreview" topLeftCell="A47" zoomScale="85" zoomScaleSheetLayoutView="85" workbookViewId="0">
      <selection activeCell="K65" sqref="K65"/>
    </sheetView>
  </sheetViews>
  <sheetFormatPr defaultRowHeight="12.75" x14ac:dyDescent="0.2"/>
  <cols>
    <col min="1" max="1" width="35.42578125" style="28" customWidth="1"/>
    <col min="2" max="4" width="9.28515625" style="28" customWidth="1"/>
    <col min="5" max="5" width="13" style="28" customWidth="1"/>
    <col min="6" max="8" width="9.28515625" style="28" customWidth="1"/>
    <col min="9" max="11" width="9" style="28" customWidth="1"/>
    <col min="12" max="12" width="7.28515625" style="28" customWidth="1"/>
    <col min="13" max="14" width="8.28515625" style="28" customWidth="1"/>
    <col min="15" max="15" width="14.42578125" style="28" customWidth="1"/>
    <col min="16" max="17" width="8.28515625" style="28" hidden="1" customWidth="1"/>
    <col min="18" max="18" width="7" style="28" hidden="1" customWidth="1"/>
    <col min="19" max="21" width="9.7109375" style="28" customWidth="1"/>
    <col min="22" max="22" width="9.7109375" style="28" hidden="1" customWidth="1"/>
    <col min="23" max="16384" width="9.140625" style="28"/>
  </cols>
  <sheetData>
    <row r="1" spans="1:23" ht="15.75" x14ac:dyDescent="0.25">
      <c r="A1" s="338" t="s">
        <v>207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  <c r="M1" s="338"/>
      <c r="N1" s="338"/>
      <c r="O1" s="338"/>
      <c r="P1" s="338"/>
      <c r="Q1" s="338"/>
      <c r="R1" s="338"/>
      <c r="S1" s="338"/>
      <c r="T1" s="338"/>
      <c r="U1" s="338"/>
    </row>
    <row r="2" spans="1:23" ht="15.75" x14ac:dyDescent="0.25">
      <c r="A2" s="338" t="s">
        <v>208</v>
      </c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8"/>
      <c r="T2" s="338"/>
      <c r="U2" s="338"/>
    </row>
    <row r="4" spans="1:23" ht="15.75" x14ac:dyDescent="0.25">
      <c r="A4" s="339" t="s">
        <v>209</v>
      </c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39"/>
      <c r="M4" s="339"/>
      <c r="N4" s="339"/>
      <c r="O4" s="339"/>
      <c r="P4" s="339"/>
      <c r="Q4" s="339"/>
      <c r="R4" s="339"/>
      <c r="S4" s="339"/>
      <c r="T4" s="339"/>
      <c r="U4" s="339"/>
      <c r="V4" s="339"/>
      <c r="W4" s="30"/>
    </row>
    <row r="5" spans="1:23" ht="15.75" x14ac:dyDescent="0.25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30"/>
    </row>
    <row r="6" spans="1:23" x14ac:dyDescent="0.2">
      <c r="A6" s="30"/>
      <c r="B6" s="340" t="s">
        <v>210</v>
      </c>
      <c r="C6" s="340"/>
      <c r="D6" s="340"/>
      <c r="E6" s="31" t="s">
        <v>211</v>
      </c>
      <c r="F6" s="340" t="s">
        <v>212</v>
      </c>
      <c r="G6" s="340"/>
      <c r="H6" s="340"/>
      <c r="I6" s="341" t="s">
        <v>213</v>
      </c>
      <c r="J6" s="341"/>
      <c r="K6" s="341"/>
      <c r="L6" s="32" t="s">
        <v>214</v>
      </c>
      <c r="M6" s="32" t="s">
        <v>215</v>
      </c>
      <c r="N6" s="32" t="s">
        <v>216</v>
      </c>
      <c r="O6" s="32" t="s">
        <v>217</v>
      </c>
      <c r="P6" s="342" t="s">
        <v>218</v>
      </c>
      <c r="Q6" s="342"/>
      <c r="R6" s="342"/>
      <c r="S6" s="33"/>
      <c r="T6" s="33"/>
      <c r="U6" s="33"/>
      <c r="V6" s="33"/>
      <c r="W6" s="30"/>
    </row>
    <row r="7" spans="1:23" ht="38.25" customHeight="1" x14ac:dyDescent="0.2">
      <c r="A7" s="30"/>
      <c r="B7" s="333" t="s">
        <v>219</v>
      </c>
      <c r="C7" s="333"/>
      <c r="D7" s="333"/>
      <c r="E7" s="34" t="s">
        <v>220</v>
      </c>
      <c r="F7" s="333" t="s">
        <v>221</v>
      </c>
      <c r="G7" s="333"/>
      <c r="H7" s="333"/>
      <c r="I7" s="334" t="s">
        <v>222</v>
      </c>
      <c r="J7" s="334"/>
      <c r="K7" s="334"/>
      <c r="L7" s="343" t="s">
        <v>223</v>
      </c>
      <c r="M7" s="343"/>
      <c r="N7" s="343"/>
      <c r="O7" s="343"/>
      <c r="P7" s="333" t="s">
        <v>224</v>
      </c>
      <c r="Q7" s="333"/>
      <c r="R7" s="333"/>
      <c r="S7" s="334" t="s">
        <v>225</v>
      </c>
      <c r="T7" s="334"/>
      <c r="U7" s="334"/>
      <c r="V7" s="35" t="s">
        <v>226</v>
      </c>
      <c r="W7" s="30"/>
    </row>
    <row r="8" spans="1:23" ht="38.25" customHeight="1" x14ac:dyDescent="0.2">
      <c r="A8" s="30"/>
      <c r="B8" s="333" t="s">
        <v>227</v>
      </c>
      <c r="C8" s="333"/>
      <c r="D8" s="333"/>
      <c r="E8" s="34"/>
      <c r="F8" s="36" t="s">
        <v>228</v>
      </c>
      <c r="G8" s="36" t="s">
        <v>229</v>
      </c>
      <c r="H8" s="36" t="s">
        <v>230</v>
      </c>
      <c r="I8" s="334" t="s">
        <v>227</v>
      </c>
      <c r="J8" s="334"/>
      <c r="K8" s="334"/>
      <c r="L8" s="36" t="s">
        <v>231</v>
      </c>
      <c r="M8" s="36" t="s">
        <v>232</v>
      </c>
      <c r="N8" s="36" t="s">
        <v>233</v>
      </c>
      <c r="O8" s="36" t="s">
        <v>234</v>
      </c>
      <c r="P8" s="36"/>
      <c r="Q8" s="36"/>
      <c r="R8" s="36"/>
      <c r="S8" s="34"/>
      <c r="T8" s="34"/>
      <c r="U8" s="34"/>
      <c r="V8" s="35"/>
      <c r="W8" s="30"/>
    </row>
    <row r="9" spans="1:23" ht="13.5" customHeight="1" x14ac:dyDescent="0.2">
      <c r="A9" s="37" t="s">
        <v>235</v>
      </c>
      <c r="B9" s="38" t="s">
        <v>236</v>
      </c>
      <c r="C9" s="38" t="s">
        <v>237</v>
      </c>
      <c r="D9" s="38" t="s">
        <v>238</v>
      </c>
      <c r="E9" s="38" t="s">
        <v>238</v>
      </c>
      <c r="F9" s="38" t="s">
        <v>236</v>
      </c>
      <c r="G9" s="38" t="s">
        <v>237</v>
      </c>
      <c r="H9" s="38" t="s">
        <v>238</v>
      </c>
      <c r="I9" s="38" t="s">
        <v>236</v>
      </c>
      <c r="J9" s="38" t="s">
        <v>237</v>
      </c>
      <c r="K9" s="38" t="s">
        <v>238</v>
      </c>
      <c r="L9" s="39"/>
      <c r="M9" s="39"/>
      <c r="N9" s="39"/>
      <c r="O9" s="39"/>
      <c r="P9" s="38" t="s">
        <v>239</v>
      </c>
      <c r="Q9" s="38" t="s">
        <v>238</v>
      </c>
      <c r="R9" s="39" t="s">
        <v>240</v>
      </c>
      <c r="S9" s="38" t="s">
        <v>241</v>
      </c>
      <c r="T9" s="38" t="s">
        <v>242</v>
      </c>
      <c r="U9" s="38" t="s">
        <v>238</v>
      </c>
      <c r="V9" s="30"/>
      <c r="W9" s="30"/>
    </row>
    <row r="10" spans="1:23" hidden="1" x14ac:dyDescent="0.2">
      <c r="A10" s="30" t="s">
        <v>243</v>
      </c>
      <c r="B10" s="40">
        <v>4</v>
      </c>
      <c r="C10" s="40">
        <v>4</v>
      </c>
      <c r="D10" s="40">
        <v>5</v>
      </c>
      <c r="E10" s="40">
        <f>(POWER(1+$F$58/100,$F$59/30)-1)*100</f>
        <v>0.64569287888081028</v>
      </c>
      <c r="F10" s="41">
        <v>1</v>
      </c>
      <c r="G10" s="41"/>
      <c r="H10" s="41"/>
      <c r="I10" s="41">
        <v>4</v>
      </c>
      <c r="J10" s="41"/>
      <c r="K10" s="41"/>
      <c r="L10" s="40">
        <v>0</v>
      </c>
      <c r="M10" s="40">
        <v>3</v>
      </c>
      <c r="N10" s="40">
        <v>0.65</v>
      </c>
      <c r="O10" s="40">
        <v>2</v>
      </c>
      <c r="P10" s="40">
        <v>0</v>
      </c>
      <c r="Q10" s="40">
        <v>0</v>
      </c>
      <c r="R10" s="42">
        <v>0</v>
      </c>
      <c r="S10" s="41">
        <f>((((1+($B10)/100)*(1+$E10/100)*(1+($F10)/100)*(1+$I10/100))/(1-SUM($L10:$O10)/100))-1)*100</f>
        <v>16.530964739772603</v>
      </c>
      <c r="T10" s="41">
        <f>((((1+($C10)/100)*(1+$E10/100)*(1+($F10)/100)*(1+$I10/100))/(1-SUM($L10:$O10)/100))-1)*100</f>
        <v>16.530964739772603</v>
      </c>
      <c r="U10" s="30"/>
      <c r="V10" s="30"/>
      <c r="W10" s="30"/>
    </row>
    <row r="11" spans="1:23" hidden="1" x14ac:dyDescent="0.2">
      <c r="A11" s="30" t="s">
        <v>244</v>
      </c>
      <c r="B11" s="40">
        <v>8</v>
      </c>
      <c r="C11" s="40">
        <v>7</v>
      </c>
      <c r="D11" s="40">
        <v>5</v>
      </c>
      <c r="E11" s="40">
        <f>(POWER(1+$F$58/100,$F$59/30)-1)*100</f>
        <v>0.64569287888081028</v>
      </c>
      <c r="F11" s="41">
        <v>1.5</v>
      </c>
      <c r="G11" s="41"/>
      <c r="H11" s="41"/>
      <c r="I11" s="41">
        <v>8.5</v>
      </c>
      <c r="J11" s="41"/>
      <c r="K11" s="41"/>
      <c r="L11" s="40">
        <v>1.2</v>
      </c>
      <c r="M11" s="40">
        <v>3</v>
      </c>
      <c r="N11" s="40">
        <v>0.65</v>
      </c>
      <c r="O11" s="40">
        <v>2</v>
      </c>
      <c r="P11" s="40">
        <v>0</v>
      </c>
      <c r="Q11" s="40">
        <v>0</v>
      </c>
      <c r="R11" s="42">
        <v>0</v>
      </c>
      <c r="S11" s="41">
        <f>((((1+($B11)/100)*(1+$E11/100)*(1+($F11)/100)*(1+$I11/100))/(1-SUM($L11:$O11)/100))-1)*100</f>
        <v>28.508504840799386</v>
      </c>
      <c r="T11" s="41">
        <f>((((1+($C11)/100)*(1+$E11/100)*(1+($F11)/100)*(1+$I11/100))/(1-SUM($L11:$O11)/100))-1)*100</f>
        <v>27.318611277458626</v>
      </c>
      <c r="U11" s="40">
        <f>((((1+($D11)/100)*(1+$E11/100)*(1+($F11)/100)*(1+$I11/100))/(1-SUM($L11:$O11)/100))-1)*100</f>
        <v>24.938824150777172</v>
      </c>
      <c r="V11" s="43">
        <v>36</v>
      </c>
      <c r="W11" s="30"/>
    </row>
    <row r="12" spans="1:23" s="47" customFormat="1" hidden="1" x14ac:dyDescent="0.2">
      <c r="A12" s="252" t="s">
        <v>245</v>
      </c>
      <c r="B12" s="253"/>
      <c r="C12" s="253"/>
      <c r="D12" s="253">
        <v>5</v>
      </c>
      <c r="E12" s="253">
        <f>(POWER(1+$F$58/100,$F$59/30)-1)*100</f>
        <v>0.64569287888081028</v>
      </c>
      <c r="F12" s="254"/>
      <c r="G12" s="254"/>
      <c r="H12" s="254">
        <v>2.0699999999999998</v>
      </c>
      <c r="I12" s="254"/>
      <c r="J12" s="254"/>
      <c r="K12" s="254">
        <v>7.4</v>
      </c>
      <c r="L12" s="253">
        <v>1.2</v>
      </c>
      <c r="M12" s="253">
        <v>3</v>
      </c>
      <c r="N12" s="253">
        <v>0.65</v>
      </c>
      <c r="O12" s="253">
        <v>4.5</v>
      </c>
      <c r="P12" s="253">
        <v>0</v>
      </c>
      <c r="Q12" s="253">
        <v>0</v>
      </c>
      <c r="R12" s="255">
        <v>0</v>
      </c>
      <c r="S12" s="254">
        <f>((((1+($B12)/100)*(1+$E12/100)*(1+($F12)/100)*(1+$I12/100))/(1-SUM($L12:$O12)/100))-1)*100</f>
        <v>11.026688228219328</v>
      </c>
      <c r="T12" s="254">
        <f>((((1+($C12)/100)*(1+$E12/100)*(1+($F12)/100)*(1+$I12/100))/(1-SUM($L12:$O12)/100))-1)*100</f>
        <v>11.026688228219328</v>
      </c>
      <c r="U12" s="254">
        <f t="shared" ref="U12:U13" si="0">((((1+($D12)/100)*(1+$E12/100)*(1+($H12)/100)*(1+$K12/100))/(1-SUM($L12:$O12)/100))-1)*100</f>
        <v>27.796535598682649</v>
      </c>
      <c r="V12" s="46">
        <v>33</v>
      </c>
      <c r="W12" s="44"/>
    </row>
    <row r="13" spans="1:23" s="47" customFormat="1" hidden="1" x14ac:dyDescent="0.2">
      <c r="A13" s="256" t="s">
        <v>517</v>
      </c>
      <c r="B13" s="253"/>
      <c r="C13" s="253"/>
      <c r="D13" s="253">
        <v>5</v>
      </c>
      <c r="E13" s="253">
        <f>(POWER(1+$F$58/100,$F$59/30)-1)*100</f>
        <v>0.64569287888081028</v>
      </c>
      <c r="F13" s="254"/>
      <c r="G13" s="254"/>
      <c r="H13" s="254">
        <v>2.0699999999999998</v>
      </c>
      <c r="I13" s="254"/>
      <c r="J13" s="254"/>
      <c r="K13" s="254">
        <v>5.1100000000000003</v>
      </c>
      <c r="L13" s="253">
        <v>0</v>
      </c>
      <c r="M13" s="253">
        <v>3</v>
      </c>
      <c r="N13" s="253">
        <v>0.65</v>
      </c>
      <c r="O13" s="253">
        <v>0</v>
      </c>
      <c r="P13" s="253">
        <v>0</v>
      </c>
      <c r="Q13" s="253">
        <v>0</v>
      </c>
      <c r="R13" s="255">
        <v>0</v>
      </c>
      <c r="S13" s="254">
        <f>((((1+($B13)/100)*(1+$E13/100)*(1+($F13)/100)*(1+$I13/100))/(1-SUM($L13:$O13)/100))-1)*100</f>
        <v>4.458425406207378</v>
      </c>
      <c r="T13" s="254">
        <f>((((1+($C13)/100)*(1+$E13/100)*(1+($F13)/100)*(1+$I13/100))/(1-SUM($L13:$O13)/100))-1)*100</f>
        <v>4.458425406207378</v>
      </c>
      <c r="U13" s="254">
        <f t="shared" si="0"/>
        <v>17.672485005965722</v>
      </c>
      <c r="V13" s="46">
        <v>33</v>
      </c>
      <c r="W13" s="44"/>
    </row>
    <row r="14" spans="1:23" ht="13.5" hidden="1" customHeight="1" x14ac:dyDescent="0.2">
      <c r="A14" s="48" t="s">
        <v>246</v>
      </c>
      <c r="B14" s="49"/>
      <c r="C14" s="49"/>
      <c r="D14" s="49">
        <v>4</v>
      </c>
      <c r="E14" s="49">
        <f t="shared" ref="E14:E46" si="1">(POWER(1+$F$58/100,$F$59/30)-1)*100</f>
        <v>0.64569287888081028</v>
      </c>
      <c r="F14" s="50"/>
      <c r="G14" s="50"/>
      <c r="H14" s="50">
        <v>2.0699999999999998</v>
      </c>
      <c r="I14" s="50"/>
      <c r="J14" s="50"/>
      <c r="K14" s="50">
        <v>7.4</v>
      </c>
      <c r="L14" s="49">
        <v>2</v>
      </c>
      <c r="M14" s="49">
        <v>3</v>
      </c>
      <c r="N14" s="49">
        <v>0.65</v>
      </c>
      <c r="O14" s="49">
        <v>4.5</v>
      </c>
      <c r="P14" s="49">
        <v>0</v>
      </c>
      <c r="Q14" s="49">
        <v>0</v>
      </c>
      <c r="R14" s="51">
        <v>0</v>
      </c>
      <c r="S14" s="50"/>
      <c r="T14" s="50"/>
      <c r="U14" s="50">
        <f>((((1+($D14)/100)*(1+$E14/100)*(1+($H14)/100)*(1+$K14/100))/(1-SUM($L14:$O14)/100))-1)*100</f>
        <v>27.706454568210592</v>
      </c>
      <c r="V14" s="43">
        <v>36</v>
      </c>
      <c r="W14" s="30"/>
    </row>
    <row r="15" spans="1:23" ht="13.5" hidden="1" customHeight="1" x14ac:dyDescent="0.2">
      <c r="A15" s="266" t="s">
        <v>247</v>
      </c>
      <c r="B15" s="53"/>
      <c r="C15" s="53"/>
      <c r="D15" s="53">
        <v>3.45</v>
      </c>
      <c r="E15" s="53">
        <f t="shared" si="1"/>
        <v>0.64569287888081028</v>
      </c>
      <c r="F15" s="54"/>
      <c r="G15" s="54"/>
      <c r="H15" s="54">
        <v>1.33</v>
      </c>
      <c r="I15" s="54"/>
      <c r="J15" s="54"/>
      <c r="K15" s="54">
        <v>5.1100000000000003</v>
      </c>
      <c r="L15" s="53">
        <v>0</v>
      </c>
      <c r="M15" s="53">
        <v>3</v>
      </c>
      <c r="N15" s="53">
        <v>0.65</v>
      </c>
      <c r="O15" s="53">
        <v>0</v>
      </c>
      <c r="P15" s="53">
        <v>0</v>
      </c>
      <c r="Q15" s="53">
        <v>0</v>
      </c>
      <c r="R15" s="55">
        <v>0</v>
      </c>
      <c r="S15" s="54"/>
      <c r="T15" s="54"/>
      <c r="U15" s="54">
        <f>((((1+($D15)/100)*(1+$E15/100)*(1+($H15)/100)*(1+$K15/100))/(1-SUM($L15:$O15)/100))-1)*100</f>
        <v>15.094891749355854</v>
      </c>
      <c r="V15" s="43"/>
      <c r="W15" s="30"/>
    </row>
    <row r="16" spans="1:23" s="47" customFormat="1" ht="12.75" hidden="1" customHeight="1" x14ac:dyDescent="0.2">
      <c r="A16" s="56" t="s">
        <v>248</v>
      </c>
      <c r="B16" s="57"/>
      <c r="C16" s="57"/>
      <c r="D16" s="57">
        <v>4</v>
      </c>
      <c r="E16" s="57">
        <f t="shared" si="1"/>
        <v>0.64569287888081028</v>
      </c>
      <c r="F16" s="58"/>
      <c r="G16" s="58"/>
      <c r="H16" s="58">
        <v>2.0699999999999998</v>
      </c>
      <c r="I16" s="58"/>
      <c r="J16" s="58"/>
      <c r="K16" s="58">
        <v>7.4</v>
      </c>
      <c r="L16" s="57">
        <v>2</v>
      </c>
      <c r="M16" s="57">
        <v>3</v>
      </c>
      <c r="N16" s="57">
        <v>0.65</v>
      </c>
      <c r="O16" s="57">
        <v>4.5</v>
      </c>
      <c r="P16" s="57">
        <v>0</v>
      </c>
      <c r="Q16" s="57">
        <v>0</v>
      </c>
      <c r="R16" s="59">
        <v>0</v>
      </c>
      <c r="S16" s="58"/>
      <c r="T16" s="58"/>
      <c r="U16" s="58">
        <f>((((1+($D16)/100)*(1+$E16/100)*(1+($H16)/100)*(1+$K16/100))/(1-SUM($L16:$O16)/100))-1)*100</f>
        <v>27.706454568210592</v>
      </c>
      <c r="V16" s="46">
        <v>30</v>
      </c>
      <c r="W16" s="44"/>
    </row>
    <row r="17" spans="1:23" ht="12.75" customHeight="1" x14ac:dyDescent="0.2">
      <c r="A17" s="52" t="s">
        <v>249</v>
      </c>
      <c r="B17" s="53"/>
      <c r="C17" s="53"/>
      <c r="D17" s="53">
        <v>7</v>
      </c>
      <c r="E17" s="53">
        <f t="shared" si="1"/>
        <v>0.64569287888081028</v>
      </c>
      <c r="F17" s="54"/>
      <c r="G17" s="54"/>
      <c r="H17" s="54">
        <v>1.33</v>
      </c>
      <c r="I17" s="54"/>
      <c r="J17" s="54"/>
      <c r="K17" s="54">
        <v>7.4</v>
      </c>
      <c r="L17" s="53">
        <v>1.2</v>
      </c>
      <c r="M17" s="53">
        <v>3</v>
      </c>
      <c r="N17" s="53">
        <v>0.65</v>
      </c>
      <c r="O17" s="53">
        <v>4.5</v>
      </c>
      <c r="P17" s="53">
        <v>0</v>
      </c>
      <c r="Q17" s="53">
        <v>0</v>
      </c>
      <c r="R17" s="55">
        <v>0</v>
      </c>
      <c r="S17" s="54"/>
      <c r="T17" s="54"/>
      <c r="U17" s="54">
        <f t="shared" ref="U17:U46" si="2">((((1+($D17)/100)*(1+$E17/100)*(1+($H17)/100)*(1+$K17/100))/(1-SUM($L17:$O17)/100))-1)*100</f>
        <v>29.286591917493876</v>
      </c>
      <c r="V17" s="43">
        <v>36</v>
      </c>
      <c r="W17" s="30"/>
    </row>
    <row r="18" spans="1:23" ht="12.75" customHeight="1" x14ac:dyDescent="0.2">
      <c r="A18" s="266" t="s">
        <v>640</v>
      </c>
      <c r="B18" s="53"/>
      <c r="C18" s="53"/>
      <c r="D18" s="53">
        <v>7</v>
      </c>
      <c r="E18" s="53">
        <f t="shared" si="1"/>
        <v>0.64569287888081028</v>
      </c>
      <c r="F18" s="54"/>
      <c r="G18" s="54"/>
      <c r="H18" s="54">
        <v>1.33</v>
      </c>
      <c r="I18" s="54"/>
      <c r="J18" s="54"/>
      <c r="K18" s="54">
        <v>5.1100000000000003</v>
      </c>
      <c r="L18" s="53">
        <v>0</v>
      </c>
      <c r="M18" s="53">
        <v>3</v>
      </c>
      <c r="N18" s="53">
        <v>0.65</v>
      </c>
      <c r="O18" s="53">
        <v>0</v>
      </c>
      <c r="P18" s="53">
        <v>0</v>
      </c>
      <c r="Q18" s="53">
        <v>0</v>
      </c>
      <c r="R18" s="55">
        <v>0</v>
      </c>
      <c r="S18" s="54"/>
      <c r="T18" s="54"/>
      <c r="U18" s="54">
        <f t="shared" si="2"/>
        <v>19.044498957767765</v>
      </c>
      <c r="V18" s="273">
        <v>36</v>
      </c>
      <c r="W18" s="30"/>
    </row>
    <row r="19" spans="1:23" s="47" customFormat="1" ht="12" hidden="1" customHeight="1" x14ac:dyDescent="0.2">
      <c r="A19" s="52" t="s">
        <v>250</v>
      </c>
      <c r="B19" s="53"/>
      <c r="C19" s="53"/>
      <c r="D19" s="53">
        <v>5</v>
      </c>
      <c r="E19" s="53">
        <f t="shared" si="1"/>
        <v>0.64569287888081028</v>
      </c>
      <c r="F19" s="54"/>
      <c r="G19" s="54"/>
      <c r="H19" s="54">
        <v>2.0699999999999998</v>
      </c>
      <c r="I19" s="54"/>
      <c r="J19" s="54"/>
      <c r="K19" s="54">
        <v>7.4</v>
      </c>
      <c r="L19" s="53">
        <v>1.2</v>
      </c>
      <c r="M19" s="53">
        <v>3</v>
      </c>
      <c r="N19" s="53">
        <v>0.65</v>
      </c>
      <c r="O19" s="53">
        <v>4.5</v>
      </c>
      <c r="P19" s="53">
        <v>0</v>
      </c>
      <c r="Q19" s="53">
        <v>0</v>
      </c>
      <c r="R19" s="55">
        <v>0</v>
      </c>
      <c r="S19" s="54"/>
      <c r="T19" s="54"/>
      <c r="U19" s="54">
        <f t="shared" si="2"/>
        <v>27.796535598682649</v>
      </c>
      <c r="V19" s="46">
        <v>37</v>
      </c>
      <c r="W19" s="44"/>
    </row>
    <row r="20" spans="1:23" s="47" customFormat="1" ht="12" hidden="1" customHeight="1" x14ac:dyDescent="0.2">
      <c r="A20" s="266" t="s">
        <v>266</v>
      </c>
      <c r="B20" s="53"/>
      <c r="C20" s="53"/>
      <c r="D20" s="53">
        <v>5</v>
      </c>
      <c r="E20" s="53">
        <f t="shared" si="1"/>
        <v>0.64569287888081028</v>
      </c>
      <c r="F20" s="54"/>
      <c r="G20" s="54"/>
      <c r="H20" s="54">
        <v>2.0699999999999998</v>
      </c>
      <c r="I20" s="54"/>
      <c r="J20" s="54"/>
      <c r="K20" s="54">
        <v>5.1100000000000003</v>
      </c>
      <c r="L20" s="53">
        <v>0</v>
      </c>
      <c r="M20" s="53">
        <v>3</v>
      </c>
      <c r="N20" s="53">
        <v>0.65</v>
      </c>
      <c r="O20" s="53">
        <v>0</v>
      </c>
      <c r="P20" s="53">
        <v>0</v>
      </c>
      <c r="Q20" s="53">
        <v>0</v>
      </c>
      <c r="R20" s="55">
        <v>0</v>
      </c>
      <c r="S20" s="54"/>
      <c r="T20" s="54"/>
      <c r="U20" s="54">
        <f t="shared" si="2"/>
        <v>17.672485005965722</v>
      </c>
      <c r="V20" s="46">
        <v>37</v>
      </c>
      <c r="W20" s="44"/>
    </row>
    <row r="21" spans="1:23" ht="11.25" customHeight="1" x14ac:dyDescent="0.2">
      <c r="A21" s="294" t="s">
        <v>251</v>
      </c>
      <c r="B21" s="295"/>
      <c r="C21" s="295"/>
      <c r="D21" s="295">
        <v>7</v>
      </c>
      <c r="E21" s="295">
        <f t="shared" si="1"/>
        <v>0.64569287888081028</v>
      </c>
      <c r="F21" s="296"/>
      <c r="G21" s="296"/>
      <c r="H21" s="296">
        <v>1.33</v>
      </c>
      <c r="I21" s="296"/>
      <c r="J21" s="296"/>
      <c r="K21" s="296">
        <v>7.4</v>
      </c>
      <c r="L21" s="295">
        <v>1.2</v>
      </c>
      <c r="M21" s="295">
        <v>3</v>
      </c>
      <c r="N21" s="295">
        <v>0.65</v>
      </c>
      <c r="O21" s="295">
        <v>4.5</v>
      </c>
      <c r="P21" s="295">
        <v>0</v>
      </c>
      <c r="Q21" s="295">
        <v>0</v>
      </c>
      <c r="R21" s="297">
        <v>0</v>
      </c>
      <c r="S21" s="296"/>
      <c r="T21" s="296"/>
      <c r="U21" s="296">
        <f t="shared" si="2"/>
        <v>29.286591917493876</v>
      </c>
      <c r="V21" s="43">
        <v>36</v>
      </c>
      <c r="W21" s="30"/>
    </row>
    <row r="22" spans="1:23" ht="11.25" customHeight="1" x14ac:dyDescent="0.2">
      <c r="A22" s="298" t="s">
        <v>641</v>
      </c>
      <c r="B22" s="295"/>
      <c r="C22" s="295"/>
      <c r="D22" s="295">
        <v>7</v>
      </c>
      <c r="E22" s="295">
        <f t="shared" si="1"/>
        <v>0.64569287888081028</v>
      </c>
      <c r="F22" s="296"/>
      <c r="G22" s="296"/>
      <c r="H22" s="296">
        <v>1.33</v>
      </c>
      <c r="I22" s="296"/>
      <c r="J22" s="296"/>
      <c r="K22" s="296">
        <v>5.1100000000000003</v>
      </c>
      <c r="L22" s="295">
        <v>0</v>
      </c>
      <c r="M22" s="295">
        <v>3</v>
      </c>
      <c r="N22" s="295">
        <v>0.65</v>
      </c>
      <c r="O22" s="295">
        <v>0</v>
      </c>
      <c r="P22" s="295">
        <v>0</v>
      </c>
      <c r="Q22" s="295">
        <v>0</v>
      </c>
      <c r="R22" s="297">
        <v>0</v>
      </c>
      <c r="S22" s="296"/>
      <c r="T22" s="296"/>
      <c r="U22" s="296">
        <f t="shared" si="2"/>
        <v>19.044498957767765</v>
      </c>
      <c r="V22" s="273">
        <v>36</v>
      </c>
      <c r="W22" s="30"/>
    </row>
    <row r="23" spans="1:23" s="47" customFormat="1" ht="12" hidden="1" customHeight="1" x14ac:dyDescent="0.2">
      <c r="A23" s="52" t="s">
        <v>252</v>
      </c>
      <c r="B23" s="53"/>
      <c r="C23" s="53"/>
      <c r="D23" s="53">
        <v>5</v>
      </c>
      <c r="E23" s="53">
        <f t="shared" si="1"/>
        <v>0.64569287888081028</v>
      </c>
      <c r="F23" s="54"/>
      <c r="G23" s="54"/>
      <c r="H23" s="54">
        <f t="shared" ref="H23:H36" si="3">0.8+1.27</f>
        <v>2.0700000000000003</v>
      </c>
      <c r="I23" s="54"/>
      <c r="J23" s="54"/>
      <c r="K23" s="54">
        <v>7.4</v>
      </c>
      <c r="L23" s="53">
        <v>1.2</v>
      </c>
      <c r="M23" s="53">
        <v>3</v>
      </c>
      <c r="N23" s="53">
        <v>0.65</v>
      </c>
      <c r="O23" s="53">
        <v>0</v>
      </c>
      <c r="P23" s="53">
        <v>0</v>
      </c>
      <c r="Q23" s="53">
        <v>0</v>
      </c>
      <c r="R23" s="55">
        <v>0</v>
      </c>
      <c r="S23" s="54"/>
      <c r="T23" s="54"/>
      <c r="U23" s="54">
        <f t="shared" si="2"/>
        <v>21.752558612933083</v>
      </c>
      <c r="V23" s="46">
        <v>32</v>
      </c>
      <c r="W23" s="44"/>
    </row>
    <row r="24" spans="1:23" s="47" customFormat="1" ht="12" hidden="1" customHeight="1" x14ac:dyDescent="0.2">
      <c r="A24" s="52" t="s">
        <v>253</v>
      </c>
      <c r="B24" s="53"/>
      <c r="C24" s="53"/>
      <c r="D24" s="53">
        <v>5</v>
      </c>
      <c r="E24" s="53">
        <f t="shared" si="1"/>
        <v>0.64569287888081028</v>
      </c>
      <c r="F24" s="54"/>
      <c r="G24" s="54"/>
      <c r="H24" s="54">
        <f t="shared" si="3"/>
        <v>2.0700000000000003</v>
      </c>
      <c r="I24" s="54"/>
      <c r="J24" s="54"/>
      <c r="K24" s="54">
        <v>7.4</v>
      </c>
      <c r="L24" s="53">
        <v>1.2</v>
      </c>
      <c r="M24" s="53">
        <v>3</v>
      </c>
      <c r="N24" s="53">
        <v>0.65</v>
      </c>
      <c r="O24" s="53">
        <v>4.5</v>
      </c>
      <c r="P24" s="53">
        <v>0</v>
      </c>
      <c r="Q24" s="53">
        <v>0</v>
      </c>
      <c r="R24" s="55">
        <v>0</v>
      </c>
      <c r="S24" s="54"/>
      <c r="T24" s="54"/>
      <c r="U24" s="54">
        <f t="shared" si="2"/>
        <v>27.796535598682649</v>
      </c>
      <c r="V24" s="46">
        <v>32</v>
      </c>
      <c r="W24" s="44"/>
    </row>
    <row r="25" spans="1:23" s="47" customFormat="1" ht="12" hidden="1" customHeight="1" x14ac:dyDescent="0.2">
      <c r="A25" s="52" t="s">
        <v>254</v>
      </c>
      <c r="B25" s="53"/>
      <c r="C25" s="53"/>
      <c r="D25" s="53">
        <v>5</v>
      </c>
      <c r="E25" s="53">
        <f t="shared" si="1"/>
        <v>0.64569287888081028</v>
      </c>
      <c r="F25" s="54"/>
      <c r="G25" s="54"/>
      <c r="H25" s="54">
        <f t="shared" si="3"/>
        <v>2.0700000000000003</v>
      </c>
      <c r="I25" s="54"/>
      <c r="J25" s="54"/>
      <c r="K25" s="54">
        <v>7.4</v>
      </c>
      <c r="L25" s="53">
        <v>0</v>
      </c>
      <c r="M25" s="53">
        <v>3</v>
      </c>
      <c r="N25" s="53">
        <v>0.65</v>
      </c>
      <c r="O25" s="53">
        <v>0</v>
      </c>
      <c r="P25" s="53">
        <v>0</v>
      </c>
      <c r="Q25" s="53">
        <v>0</v>
      </c>
      <c r="R25" s="55">
        <v>0</v>
      </c>
      <c r="S25" s="54"/>
      <c r="T25" s="54"/>
      <c r="U25" s="54">
        <f t="shared" si="2"/>
        <v>20.236180093623069</v>
      </c>
      <c r="V25" s="46">
        <v>32</v>
      </c>
      <c r="W25" s="44"/>
    </row>
    <row r="26" spans="1:23" ht="11.25" hidden="1" customHeight="1" x14ac:dyDescent="0.2">
      <c r="A26" s="52" t="s">
        <v>255</v>
      </c>
      <c r="B26" s="53"/>
      <c r="C26" s="53"/>
      <c r="D26" s="53">
        <v>5</v>
      </c>
      <c r="E26" s="53">
        <f t="shared" si="1"/>
        <v>0.64569287888081028</v>
      </c>
      <c r="F26" s="54"/>
      <c r="G26" s="54"/>
      <c r="H26" s="54">
        <f t="shared" si="3"/>
        <v>2.0700000000000003</v>
      </c>
      <c r="I26" s="54"/>
      <c r="J26" s="54"/>
      <c r="K26" s="54">
        <v>7.4</v>
      </c>
      <c r="L26" s="53">
        <v>1.2</v>
      </c>
      <c r="M26" s="53">
        <v>3</v>
      </c>
      <c r="N26" s="53">
        <v>0.65</v>
      </c>
      <c r="O26" s="53">
        <v>2</v>
      </c>
      <c r="P26" s="53">
        <v>0</v>
      </c>
      <c r="Q26" s="53">
        <v>0</v>
      </c>
      <c r="R26" s="55">
        <v>0</v>
      </c>
      <c r="S26" s="54"/>
      <c r="T26" s="54"/>
      <c r="U26" s="54">
        <f t="shared" si="2"/>
        <v>24.366676886962768</v>
      </c>
      <c r="V26" s="43">
        <v>34</v>
      </c>
      <c r="W26" s="30"/>
    </row>
    <row r="27" spans="1:23" s="47" customFormat="1" ht="15.75" hidden="1" customHeight="1" x14ac:dyDescent="0.2">
      <c r="A27" s="52" t="s">
        <v>256</v>
      </c>
      <c r="B27" s="53"/>
      <c r="C27" s="53"/>
      <c r="D27" s="53">
        <v>5</v>
      </c>
      <c r="E27" s="53">
        <f t="shared" si="1"/>
        <v>0.64569287888081028</v>
      </c>
      <c r="F27" s="54"/>
      <c r="G27" s="54"/>
      <c r="H27" s="54">
        <f t="shared" si="3"/>
        <v>2.0700000000000003</v>
      </c>
      <c r="I27" s="54"/>
      <c r="J27" s="54"/>
      <c r="K27" s="54">
        <v>7.4</v>
      </c>
      <c r="L27" s="53">
        <v>1.2</v>
      </c>
      <c r="M27" s="53">
        <v>3</v>
      </c>
      <c r="N27" s="53">
        <v>0.65</v>
      </c>
      <c r="O27" s="53">
        <v>2</v>
      </c>
      <c r="P27" s="53">
        <v>0</v>
      </c>
      <c r="Q27" s="53">
        <v>0</v>
      </c>
      <c r="R27" s="55">
        <v>0</v>
      </c>
      <c r="S27" s="54"/>
      <c r="T27" s="54"/>
      <c r="U27" s="54">
        <f t="shared" si="2"/>
        <v>24.366676886962768</v>
      </c>
      <c r="V27" s="46">
        <v>34</v>
      </c>
      <c r="W27" s="44"/>
    </row>
    <row r="28" spans="1:23" ht="14.25" customHeight="1" x14ac:dyDescent="0.2">
      <c r="A28" s="52" t="s">
        <v>257</v>
      </c>
      <c r="B28" s="53"/>
      <c r="C28" s="53"/>
      <c r="D28" s="53">
        <v>7</v>
      </c>
      <c r="E28" s="53">
        <f t="shared" si="1"/>
        <v>0.64569287888081028</v>
      </c>
      <c r="F28" s="54"/>
      <c r="G28" s="54"/>
      <c r="H28" s="54">
        <v>1.33</v>
      </c>
      <c r="I28" s="54"/>
      <c r="J28" s="54"/>
      <c r="K28" s="54">
        <v>7.4</v>
      </c>
      <c r="L28" s="53">
        <v>1.2</v>
      </c>
      <c r="M28" s="53">
        <v>3</v>
      </c>
      <c r="N28" s="53">
        <v>0.65</v>
      </c>
      <c r="O28" s="53">
        <v>4.5</v>
      </c>
      <c r="P28" s="53">
        <v>0</v>
      </c>
      <c r="Q28" s="53">
        <v>0</v>
      </c>
      <c r="R28" s="55">
        <v>0</v>
      </c>
      <c r="S28" s="54"/>
      <c r="T28" s="54"/>
      <c r="U28" s="54">
        <f t="shared" si="2"/>
        <v>29.286591917493876</v>
      </c>
      <c r="V28" s="43">
        <v>40</v>
      </c>
      <c r="W28" s="30"/>
    </row>
    <row r="29" spans="1:23" ht="14.25" customHeight="1" x14ac:dyDescent="0.2">
      <c r="A29" s="266" t="s">
        <v>642</v>
      </c>
      <c r="B29" s="53"/>
      <c r="C29" s="53"/>
      <c r="D29" s="53">
        <v>7</v>
      </c>
      <c r="E29" s="53">
        <f t="shared" si="1"/>
        <v>0.64569287888081028</v>
      </c>
      <c r="F29" s="54"/>
      <c r="G29" s="54"/>
      <c r="H29" s="54">
        <v>1.33</v>
      </c>
      <c r="I29" s="54"/>
      <c r="J29" s="54"/>
      <c r="K29" s="54">
        <v>5.1100000000000003</v>
      </c>
      <c r="L29" s="53">
        <v>0</v>
      </c>
      <c r="M29" s="53">
        <v>3</v>
      </c>
      <c r="N29" s="53">
        <v>0.65</v>
      </c>
      <c r="O29" s="53">
        <v>0</v>
      </c>
      <c r="P29" s="53">
        <v>0</v>
      </c>
      <c r="Q29" s="53">
        <v>0</v>
      </c>
      <c r="R29" s="55">
        <v>0</v>
      </c>
      <c r="S29" s="54"/>
      <c r="T29" s="54"/>
      <c r="U29" s="54">
        <f t="shared" si="2"/>
        <v>19.044498957767765</v>
      </c>
      <c r="V29" s="273">
        <v>40</v>
      </c>
      <c r="W29" s="30"/>
    </row>
    <row r="30" spans="1:23" s="47" customFormat="1" ht="13.5" hidden="1" customHeight="1" x14ac:dyDescent="0.2">
      <c r="A30" s="52" t="s">
        <v>258</v>
      </c>
      <c r="B30" s="53"/>
      <c r="C30" s="53"/>
      <c r="D30" s="53">
        <v>4</v>
      </c>
      <c r="E30" s="53">
        <f t="shared" si="1"/>
        <v>0.64569287888081028</v>
      </c>
      <c r="F30" s="54"/>
      <c r="G30" s="54"/>
      <c r="H30" s="54">
        <v>2.0699999999999998</v>
      </c>
      <c r="I30" s="54"/>
      <c r="J30" s="54"/>
      <c r="K30" s="54">
        <v>7.4</v>
      </c>
      <c r="L30" s="53">
        <v>1.2</v>
      </c>
      <c r="M30" s="53">
        <v>3</v>
      </c>
      <c r="N30" s="53">
        <v>0.65</v>
      </c>
      <c r="O30" s="53">
        <v>4.5</v>
      </c>
      <c r="P30" s="53">
        <v>0</v>
      </c>
      <c r="Q30" s="53">
        <v>0</v>
      </c>
      <c r="R30" s="55">
        <v>0</v>
      </c>
      <c r="S30" s="54"/>
      <c r="T30" s="54"/>
      <c r="U30" s="54">
        <f t="shared" si="2"/>
        <v>26.579425735838068</v>
      </c>
      <c r="V30" s="46">
        <v>35</v>
      </c>
      <c r="W30" s="44"/>
    </row>
    <row r="31" spans="1:23" s="47" customFormat="1" ht="13.5" customHeight="1" x14ac:dyDescent="0.2">
      <c r="A31" s="298" t="s">
        <v>643</v>
      </c>
      <c r="B31" s="295"/>
      <c r="C31" s="295"/>
      <c r="D31" s="295">
        <v>7</v>
      </c>
      <c r="E31" s="295">
        <f t="shared" si="1"/>
        <v>0.64569287888081028</v>
      </c>
      <c r="F31" s="296"/>
      <c r="G31" s="296"/>
      <c r="H31" s="296">
        <v>1.33</v>
      </c>
      <c r="I31" s="296"/>
      <c r="J31" s="296"/>
      <c r="K31" s="296">
        <v>7.4</v>
      </c>
      <c r="L31" s="295">
        <v>2</v>
      </c>
      <c r="M31" s="295">
        <v>3</v>
      </c>
      <c r="N31" s="295">
        <v>0.65</v>
      </c>
      <c r="O31" s="295">
        <v>4.5</v>
      </c>
      <c r="P31" s="295">
        <v>0</v>
      </c>
      <c r="Q31" s="295">
        <v>0</v>
      </c>
      <c r="R31" s="297">
        <v>0</v>
      </c>
      <c r="S31" s="296"/>
      <c r="T31" s="296"/>
      <c r="U31" s="296">
        <f t="shared" si="2"/>
        <v>30.437724622379747</v>
      </c>
      <c r="V31" s="46">
        <v>35</v>
      </c>
      <c r="W31" s="44"/>
    </row>
    <row r="32" spans="1:23" s="47" customFormat="1" ht="13.5" customHeight="1" x14ac:dyDescent="0.2">
      <c r="A32" s="298" t="s">
        <v>644</v>
      </c>
      <c r="B32" s="295"/>
      <c r="C32" s="295"/>
      <c r="D32" s="295">
        <v>7</v>
      </c>
      <c r="E32" s="295">
        <f t="shared" si="1"/>
        <v>0.64569287888081028</v>
      </c>
      <c r="F32" s="296"/>
      <c r="G32" s="296"/>
      <c r="H32" s="296">
        <v>1.33</v>
      </c>
      <c r="I32" s="296"/>
      <c r="J32" s="296"/>
      <c r="K32" s="296">
        <v>5.1100000000000003</v>
      </c>
      <c r="L32" s="295">
        <v>0</v>
      </c>
      <c r="M32" s="295">
        <v>3</v>
      </c>
      <c r="N32" s="295">
        <v>0.65</v>
      </c>
      <c r="O32" s="295">
        <v>0</v>
      </c>
      <c r="P32" s="295">
        <v>0</v>
      </c>
      <c r="Q32" s="295">
        <v>0</v>
      </c>
      <c r="R32" s="297">
        <v>0</v>
      </c>
      <c r="S32" s="296"/>
      <c r="T32" s="296"/>
      <c r="U32" s="296">
        <f t="shared" si="2"/>
        <v>19.044498957767765</v>
      </c>
      <c r="V32" s="46">
        <v>35</v>
      </c>
      <c r="W32" s="44"/>
    </row>
    <row r="33" spans="1:23" hidden="1" x14ac:dyDescent="0.2">
      <c r="A33" s="52" t="s">
        <v>259</v>
      </c>
      <c r="B33" s="53"/>
      <c r="C33" s="53"/>
      <c r="D33" s="53">
        <v>5</v>
      </c>
      <c r="E33" s="53">
        <f t="shared" si="1"/>
        <v>0.64569287888081028</v>
      </c>
      <c r="F33" s="54"/>
      <c r="G33" s="54"/>
      <c r="H33" s="54">
        <f t="shared" si="3"/>
        <v>2.0700000000000003</v>
      </c>
      <c r="I33" s="54"/>
      <c r="J33" s="54"/>
      <c r="K33" s="54">
        <v>7.4</v>
      </c>
      <c r="L33" s="53">
        <v>1.9</v>
      </c>
      <c r="M33" s="53">
        <v>3</v>
      </c>
      <c r="N33" s="53">
        <v>0.65</v>
      </c>
      <c r="O33" s="53">
        <v>2</v>
      </c>
      <c r="P33" s="53">
        <v>0</v>
      </c>
      <c r="Q33" s="53">
        <v>0</v>
      </c>
      <c r="R33" s="55">
        <v>0</v>
      </c>
      <c r="S33" s="54"/>
      <c r="T33" s="54"/>
      <c r="U33" s="54">
        <f t="shared" si="2"/>
        <v>25.308339124073353</v>
      </c>
      <c r="V33" s="43">
        <v>35</v>
      </c>
      <c r="W33" s="30"/>
    </row>
    <row r="34" spans="1:23" s="278" customFormat="1" x14ac:dyDescent="0.2">
      <c r="A34" s="52" t="s">
        <v>260</v>
      </c>
      <c r="B34" s="53"/>
      <c r="C34" s="53"/>
      <c r="D34" s="53">
        <v>7</v>
      </c>
      <c r="E34" s="53">
        <f t="shared" si="1"/>
        <v>0.64569287888081028</v>
      </c>
      <c r="F34" s="54"/>
      <c r="G34" s="54"/>
      <c r="H34" s="54">
        <v>1.33</v>
      </c>
      <c r="I34" s="54"/>
      <c r="J34" s="54"/>
      <c r="K34" s="54">
        <v>7.4</v>
      </c>
      <c r="L34" s="53">
        <v>2</v>
      </c>
      <c r="M34" s="53">
        <v>3</v>
      </c>
      <c r="N34" s="53">
        <v>0.65</v>
      </c>
      <c r="O34" s="53">
        <v>4.5</v>
      </c>
      <c r="P34" s="53">
        <v>0</v>
      </c>
      <c r="Q34" s="53">
        <v>0</v>
      </c>
      <c r="R34" s="55">
        <v>0</v>
      </c>
      <c r="S34" s="54"/>
      <c r="T34" s="54"/>
      <c r="U34" s="54">
        <f t="shared" si="2"/>
        <v>30.437724622379747</v>
      </c>
      <c r="V34" s="277">
        <v>32</v>
      </c>
      <c r="W34" s="276"/>
    </row>
    <row r="35" spans="1:23" s="278" customFormat="1" x14ac:dyDescent="0.2">
      <c r="A35" s="266" t="s">
        <v>645</v>
      </c>
      <c r="B35" s="53"/>
      <c r="C35" s="53"/>
      <c r="D35" s="53">
        <v>7</v>
      </c>
      <c r="E35" s="53">
        <f t="shared" si="1"/>
        <v>0.64569287888081028</v>
      </c>
      <c r="F35" s="54"/>
      <c r="G35" s="54"/>
      <c r="H35" s="54">
        <v>1.33</v>
      </c>
      <c r="I35" s="54"/>
      <c r="J35" s="54"/>
      <c r="K35" s="54">
        <v>5.1100000000000003</v>
      </c>
      <c r="L35" s="53">
        <v>0</v>
      </c>
      <c r="M35" s="53">
        <v>3</v>
      </c>
      <c r="N35" s="53">
        <v>0.65</v>
      </c>
      <c r="O35" s="53">
        <v>0</v>
      </c>
      <c r="P35" s="53">
        <v>0</v>
      </c>
      <c r="Q35" s="53">
        <v>0</v>
      </c>
      <c r="R35" s="55">
        <v>0</v>
      </c>
      <c r="S35" s="54"/>
      <c r="T35" s="54"/>
      <c r="U35" s="54">
        <f t="shared" si="2"/>
        <v>19.044498957767765</v>
      </c>
      <c r="V35" s="277">
        <v>32</v>
      </c>
      <c r="W35" s="276"/>
    </row>
    <row r="36" spans="1:23" hidden="1" x14ac:dyDescent="0.2">
      <c r="A36" s="30" t="s">
        <v>261</v>
      </c>
      <c r="B36" s="40"/>
      <c r="C36" s="40"/>
      <c r="D36" s="40">
        <v>4</v>
      </c>
      <c r="E36" s="40">
        <f t="shared" si="1"/>
        <v>0.64569287888081028</v>
      </c>
      <c r="F36" s="41"/>
      <c r="G36" s="41"/>
      <c r="H36" s="58">
        <f t="shared" si="3"/>
        <v>2.0700000000000003</v>
      </c>
      <c r="I36" s="41"/>
      <c r="J36" s="41"/>
      <c r="K36" s="58">
        <v>7.4</v>
      </c>
      <c r="L36" s="40">
        <v>2</v>
      </c>
      <c r="M36" s="40">
        <v>3</v>
      </c>
      <c r="N36" s="40">
        <v>0.65</v>
      </c>
      <c r="O36" s="40">
        <v>4.5</v>
      </c>
      <c r="P36" s="40">
        <v>0</v>
      </c>
      <c r="Q36" s="40">
        <v>0</v>
      </c>
      <c r="R36" s="42">
        <v>0</v>
      </c>
      <c r="S36" s="41"/>
      <c r="T36" s="41"/>
      <c r="U36" s="58">
        <f t="shared" si="2"/>
        <v>27.706454568210592</v>
      </c>
      <c r="V36" s="43">
        <v>34</v>
      </c>
      <c r="W36" s="30"/>
    </row>
    <row r="37" spans="1:23" hidden="1" x14ac:dyDescent="0.2">
      <c r="A37" s="52" t="s">
        <v>262</v>
      </c>
      <c r="B37" s="53"/>
      <c r="C37" s="53"/>
      <c r="D37" s="53">
        <v>3.45</v>
      </c>
      <c r="E37" s="53">
        <f t="shared" si="1"/>
        <v>0.64569287888081028</v>
      </c>
      <c r="F37" s="54"/>
      <c r="G37" s="54"/>
      <c r="H37" s="54">
        <v>1.33</v>
      </c>
      <c r="I37" s="54"/>
      <c r="J37" s="54"/>
      <c r="K37" s="54">
        <v>5.1100000000000003</v>
      </c>
      <c r="L37" s="53">
        <v>0</v>
      </c>
      <c r="M37" s="53">
        <v>3</v>
      </c>
      <c r="N37" s="53">
        <v>0.65</v>
      </c>
      <c r="O37" s="53">
        <v>0</v>
      </c>
      <c r="P37" s="53">
        <v>0</v>
      </c>
      <c r="Q37" s="53">
        <v>0</v>
      </c>
      <c r="R37" s="55">
        <v>0</v>
      </c>
      <c r="S37" s="54"/>
      <c r="T37" s="54"/>
      <c r="U37" s="54">
        <f t="shared" si="2"/>
        <v>15.094891749355854</v>
      </c>
      <c r="V37" s="43">
        <v>34</v>
      </c>
      <c r="W37" s="30"/>
    </row>
    <row r="38" spans="1:23" s="47" customFormat="1" hidden="1" x14ac:dyDescent="0.2">
      <c r="A38" s="52" t="s">
        <v>259</v>
      </c>
      <c r="B38" s="53"/>
      <c r="C38" s="53"/>
      <c r="D38" s="53">
        <v>4</v>
      </c>
      <c r="E38" s="53">
        <f t="shared" si="1"/>
        <v>0.64569287888081028</v>
      </c>
      <c r="F38" s="54"/>
      <c r="G38" s="54"/>
      <c r="H38" s="54">
        <v>2.0699999999999998</v>
      </c>
      <c r="I38" s="54"/>
      <c r="J38" s="54"/>
      <c r="K38" s="54">
        <v>7.4</v>
      </c>
      <c r="L38" s="53">
        <v>2</v>
      </c>
      <c r="M38" s="53">
        <v>3</v>
      </c>
      <c r="N38" s="53">
        <v>0.65</v>
      </c>
      <c r="O38" s="53">
        <v>4.5</v>
      </c>
      <c r="P38" s="53">
        <v>0</v>
      </c>
      <c r="Q38" s="53">
        <v>0</v>
      </c>
      <c r="R38" s="55">
        <v>0</v>
      </c>
      <c r="S38" s="54"/>
      <c r="T38" s="54"/>
      <c r="U38" s="54">
        <f t="shared" si="2"/>
        <v>27.706454568210592</v>
      </c>
      <c r="V38" s="46">
        <v>34</v>
      </c>
      <c r="W38" s="44"/>
    </row>
    <row r="39" spans="1:23" hidden="1" x14ac:dyDescent="0.2">
      <c r="A39" s="30" t="s">
        <v>263</v>
      </c>
      <c r="B39" s="40"/>
      <c r="C39" s="40"/>
      <c r="D39" s="40">
        <v>5</v>
      </c>
      <c r="E39" s="40">
        <f t="shared" si="1"/>
        <v>0.64569287888081028</v>
      </c>
      <c r="F39" s="41"/>
      <c r="G39" s="41"/>
      <c r="H39" s="41"/>
      <c r="I39" s="41"/>
      <c r="J39" s="41"/>
      <c r="K39" s="41"/>
      <c r="L39" s="40">
        <v>1.2</v>
      </c>
      <c r="M39" s="40">
        <v>3</v>
      </c>
      <c r="N39" s="40">
        <v>0.65</v>
      </c>
      <c r="O39" s="40">
        <v>2</v>
      </c>
      <c r="P39" s="40">
        <v>0</v>
      </c>
      <c r="Q39" s="40">
        <v>0</v>
      </c>
      <c r="R39" s="42">
        <v>0</v>
      </c>
      <c r="S39" s="41"/>
      <c r="T39" s="41"/>
      <c r="U39" s="58">
        <f t="shared" si="2"/>
        <v>13.449251232232818</v>
      </c>
      <c r="V39" s="43">
        <v>37</v>
      </c>
      <c r="W39" s="30"/>
    </row>
    <row r="40" spans="1:23" s="47" customFormat="1" hidden="1" x14ac:dyDescent="0.2">
      <c r="A40" s="44" t="s">
        <v>264</v>
      </c>
      <c r="B40" s="40"/>
      <c r="C40" s="40"/>
      <c r="D40" s="45">
        <v>5</v>
      </c>
      <c r="E40" s="45">
        <f t="shared" si="1"/>
        <v>0.64569287888081028</v>
      </c>
      <c r="F40" s="41"/>
      <c r="G40" s="41"/>
      <c r="H40" s="60">
        <v>2.0699999999999998</v>
      </c>
      <c r="I40" s="41"/>
      <c r="J40" s="41"/>
      <c r="K40" s="60">
        <v>7.4</v>
      </c>
      <c r="L40" s="45">
        <v>2</v>
      </c>
      <c r="M40" s="45">
        <v>3</v>
      </c>
      <c r="N40" s="40">
        <v>0.65</v>
      </c>
      <c r="O40" s="40">
        <v>2</v>
      </c>
      <c r="P40" s="45">
        <v>0</v>
      </c>
      <c r="Q40" s="45">
        <v>0</v>
      </c>
      <c r="R40" s="61">
        <v>0</v>
      </c>
      <c r="S40" s="41"/>
      <c r="T40" s="41"/>
      <c r="U40" s="189">
        <f t="shared" si="2"/>
        <v>25.444027634223954</v>
      </c>
      <c r="V40" s="46">
        <v>32</v>
      </c>
      <c r="W40" s="44"/>
    </row>
    <row r="41" spans="1:23" s="47" customFormat="1" hidden="1" x14ac:dyDescent="0.2">
      <c r="A41" s="188" t="s">
        <v>468</v>
      </c>
      <c r="B41" s="40"/>
      <c r="C41" s="40"/>
      <c r="D41" s="45">
        <v>5</v>
      </c>
      <c r="E41" s="45">
        <f t="shared" si="1"/>
        <v>0.64569287888081028</v>
      </c>
      <c r="F41" s="41"/>
      <c r="G41" s="41"/>
      <c r="H41" s="60">
        <v>1.33</v>
      </c>
      <c r="I41" s="41"/>
      <c r="J41" s="41"/>
      <c r="K41" s="60">
        <v>5.1100000000000003</v>
      </c>
      <c r="L41" s="45">
        <v>0</v>
      </c>
      <c r="M41" s="45">
        <v>3</v>
      </c>
      <c r="N41" s="40">
        <v>0.65</v>
      </c>
      <c r="O41" s="40">
        <v>0</v>
      </c>
      <c r="P41" s="45">
        <v>0</v>
      </c>
      <c r="Q41" s="45">
        <v>0</v>
      </c>
      <c r="R41" s="61">
        <v>0</v>
      </c>
      <c r="S41" s="41"/>
      <c r="T41" s="41"/>
      <c r="U41" s="189">
        <f t="shared" si="2"/>
        <v>16.819368136127277</v>
      </c>
      <c r="V41" s="46"/>
      <c r="W41" s="44"/>
    </row>
    <row r="42" spans="1:23" hidden="1" x14ac:dyDescent="0.2">
      <c r="A42" s="30" t="s">
        <v>259</v>
      </c>
      <c r="B42" s="40"/>
      <c r="C42" s="40"/>
      <c r="D42" s="62">
        <v>5</v>
      </c>
      <c r="E42" s="40">
        <f t="shared" si="1"/>
        <v>0.64569287888081028</v>
      </c>
      <c r="F42" s="41"/>
      <c r="G42" s="41"/>
      <c r="H42" s="41"/>
      <c r="I42" s="41"/>
      <c r="J42" s="41"/>
      <c r="K42" s="41"/>
      <c r="L42" s="40">
        <v>1.9</v>
      </c>
      <c r="M42" s="40">
        <v>3</v>
      </c>
      <c r="N42" s="40">
        <v>0.65</v>
      </c>
      <c r="O42" s="40">
        <v>2</v>
      </c>
      <c r="P42" s="40">
        <v>0</v>
      </c>
      <c r="Q42" s="40">
        <v>0</v>
      </c>
      <c r="R42" s="42">
        <v>0</v>
      </c>
      <c r="S42" s="41"/>
      <c r="T42" s="41"/>
      <c r="U42" s="58">
        <f t="shared" si="2"/>
        <v>14.30825043031354</v>
      </c>
      <c r="V42" s="43">
        <v>35</v>
      </c>
      <c r="W42" s="30"/>
    </row>
    <row r="43" spans="1:23" hidden="1" x14ac:dyDescent="0.2">
      <c r="A43" s="56" t="s">
        <v>265</v>
      </c>
      <c r="B43" s="57"/>
      <c r="C43" s="57"/>
      <c r="D43" s="57">
        <v>3.45</v>
      </c>
      <c r="E43" s="57">
        <f t="shared" si="1"/>
        <v>0.64569287888081028</v>
      </c>
      <c r="F43" s="58"/>
      <c r="G43" s="58"/>
      <c r="H43" s="58">
        <v>1.33</v>
      </c>
      <c r="I43" s="58"/>
      <c r="J43" s="58"/>
      <c r="K43" s="58">
        <v>5.1100000000000003</v>
      </c>
      <c r="L43" s="57">
        <v>0</v>
      </c>
      <c r="M43" s="57">
        <v>3</v>
      </c>
      <c r="N43" s="57">
        <v>0.65</v>
      </c>
      <c r="O43" s="57">
        <v>0</v>
      </c>
      <c r="P43" s="57">
        <v>0</v>
      </c>
      <c r="Q43" s="57">
        <v>0</v>
      </c>
      <c r="R43" s="59">
        <v>0</v>
      </c>
      <c r="S43" s="58"/>
      <c r="T43" s="58"/>
      <c r="U43" s="58">
        <f t="shared" si="2"/>
        <v>15.094891749355854</v>
      </c>
      <c r="V43" s="30"/>
      <c r="W43" s="30"/>
    </row>
    <row r="44" spans="1:23" hidden="1" x14ac:dyDescent="0.2">
      <c r="A44" s="52" t="s">
        <v>266</v>
      </c>
      <c r="B44" s="53"/>
      <c r="C44" s="53"/>
      <c r="D44" s="53">
        <v>3.45</v>
      </c>
      <c r="E44" s="53">
        <f t="shared" si="1"/>
        <v>0.64569287888081028</v>
      </c>
      <c r="F44" s="54"/>
      <c r="G44" s="54"/>
      <c r="H44" s="54">
        <v>1.33</v>
      </c>
      <c r="I44" s="54"/>
      <c r="J44" s="54"/>
      <c r="K44" s="54">
        <v>5.1100000000000003</v>
      </c>
      <c r="L44" s="53">
        <v>0</v>
      </c>
      <c r="M44" s="53">
        <v>3</v>
      </c>
      <c r="N44" s="53">
        <v>0.65</v>
      </c>
      <c r="O44" s="53">
        <v>0</v>
      </c>
      <c r="P44" s="53">
        <v>0</v>
      </c>
      <c r="Q44" s="53">
        <v>0</v>
      </c>
      <c r="R44" s="55">
        <v>0</v>
      </c>
      <c r="S44" s="54"/>
      <c r="T44" s="54"/>
      <c r="U44" s="54">
        <f t="shared" si="2"/>
        <v>15.094891749355854</v>
      </c>
      <c r="V44" s="30"/>
      <c r="W44" s="30"/>
    </row>
    <row r="45" spans="1:23" hidden="1" x14ac:dyDescent="0.2">
      <c r="A45" s="56" t="s">
        <v>267</v>
      </c>
      <c r="B45" s="57"/>
      <c r="C45" s="57"/>
      <c r="D45" s="57">
        <v>3.45</v>
      </c>
      <c r="E45" s="57">
        <f t="shared" si="1"/>
        <v>0.64569287888081028</v>
      </c>
      <c r="F45" s="58"/>
      <c r="G45" s="58"/>
      <c r="H45" s="58">
        <v>1.33</v>
      </c>
      <c r="I45" s="58"/>
      <c r="J45" s="58"/>
      <c r="K45" s="58">
        <v>5.1100000000000003</v>
      </c>
      <c r="L45" s="57">
        <v>0</v>
      </c>
      <c r="M45" s="57">
        <v>3</v>
      </c>
      <c r="N45" s="57">
        <v>0.65</v>
      </c>
      <c r="O45" s="57">
        <v>0</v>
      </c>
      <c r="P45" s="57">
        <v>0</v>
      </c>
      <c r="Q45" s="57">
        <v>0</v>
      </c>
      <c r="R45" s="59">
        <v>0</v>
      </c>
      <c r="S45" s="58"/>
      <c r="T45" s="58"/>
      <c r="U45" s="58">
        <f t="shared" si="2"/>
        <v>15.094891749355854</v>
      </c>
      <c r="V45" s="30"/>
      <c r="W45" s="30"/>
    </row>
    <row r="46" spans="1:23" hidden="1" x14ac:dyDescent="0.2">
      <c r="A46" s="52" t="s">
        <v>268</v>
      </c>
      <c r="B46" s="53"/>
      <c r="C46" s="53"/>
      <c r="D46" s="53">
        <v>3.45</v>
      </c>
      <c r="E46" s="53">
        <f t="shared" si="1"/>
        <v>0.64569287888081028</v>
      </c>
      <c r="F46" s="54"/>
      <c r="G46" s="54"/>
      <c r="H46" s="54">
        <v>1.33</v>
      </c>
      <c r="I46" s="54"/>
      <c r="J46" s="54"/>
      <c r="K46" s="54">
        <v>5.1100000000000003</v>
      </c>
      <c r="L46" s="53">
        <v>0</v>
      </c>
      <c r="M46" s="53">
        <v>3</v>
      </c>
      <c r="N46" s="53">
        <v>0.65</v>
      </c>
      <c r="O46" s="53">
        <v>0</v>
      </c>
      <c r="P46" s="53">
        <v>0</v>
      </c>
      <c r="Q46" s="53">
        <v>0</v>
      </c>
      <c r="R46" s="55">
        <v>0</v>
      </c>
      <c r="S46" s="54"/>
      <c r="T46" s="54"/>
      <c r="U46" s="54">
        <f t="shared" si="2"/>
        <v>15.094891749355854</v>
      </c>
      <c r="V46" s="30"/>
      <c r="W46" s="30"/>
    </row>
    <row r="47" spans="1:23" x14ac:dyDescent="0.2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4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</row>
    <row r="48" spans="1:23" x14ac:dyDescent="0.2">
      <c r="A48" s="63" t="s">
        <v>269</v>
      </c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</row>
    <row r="49" spans="1:23" x14ac:dyDescent="0.2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</row>
    <row r="50" spans="1:23" x14ac:dyDescent="0.2">
      <c r="A50" s="30" t="s">
        <v>270</v>
      </c>
      <c r="B50" s="30"/>
      <c r="C50" s="335" t="s">
        <v>271</v>
      </c>
      <c r="D50" s="335"/>
      <c r="E50" s="335"/>
      <c r="F50" s="335"/>
      <c r="G50" s="335"/>
      <c r="H50" s="335"/>
      <c r="I50" s="335"/>
      <c r="J50" s="335"/>
      <c r="K50" s="335"/>
      <c r="L50" s="335"/>
      <c r="M50" s="335"/>
      <c r="N50" s="43"/>
      <c r="O50" s="30"/>
      <c r="P50" s="30"/>
      <c r="Q50" s="30"/>
      <c r="R50" s="30"/>
      <c r="S50" s="30"/>
      <c r="T50" s="30"/>
      <c r="U50" s="30"/>
      <c r="V50" s="30"/>
      <c r="W50" s="30"/>
    </row>
    <row r="51" spans="1:23" x14ac:dyDescent="0.2">
      <c r="A51" s="64"/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30"/>
      <c r="V51" s="30"/>
      <c r="W51" s="30"/>
    </row>
    <row r="52" spans="1:23" x14ac:dyDescent="0.2">
      <c r="A52" s="336" t="s">
        <v>272</v>
      </c>
      <c r="B52" s="336"/>
      <c r="C52" s="336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  <c r="O52" s="336"/>
      <c r="P52" s="336"/>
      <c r="Q52" s="336"/>
      <c r="R52" s="336"/>
      <c r="S52" s="336"/>
      <c r="T52" s="336"/>
      <c r="U52" s="336"/>
      <c r="V52" s="336"/>
      <c r="W52" s="30"/>
    </row>
    <row r="53" spans="1:23" x14ac:dyDescent="0.2">
      <c r="A53" s="65"/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65"/>
      <c r="Q53" s="65"/>
      <c r="R53" s="65"/>
      <c r="S53" s="65"/>
      <c r="T53" s="65"/>
      <c r="U53" s="65"/>
      <c r="V53" s="65"/>
      <c r="W53" s="30"/>
    </row>
    <row r="54" spans="1:23" x14ac:dyDescent="0.2">
      <c r="A54" s="30" t="s">
        <v>273</v>
      </c>
      <c r="B54" s="30"/>
      <c r="C54" s="30"/>
      <c r="D54" s="30"/>
      <c r="E54" s="30"/>
      <c r="F54" s="30" t="s">
        <v>274</v>
      </c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</row>
    <row r="55" spans="1:23" x14ac:dyDescent="0.2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</row>
    <row r="56" spans="1:23" x14ac:dyDescent="0.2">
      <c r="A56" s="30"/>
      <c r="B56" s="30"/>
      <c r="C56" s="335" t="s">
        <v>275</v>
      </c>
      <c r="D56" s="335"/>
      <c r="E56" s="335"/>
      <c r="F56" s="30"/>
      <c r="G56" s="30" t="s">
        <v>276</v>
      </c>
      <c r="H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</row>
    <row r="57" spans="1:23" x14ac:dyDescent="0.2">
      <c r="A57" s="30"/>
      <c r="B57" s="30"/>
      <c r="C57" s="43"/>
      <c r="D57" s="43"/>
      <c r="E57" s="43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</row>
    <row r="58" spans="1:23" x14ac:dyDescent="0.2">
      <c r="A58" s="30"/>
      <c r="B58" s="30"/>
      <c r="C58" s="30" t="s">
        <v>277</v>
      </c>
      <c r="D58" s="30"/>
      <c r="E58" s="66">
        <v>44409</v>
      </c>
      <c r="F58" s="67">
        <v>0.43</v>
      </c>
      <c r="G58" s="68" t="s">
        <v>518</v>
      </c>
      <c r="H58" s="69"/>
      <c r="J58" s="68"/>
      <c r="K58" s="68"/>
      <c r="L58" s="57">
        <f>(POWER(1+$F$58/100,$F$59/30)-1)*100</f>
        <v>0.64569287888081028</v>
      </c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</row>
    <row r="59" spans="1:23" x14ac:dyDescent="0.2">
      <c r="A59" s="30"/>
      <c r="B59" s="30"/>
      <c r="C59" s="30" t="s">
        <v>278</v>
      </c>
      <c r="D59" s="30"/>
      <c r="E59" s="30"/>
      <c r="F59" s="70">
        <v>45</v>
      </c>
      <c r="G59" s="71"/>
      <c r="H59" s="71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</row>
    <row r="60" spans="1:23" x14ac:dyDescent="0.2">
      <c r="A60" s="30" t="s">
        <v>279</v>
      </c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</row>
    <row r="61" spans="1:23" x14ac:dyDescent="0.2">
      <c r="A61" s="30" t="s">
        <v>280</v>
      </c>
      <c r="B61" s="30"/>
      <c r="C61" s="30"/>
      <c r="D61" s="30"/>
      <c r="E61" s="30"/>
      <c r="F61" s="30"/>
      <c r="G61" s="30"/>
      <c r="H61" s="30"/>
      <c r="I61" s="30"/>
      <c r="J61" s="30" t="s">
        <v>281</v>
      </c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</row>
    <row r="62" spans="1:23" x14ac:dyDescent="0.2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</row>
    <row r="63" spans="1:23" x14ac:dyDescent="0.2">
      <c r="A63" s="30" t="s">
        <v>282</v>
      </c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</row>
    <row r="64" spans="1:23" x14ac:dyDescent="0.2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</row>
    <row r="65" spans="1:23" x14ac:dyDescent="0.2">
      <c r="A65" s="72" t="s">
        <v>283</v>
      </c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</row>
    <row r="66" spans="1:23" x14ac:dyDescent="0.2">
      <c r="A66" s="73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</row>
    <row r="67" spans="1:23" x14ac:dyDescent="0.2">
      <c r="A67" s="74" t="s">
        <v>284</v>
      </c>
      <c r="B67" s="75" t="s">
        <v>519</v>
      </c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</row>
    <row r="68" spans="1:23" x14ac:dyDescent="0.2">
      <c r="A68" s="76" t="s">
        <v>285</v>
      </c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</row>
    <row r="69" spans="1:23" x14ac:dyDescent="0.2">
      <c r="A69" s="64" t="s">
        <v>286</v>
      </c>
      <c r="B69" s="77" t="s">
        <v>520</v>
      </c>
    </row>
    <row r="71" spans="1:23" x14ac:dyDescent="0.2">
      <c r="A71" s="78" t="s">
        <v>287</v>
      </c>
    </row>
    <row r="72" spans="1:23" ht="12" customHeight="1" x14ac:dyDescent="0.2"/>
    <row r="73" spans="1:23" ht="27.75" customHeight="1" x14ac:dyDescent="0.2">
      <c r="A73" s="337" t="s">
        <v>288</v>
      </c>
      <c r="B73" s="337"/>
      <c r="C73" s="337"/>
      <c r="D73" s="337"/>
      <c r="E73" s="337"/>
      <c r="F73" s="337"/>
      <c r="G73" s="337"/>
      <c r="H73" s="337"/>
      <c r="I73" s="337"/>
      <c r="J73" s="337"/>
      <c r="K73" s="337"/>
      <c r="L73" s="337"/>
      <c r="M73" s="337"/>
      <c r="N73" s="337"/>
      <c r="O73" s="337"/>
      <c r="P73" s="337"/>
      <c r="Q73" s="337"/>
      <c r="R73" s="337"/>
      <c r="S73" s="337"/>
      <c r="T73" s="337"/>
      <c r="U73" s="337"/>
    </row>
    <row r="75" spans="1:23" x14ac:dyDescent="0.2">
      <c r="A75" s="331" t="s">
        <v>289</v>
      </c>
      <c r="B75" s="332"/>
      <c r="C75" s="332"/>
      <c r="D75" s="332"/>
      <c r="E75" s="332"/>
      <c r="F75" s="332"/>
      <c r="G75" s="332"/>
      <c r="H75" s="332"/>
      <c r="I75" s="332"/>
      <c r="J75" s="332"/>
      <c r="K75" s="332"/>
      <c r="L75" s="332"/>
      <c r="M75" s="332"/>
      <c r="N75" s="332"/>
      <c r="O75" s="332"/>
      <c r="P75" s="332"/>
      <c r="Q75" s="332"/>
      <c r="R75" s="332"/>
      <c r="S75" s="332"/>
      <c r="T75" s="332"/>
      <c r="U75" s="332"/>
    </row>
    <row r="77" spans="1:23" x14ac:dyDescent="0.2">
      <c r="B77" s="79" t="s">
        <v>290</v>
      </c>
    </row>
  </sheetData>
  <mergeCells count="20">
    <mergeCell ref="S7:U7"/>
    <mergeCell ref="A1:U1"/>
    <mergeCell ref="A2:U2"/>
    <mergeCell ref="A4:V4"/>
    <mergeCell ref="B6:D6"/>
    <mergeCell ref="F6:H6"/>
    <mergeCell ref="I6:K6"/>
    <mergeCell ref="P6:R6"/>
    <mergeCell ref="B7:D7"/>
    <mergeCell ref="F7:H7"/>
    <mergeCell ref="I7:K7"/>
    <mergeCell ref="L7:O7"/>
    <mergeCell ref="P7:R7"/>
    <mergeCell ref="A75:U75"/>
    <mergeCell ref="B8:D8"/>
    <mergeCell ref="I8:K8"/>
    <mergeCell ref="C50:M50"/>
    <mergeCell ref="A52:V52"/>
    <mergeCell ref="C56:E56"/>
    <mergeCell ref="A73:U73"/>
  </mergeCells>
  <hyperlinks>
    <hyperlink ref="B77" r:id="rId1" location="Taxa_de_Juros_Selic"/>
  </hyperlinks>
  <pageMargins left="0.23622047244094491" right="0.23622047244094491" top="0.74803149606299213" bottom="0.74803149606299213" header="0.31496062992125984" footer="0.31496062992125984"/>
  <pageSetup paperSize="9" scale="72" orientation="landscape" r:id="rId2"/>
  <headerFooter alignWithMargins="0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7"/>
  <sheetViews>
    <sheetView zoomScale="85" zoomScaleNormal="85" workbookViewId="0">
      <selection activeCell="E58" sqref="E58"/>
    </sheetView>
  </sheetViews>
  <sheetFormatPr defaultRowHeight="12.75" x14ac:dyDescent="0.2"/>
  <cols>
    <col min="1" max="1" width="9.140625" style="97"/>
    <col min="2" max="2" width="7.7109375" style="97" customWidth="1"/>
    <col min="3" max="3" width="53.7109375" style="97" customWidth="1"/>
    <col min="4" max="4" width="12.7109375" style="97" customWidth="1"/>
    <col min="5" max="5" width="15.140625" style="97" customWidth="1"/>
    <col min="6" max="6" width="12.7109375" style="97" customWidth="1"/>
    <col min="7" max="7" width="15.140625" style="97" customWidth="1"/>
    <col min="8" max="16384" width="9.140625" style="97"/>
  </cols>
  <sheetData>
    <row r="2" spans="2:7" x14ac:dyDescent="0.2">
      <c r="B2" s="95" t="s">
        <v>303</v>
      </c>
      <c r="C2" s="96"/>
      <c r="D2" s="96"/>
      <c r="E2" s="96"/>
      <c r="F2" s="96"/>
      <c r="G2" s="96"/>
    </row>
    <row r="3" spans="2:7" x14ac:dyDescent="0.2">
      <c r="B3" s="95"/>
      <c r="C3" s="96"/>
      <c r="D3" s="96"/>
      <c r="E3" s="96"/>
      <c r="F3" s="96"/>
      <c r="G3" s="96"/>
    </row>
    <row r="4" spans="2:7" x14ac:dyDescent="0.2">
      <c r="B4" s="95" t="s">
        <v>304</v>
      </c>
      <c r="C4" s="98"/>
      <c r="D4" s="98"/>
      <c r="E4" s="98"/>
      <c r="F4" s="98"/>
      <c r="G4" s="98"/>
    </row>
    <row r="5" spans="2:7" x14ac:dyDescent="0.2">
      <c r="B5" s="98"/>
      <c r="C5" s="98"/>
      <c r="D5" s="98"/>
      <c r="E5" s="98"/>
      <c r="F5" s="98"/>
      <c r="G5" s="98"/>
    </row>
    <row r="6" spans="2:7" x14ac:dyDescent="0.2">
      <c r="B6" s="99" t="s">
        <v>305</v>
      </c>
      <c r="C6" s="98"/>
      <c r="D6" s="98"/>
      <c r="E6" s="98"/>
      <c r="F6" s="98"/>
      <c r="G6" s="98"/>
    </row>
    <row r="7" spans="2:7" x14ac:dyDescent="0.2">
      <c r="B7" s="98"/>
      <c r="C7" s="98"/>
      <c r="D7" s="98"/>
      <c r="E7" s="98"/>
      <c r="F7" s="98"/>
      <c r="G7" s="98"/>
    </row>
    <row r="8" spans="2:7" x14ac:dyDescent="0.2">
      <c r="B8" s="95" t="s">
        <v>380</v>
      </c>
      <c r="C8" s="98"/>
      <c r="D8" s="98"/>
      <c r="E8" s="98"/>
      <c r="F8" s="98"/>
      <c r="G8" s="98"/>
    </row>
    <row r="9" spans="2:7" x14ac:dyDescent="0.2">
      <c r="B9" s="96"/>
      <c r="C9" s="96"/>
      <c r="D9" s="96"/>
      <c r="E9" s="96"/>
      <c r="F9" s="96"/>
      <c r="G9" s="96"/>
    </row>
    <row r="10" spans="2:7" x14ac:dyDescent="0.2">
      <c r="B10" s="95" t="s">
        <v>306</v>
      </c>
      <c r="C10" s="96"/>
      <c r="D10" s="96"/>
      <c r="E10" s="96"/>
      <c r="F10" s="96"/>
      <c r="G10" s="96"/>
    </row>
    <row r="11" spans="2:7" ht="13.5" thickBot="1" x14ac:dyDescent="0.25">
      <c r="B11" s="95"/>
      <c r="C11" s="96"/>
      <c r="D11" s="96"/>
      <c r="E11" s="96"/>
      <c r="F11" s="96"/>
      <c r="G11" s="96"/>
    </row>
    <row r="12" spans="2:7" ht="13.5" thickBot="1" x14ac:dyDescent="0.25">
      <c r="B12" s="96"/>
      <c r="C12" s="96"/>
      <c r="D12" s="345" t="s">
        <v>307</v>
      </c>
      <c r="E12" s="346"/>
      <c r="F12" s="345" t="s">
        <v>308</v>
      </c>
      <c r="G12" s="346"/>
    </row>
    <row r="13" spans="2:7" x14ac:dyDescent="0.2">
      <c r="B13" s="100" t="s">
        <v>309</v>
      </c>
      <c r="C13" s="100" t="s">
        <v>310</v>
      </c>
      <c r="D13" s="101" t="s">
        <v>311</v>
      </c>
      <c r="E13" s="101" t="s">
        <v>312</v>
      </c>
      <c r="F13" s="101" t="s">
        <v>311</v>
      </c>
      <c r="G13" s="101" t="s">
        <v>312</v>
      </c>
    </row>
    <row r="14" spans="2:7" x14ac:dyDescent="0.2">
      <c r="B14" s="102"/>
      <c r="C14" s="102"/>
      <c r="D14" s="102"/>
      <c r="E14" s="103"/>
      <c r="F14" s="102"/>
      <c r="G14" s="103"/>
    </row>
    <row r="15" spans="2:7" x14ac:dyDescent="0.2">
      <c r="B15" s="347" t="s">
        <v>313</v>
      </c>
      <c r="C15" s="348"/>
      <c r="D15" s="348"/>
      <c r="E15" s="348"/>
      <c r="F15" s="348"/>
      <c r="G15" s="348"/>
    </row>
    <row r="16" spans="2:7" x14ac:dyDescent="0.2">
      <c r="B16" s="103" t="s">
        <v>314</v>
      </c>
      <c r="C16" s="104" t="s">
        <v>315</v>
      </c>
      <c r="D16" s="105">
        <v>0</v>
      </c>
      <c r="E16" s="105">
        <v>0</v>
      </c>
      <c r="F16" s="105">
        <v>20</v>
      </c>
      <c r="G16" s="105">
        <v>20</v>
      </c>
    </row>
    <row r="17" spans="2:7" x14ac:dyDescent="0.2">
      <c r="B17" s="103" t="s">
        <v>316</v>
      </c>
      <c r="C17" s="104" t="s">
        <v>317</v>
      </c>
      <c r="D17" s="105">
        <v>1.5</v>
      </c>
      <c r="E17" s="105">
        <v>1.5</v>
      </c>
      <c r="F17" s="105">
        <v>1.5</v>
      </c>
      <c r="G17" s="105">
        <v>1.5</v>
      </c>
    </row>
    <row r="18" spans="2:7" x14ac:dyDescent="0.2">
      <c r="B18" s="103" t="s">
        <v>318</v>
      </c>
      <c r="C18" s="104" t="s">
        <v>319</v>
      </c>
      <c r="D18" s="105">
        <v>1</v>
      </c>
      <c r="E18" s="105">
        <v>1</v>
      </c>
      <c r="F18" s="105">
        <v>1</v>
      </c>
      <c r="G18" s="105">
        <v>1</v>
      </c>
    </row>
    <row r="19" spans="2:7" x14ac:dyDescent="0.2">
      <c r="B19" s="103" t="s">
        <v>320</v>
      </c>
      <c r="C19" s="104" t="s">
        <v>321</v>
      </c>
      <c r="D19" s="105">
        <v>0.2</v>
      </c>
      <c r="E19" s="105">
        <v>0.2</v>
      </c>
      <c r="F19" s="105">
        <v>0.2</v>
      </c>
      <c r="G19" s="105">
        <v>0.2</v>
      </c>
    </row>
    <row r="20" spans="2:7" x14ac:dyDescent="0.2">
      <c r="B20" s="103" t="s">
        <v>322</v>
      </c>
      <c r="C20" s="104" t="s">
        <v>323</v>
      </c>
      <c r="D20" s="105">
        <v>0.6</v>
      </c>
      <c r="E20" s="105">
        <v>0.6</v>
      </c>
      <c r="F20" s="105">
        <v>0.6</v>
      </c>
      <c r="G20" s="105">
        <v>0.6</v>
      </c>
    </row>
    <row r="21" spans="2:7" x14ac:dyDescent="0.2">
      <c r="B21" s="103" t="s">
        <v>324</v>
      </c>
      <c r="C21" s="104" t="s">
        <v>325</v>
      </c>
      <c r="D21" s="105">
        <v>2.5</v>
      </c>
      <c r="E21" s="105">
        <v>2.5</v>
      </c>
      <c r="F21" s="105">
        <v>2.5</v>
      </c>
      <c r="G21" s="105">
        <v>2.5</v>
      </c>
    </row>
    <row r="22" spans="2:7" x14ac:dyDescent="0.2">
      <c r="B22" s="103" t="s">
        <v>326</v>
      </c>
      <c r="C22" s="104" t="s">
        <v>327</v>
      </c>
      <c r="D22" s="105">
        <v>3</v>
      </c>
      <c r="E22" s="105">
        <v>3</v>
      </c>
      <c r="F22" s="105">
        <v>3</v>
      </c>
      <c r="G22" s="105">
        <v>3</v>
      </c>
    </row>
    <row r="23" spans="2:7" x14ac:dyDescent="0.2">
      <c r="B23" s="103" t="s">
        <v>328</v>
      </c>
      <c r="C23" s="104" t="s">
        <v>329</v>
      </c>
      <c r="D23" s="105">
        <v>8</v>
      </c>
      <c r="E23" s="105">
        <v>8</v>
      </c>
      <c r="F23" s="105">
        <v>8</v>
      </c>
      <c r="G23" s="105">
        <v>8</v>
      </c>
    </row>
    <row r="24" spans="2:7" x14ac:dyDescent="0.2">
      <c r="B24" s="103" t="s">
        <v>330</v>
      </c>
      <c r="C24" s="104" t="s">
        <v>331</v>
      </c>
      <c r="D24" s="105">
        <v>0</v>
      </c>
      <c r="E24" s="105">
        <v>0</v>
      </c>
      <c r="F24" s="105">
        <v>0</v>
      </c>
      <c r="G24" s="105">
        <v>0</v>
      </c>
    </row>
    <row r="25" spans="2:7" x14ac:dyDescent="0.2">
      <c r="B25" s="106" t="s">
        <v>332</v>
      </c>
      <c r="C25" s="107" t="s">
        <v>333</v>
      </c>
      <c r="D25" s="108">
        <f>SUM(D16:D24)</f>
        <v>16.8</v>
      </c>
      <c r="E25" s="108">
        <f>SUM(E16:E24)</f>
        <v>16.8</v>
      </c>
      <c r="F25" s="108">
        <f>SUM(F16:F24)</f>
        <v>36.799999999999997</v>
      </c>
      <c r="G25" s="108">
        <f>SUM(G16:G24)</f>
        <v>36.799999999999997</v>
      </c>
    </row>
    <row r="26" spans="2:7" x14ac:dyDescent="0.2">
      <c r="B26" s="103"/>
      <c r="C26" s="102"/>
      <c r="D26" s="105"/>
      <c r="E26" s="105"/>
      <c r="F26" s="105"/>
      <c r="G26" s="105"/>
    </row>
    <row r="27" spans="2:7" x14ac:dyDescent="0.2">
      <c r="B27" s="347" t="s">
        <v>334</v>
      </c>
      <c r="C27" s="348"/>
      <c r="D27" s="348"/>
      <c r="E27" s="348"/>
      <c r="F27" s="348"/>
      <c r="G27" s="348"/>
    </row>
    <row r="28" spans="2:7" x14ac:dyDescent="0.2">
      <c r="B28" s="103" t="s">
        <v>335</v>
      </c>
      <c r="C28" s="104" t="s">
        <v>336</v>
      </c>
      <c r="D28" s="105">
        <v>17.920000000000002</v>
      </c>
      <c r="E28" s="105" t="s">
        <v>337</v>
      </c>
      <c r="F28" s="105">
        <v>17.920000000000002</v>
      </c>
      <c r="G28" s="105" t="s">
        <v>337</v>
      </c>
    </row>
    <row r="29" spans="2:7" x14ac:dyDescent="0.2">
      <c r="B29" s="103" t="s">
        <v>338</v>
      </c>
      <c r="C29" s="104" t="s">
        <v>339</v>
      </c>
      <c r="D29" s="105">
        <v>4.5199999999999996</v>
      </c>
      <c r="E29" s="105" t="s">
        <v>337</v>
      </c>
      <c r="F29" s="105">
        <v>4.5199999999999996</v>
      </c>
      <c r="G29" s="105" t="s">
        <v>337</v>
      </c>
    </row>
    <row r="30" spans="2:7" x14ac:dyDescent="0.2">
      <c r="B30" s="103" t="s">
        <v>340</v>
      </c>
      <c r="C30" s="104" t="s">
        <v>341</v>
      </c>
      <c r="D30" s="105">
        <v>0.87</v>
      </c>
      <c r="E30" s="105">
        <v>0.67</v>
      </c>
      <c r="F30" s="105">
        <v>0.87</v>
      </c>
      <c r="G30" s="105">
        <v>0.67</v>
      </c>
    </row>
    <row r="31" spans="2:7" x14ac:dyDescent="0.2">
      <c r="B31" s="103" t="s">
        <v>342</v>
      </c>
      <c r="C31" s="104" t="s">
        <v>343</v>
      </c>
      <c r="D31" s="105">
        <v>10.83</v>
      </c>
      <c r="E31" s="105">
        <v>8.33</v>
      </c>
      <c r="F31" s="105">
        <v>10.83</v>
      </c>
      <c r="G31" s="105">
        <v>8.33</v>
      </c>
    </row>
    <row r="32" spans="2:7" x14ac:dyDescent="0.2">
      <c r="B32" s="103" t="s">
        <v>344</v>
      </c>
      <c r="C32" s="104" t="s">
        <v>345</v>
      </c>
      <c r="D32" s="105">
        <v>7.0000000000000007E-2</v>
      </c>
      <c r="E32" s="105">
        <v>0.06</v>
      </c>
      <c r="F32" s="105">
        <v>7.0000000000000007E-2</v>
      </c>
      <c r="G32" s="105">
        <v>0.06</v>
      </c>
    </row>
    <row r="33" spans="2:7" x14ac:dyDescent="0.2">
      <c r="B33" s="103" t="s">
        <v>346</v>
      </c>
      <c r="C33" s="109" t="s">
        <v>347</v>
      </c>
      <c r="D33" s="105">
        <v>0.72</v>
      </c>
      <c r="E33" s="105">
        <v>0.56000000000000005</v>
      </c>
      <c r="F33" s="105">
        <v>0.72</v>
      </c>
      <c r="G33" s="105">
        <v>0.56000000000000005</v>
      </c>
    </row>
    <row r="34" spans="2:7" x14ac:dyDescent="0.2">
      <c r="B34" s="103" t="s">
        <v>348</v>
      </c>
      <c r="C34" s="109" t="s">
        <v>349</v>
      </c>
      <c r="D34" s="105">
        <v>1.22</v>
      </c>
      <c r="E34" s="105" t="s">
        <v>337</v>
      </c>
      <c r="F34" s="105">
        <v>1.22</v>
      </c>
      <c r="G34" s="105" t="s">
        <v>337</v>
      </c>
    </row>
    <row r="35" spans="2:7" x14ac:dyDescent="0.2">
      <c r="B35" s="103" t="s">
        <v>350</v>
      </c>
      <c r="C35" s="109" t="s">
        <v>351</v>
      </c>
      <c r="D35" s="105">
        <v>0.11</v>
      </c>
      <c r="E35" s="105">
        <v>0.08</v>
      </c>
      <c r="F35" s="105">
        <v>0.11</v>
      </c>
      <c r="G35" s="105">
        <v>0.08</v>
      </c>
    </row>
    <row r="36" spans="2:7" x14ac:dyDescent="0.2">
      <c r="B36" s="103" t="s">
        <v>352</v>
      </c>
      <c r="C36" s="109" t="s">
        <v>353</v>
      </c>
      <c r="D36" s="105">
        <v>8.51</v>
      </c>
      <c r="E36" s="105">
        <v>6.55</v>
      </c>
      <c r="F36" s="105">
        <v>8.51</v>
      </c>
      <c r="G36" s="105">
        <v>6.55</v>
      </c>
    </row>
    <row r="37" spans="2:7" x14ac:dyDescent="0.2">
      <c r="B37" s="103" t="s">
        <v>354</v>
      </c>
      <c r="C37" s="109" t="s">
        <v>355</v>
      </c>
      <c r="D37" s="105">
        <v>0.03</v>
      </c>
      <c r="E37" s="105">
        <v>0.03</v>
      </c>
      <c r="F37" s="105">
        <v>0.03</v>
      </c>
      <c r="G37" s="105">
        <v>0.03</v>
      </c>
    </row>
    <row r="38" spans="2:7" x14ac:dyDescent="0.2">
      <c r="B38" s="106" t="s">
        <v>356</v>
      </c>
      <c r="C38" s="107" t="s">
        <v>357</v>
      </c>
      <c r="D38" s="108">
        <f>SUM(D28:D37)</f>
        <v>44.8</v>
      </c>
      <c r="E38" s="108">
        <f>SUM(E28:E37)</f>
        <v>16.28</v>
      </c>
      <c r="F38" s="108">
        <f>SUM(F28:F37)</f>
        <v>44.8</v>
      </c>
      <c r="G38" s="108">
        <f>SUM(G28:G37)</f>
        <v>16.28</v>
      </c>
    </row>
    <row r="39" spans="2:7" x14ac:dyDescent="0.2">
      <c r="B39" s="102"/>
      <c r="C39" s="102"/>
      <c r="D39" s="105"/>
      <c r="E39" s="105"/>
      <c r="F39" s="105"/>
      <c r="G39" s="105"/>
    </row>
    <row r="40" spans="2:7" x14ac:dyDescent="0.2">
      <c r="B40" s="347" t="s">
        <v>358</v>
      </c>
      <c r="C40" s="348"/>
      <c r="D40" s="348"/>
      <c r="E40" s="348"/>
      <c r="F40" s="348"/>
      <c r="G40" s="348"/>
    </row>
    <row r="41" spans="2:7" x14ac:dyDescent="0.2">
      <c r="B41" s="103" t="s">
        <v>359</v>
      </c>
      <c r="C41" s="110" t="s">
        <v>360</v>
      </c>
      <c r="D41" s="105">
        <v>4.9000000000000004</v>
      </c>
      <c r="E41" s="105">
        <v>3.77</v>
      </c>
      <c r="F41" s="105">
        <v>4.9000000000000004</v>
      </c>
      <c r="G41" s="105">
        <v>3.77</v>
      </c>
    </row>
    <row r="42" spans="2:7" x14ac:dyDescent="0.2">
      <c r="B42" s="103" t="s">
        <v>361</v>
      </c>
      <c r="C42" s="110" t="s">
        <v>362</v>
      </c>
      <c r="D42" s="105">
        <v>0.12</v>
      </c>
      <c r="E42" s="105">
        <v>0.09</v>
      </c>
      <c r="F42" s="105">
        <v>0.12</v>
      </c>
      <c r="G42" s="105">
        <v>0.09</v>
      </c>
    </row>
    <row r="43" spans="2:7" x14ac:dyDescent="0.2">
      <c r="B43" s="103" t="s">
        <v>363</v>
      </c>
      <c r="C43" s="104" t="s">
        <v>364</v>
      </c>
      <c r="D43" s="105">
        <v>4.4000000000000004</v>
      </c>
      <c r="E43" s="105">
        <v>3.39</v>
      </c>
      <c r="F43" s="105">
        <v>4.4000000000000004</v>
      </c>
      <c r="G43" s="105">
        <v>3.39</v>
      </c>
    </row>
    <row r="44" spans="2:7" x14ac:dyDescent="0.2">
      <c r="B44" s="103" t="s">
        <v>365</v>
      </c>
      <c r="C44" s="104" t="s">
        <v>366</v>
      </c>
      <c r="D44" s="105">
        <v>3.63</v>
      </c>
      <c r="E44" s="105">
        <v>2.79</v>
      </c>
      <c r="F44" s="105">
        <v>3.63</v>
      </c>
      <c r="G44" s="105">
        <v>2.79</v>
      </c>
    </row>
    <row r="45" spans="2:7" x14ac:dyDescent="0.2">
      <c r="B45" s="103" t="s">
        <v>367</v>
      </c>
      <c r="C45" s="109" t="s">
        <v>368</v>
      </c>
      <c r="D45" s="105">
        <v>0.41</v>
      </c>
      <c r="E45" s="105">
        <v>0.32</v>
      </c>
      <c r="F45" s="105">
        <v>0.41</v>
      </c>
      <c r="G45" s="105">
        <v>0.32</v>
      </c>
    </row>
    <row r="46" spans="2:7" x14ac:dyDescent="0.2">
      <c r="B46" s="106" t="s">
        <v>369</v>
      </c>
      <c r="C46" s="107" t="s">
        <v>370</v>
      </c>
      <c r="D46" s="108">
        <f>SUM(D41:D45)</f>
        <v>13.46</v>
      </c>
      <c r="E46" s="108">
        <f>SUM(E41:E45)</f>
        <v>10.36</v>
      </c>
      <c r="F46" s="108">
        <f>SUM(F41:F45)</f>
        <v>13.46</v>
      </c>
      <c r="G46" s="108">
        <f>SUM(G41:G45)</f>
        <v>10.36</v>
      </c>
    </row>
    <row r="47" spans="2:7" x14ac:dyDescent="0.2">
      <c r="B47" s="102"/>
      <c r="C47" s="102"/>
      <c r="D47" s="105"/>
      <c r="E47" s="105"/>
      <c r="F47" s="105"/>
      <c r="G47" s="105"/>
    </row>
    <row r="48" spans="2:7" x14ac:dyDescent="0.2">
      <c r="B48" s="347" t="s">
        <v>371</v>
      </c>
      <c r="C48" s="348"/>
      <c r="D48" s="348"/>
      <c r="E48" s="348"/>
      <c r="F48" s="348"/>
      <c r="G48" s="348"/>
    </row>
    <row r="49" spans="2:7" x14ac:dyDescent="0.2">
      <c r="B49" s="103" t="s">
        <v>372</v>
      </c>
      <c r="C49" s="104" t="s">
        <v>373</v>
      </c>
      <c r="D49" s="105">
        <f>ROUNDUP(D25/100*D38,2)</f>
        <v>7.5299999999999994</v>
      </c>
      <c r="E49" s="105">
        <f>ROUNDUP(E25/100*E38,2)</f>
        <v>2.7399999999999998</v>
      </c>
      <c r="F49" s="105">
        <f>ROUNDUP(F25/100*F38,2)</f>
        <v>16.490000000000002</v>
      </c>
      <c r="G49" s="105">
        <f>ROUNDUP(G25/100*G38,2)-0.01</f>
        <v>5.99</v>
      </c>
    </row>
    <row r="50" spans="2:7" ht="24" x14ac:dyDescent="0.2">
      <c r="B50" s="103" t="s">
        <v>374</v>
      </c>
      <c r="C50" s="111" t="s">
        <v>375</v>
      </c>
      <c r="D50" s="105">
        <f>ROUNDDOWN((D25/100*D42)+(D23/100*D41),2)</f>
        <v>0.41</v>
      </c>
      <c r="E50" s="105">
        <f>ROUNDUP((E25/100*E42)+(E23/100*E41),2)</f>
        <v>0.32</v>
      </c>
      <c r="F50" s="105">
        <f>ROUNDDOWN((F25/100*F42)+(F23/100*F41),2)+0.01</f>
        <v>0.44</v>
      </c>
      <c r="G50" s="105">
        <f>ROUNDDOWN((G25/100*G42)+(G23/100*G41),2)</f>
        <v>0.33</v>
      </c>
    </row>
    <row r="51" spans="2:7" x14ac:dyDescent="0.2">
      <c r="B51" s="106" t="s">
        <v>376</v>
      </c>
      <c r="C51" s="107" t="s">
        <v>377</v>
      </c>
      <c r="D51" s="108">
        <f>SUM(D49:D50)</f>
        <v>7.9399999999999995</v>
      </c>
      <c r="E51" s="108">
        <f>SUM(E49:E50)</f>
        <v>3.0599999999999996</v>
      </c>
      <c r="F51" s="108">
        <f>SUM(F49:F50)</f>
        <v>16.930000000000003</v>
      </c>
      <c r="G51" s="108">
        <f>SUM(G49:G50)</f>
        <v>6.32</v>
      </c>
    </row>
    <row r="52" spans="2:7" x14ac:dyDescent="0.2">
      <c r="B52" s="103"/>
      <c r="C52" s="104"/>
      <c r="D52" s="105"/>
      <c r="E52" s="105"/>
      <c r="F52" s="105"/>
      <c r="G52" s="105"/>
    </row>
    <row r="53" spans="2:7" x14ac:dyDescent="0.2">
      <c r="B53" s="344" t="s">
        <v>378</v>
      </c>
      <c r="C53" s="344"/>
      <c r="D53" s="113">
        <f>(D25+D38+D46+D51)/100</f>
        <v>0.83</v>
      </c>
      <c r="E53" s="113">
        <f>(E25+E38+E46+E51)/100</f>
        <v>0.46500000000000002</v>
      </c>
      <c r="F53" s="113">
        <f>(F25+F38+F46+F51)/100</f>
        <v>1.1199000000000001</v>
      </c>
      <c r="G53" s="113">
        <f>(G25+G38+G46+G51)/100</f>
        <v>0.69759999999999989</v>
      </c>
    </row>
    <row r="54" spans="2:7" x14ac:dyDescent="0.2">
      <c r="B54" s="96"/>
      <c r="C54" s="96"/>
      <c r="D54" s="96"/>
      <c r="E54" s="96"/>
      <c r="F54" s="96"/>
      <c r="G54" s="96"/>
    </row>
    <row r="55" spans="2:7" x14ac:dyDescent="0.2">
      <c r="B55" s="112" t="s">
        <v>379</v>
      </c>
      <c r="C55" s="112"/>
      <c r="D55" s="96"/>
      <c r="E55" s="96"/>
      <c r="F55" s="96"/>
      <c r="G55" s="96"/>
    </row>
    <row r="56" spans="2:7" x14ac:dyDescent="0.2">
      <c r="B56" s="96"/>
      <c r="C56" s="96"/>
      <c r="D56" s="96"/>
      <c r="E56" s="96"/>
      <c r="F56" s="96"/>
      <c r="G56" s="96"/>
    </row>
    <row r="57" spans="2:7" x14ac:dyDescent="0.2">
      <c r="B57" s="97" t="s">
        <v>381</v>
      </c>
      <c r="C57" s="112"/>
      <c r="D57" s="112"/>
      <c r="E57" s="112"/>
      <c r="F57" s="112"/>
      <c r="G57" s="112"/>
    </row>
  </sheetData>
  <mergeCells count="7">
    <mergeCell ref="B53:C53"/>
    <mergeCell ref="D12:E12"/>
    <mergeCell ref="F12:G12"/>
    <mergeCell ref="B15:G15"/>
    <mergeCell ref="B27:G27"/>
    <mergeCell ref="B40:G40"/>
    <mergeCell ref="B48:G48"/>
  </mergeCells>
  <pageMargins left="0.78740157480314965" right="0.78740157480314965" top="0.98425196850393704" bottom="0.98425196850393704" header="0.51181102362204722" footer="0.51181102362204722"/>
  <pageSetup paperSize="9" scale="6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zoomScaleNormal="100" zoomScaleSheetLayoutView="110" workbookViewId="0">
      <selection activeCell="AD36" sqref="AD36"/>
    </sheetView>
  </sheetViews>
  <sheetFormatPr defaultRowHeight="12.75" x14ac:dyDescent="0.2"/>
  <cols>
    <col min="1" max="38" width="3.28515625" style="114" customWidth="1"/>
    <col min="39" max="16384" width="9.140625" style="114"/>
  </cols>
  <sheetData>
    <row r="1" spans="1:28" ht="15.75" x14ac:dyDescent="0.25">
      <c r="A1" s="349" t="s">
        <v>382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  <c r="N1" s="349"/>
      <c r="O1" s="349"/>
      <c r="P1" s="349"/>
      <c r="Q1" s="349"/>
      <c r="R1" s="349"/>
      <c r="S1" s="349"/>
      <c r="T1" s="349"/>
      <c r="U1" s="349"/>
      <c r="V1" s="349"/>
      <c r="W1" s="349"/>
      <c r="X1" s="349"/>
      <c r="Y1" s="349"/>
      <c r="Z1" s="349"/>
      <c r="AA1" s="349"/>
      <c r="AB1" s="349"/>
    </row>
    <row r="2" spans="1:28" ht="12" customHeight="1" x14ac:dyDescent="0.2">
      <c r="A2" s="350" t="s">
        <v>118</v>
      </c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351"/>
      <c r="M2" s="351"/>
      <c r="N2" s="351"/>
      <c r="O2" s="351"/>
      <c r="P2" s="351"/>
      <c r="Q2" s="351"/>
      <c r="R2" s="351"/>
      <c r="S2" s="351"/>
      <c r="T2" s="351"/>
      <c r="U2" s="351"/>
      <c r="V2" s="351"/>
      <c r="W2" s="351"/>
      <c r="X2" s="352"/>
      <c r="Y2" s="115" t="s">
        <v>383</v>
      </c>
      <c r="Z2" s="116"/>
      <c r="AA2" s="117"/>
      <c r="AB2" s="118"/>
    </row>
    <row r="3" spans="1:28" ht="12" customHeight="1" x14ac:dyDescent="0.2">
      <c r="A3" s="353"/>
      <c r="B3" s="354"/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  <c r="Q3" s="354"/>
      <c r="R3" s="354"/>
      <c r="S3" s="354"/>
      <c r="T3" s="354"/>
      <c r="U3" s="354"/>
      <c r="V3" s="354"/>
      <c r="W3" s="354"/>
      <c r="X3" s="355"/>
      <c r="Y3" s="119" t="s">
        <v>384</v>
      </c>
      <c r="Z3" s="120"/>
      <c r="AA3" s="121"/>
      <c r="AB3" s="122"/>
    </row>
    <row r="4" spans="1:28" ht="12" customHeight="1" x14ac:dyDescent="0.2">
      <c r="A4" s="356"/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8"/>
      <c r="Y4" s="123" t="s">
        <v>385</v>
      </c>
      <c r="Z4" s="116"/>
      <c r="AA4" s="117"/>
      <c r="AB4" s="118"/>
    </row>
    <row r="5" spans="1:28" ht="12" customHeight="1" x14ac:dyDescent="0.2">
      <c r="A5" s="359" t="s">
        <v>386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1"/>
      <c r="Y5" s="124"/>
      <c r="Z5" s="125"/>
      <c r="AA5" s="125"/>
      <c r="AB5" s="122"/>
    </row>
    <row r="6" spans="1:28" ht="9" customHeight="1" x14ac:dyDescent="0.2"/>
    <row r="7" spans="1:28" ht="9" customHeight="1" x14ac:dyDescent="0.2">
      <c r="A7" s="126" t="s">
        <v>387</v>
      </c>
    </row>
    <row r="8" spans="1:28" ht="9" customHeight="1" x14ac:dyDescent="0.2">
      <c r="A8" s="127"/>
      <c r="B8" s="128"/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  <c r="AA8" s="128"/>
      <c r="AB8" s="129"/>
    </row>
    <row r="9" spans="1:28" ht="9" customHeight="1" x14ac:dyDescent="0.2"/>
    <row r="10" spans="1:28" ht="9" customHeight="1" x14ac:dyDescent="0.2">
      <c r="A10" s="126" t="s">
        <v>388</v>
      </c>
      <c r="G10" s="126" t="s">
        <v>389</v>
      </c>
      <c r="N10" s="126" t="s">
        <v>390</v>
      </c>
      <c r="U10" s="126" t="s">
        <v>391</v>
      </c>
    </row>
    <row r="11" spans="1:28" ht="9" customHeight="1" x14ac:dyDescent="0.2">
      <c r="A11" s="127"/>
      <c r="B11" s="128"/>
      <c r="C11" s="128"/>
      <c r="D11" s="129"/>
      <c r="E11" s="130"/>
      <c r="F11" s="130"/>
      <c r="G11" s="127"/>
      <c r="H11" s="128"/>
      <c r="I11" s="128"/>
      <c r="J11" s="129"/>
      <c r="M11" s="130"/>
      <c r="N11" s="127"/>
      <c r="O11" s="128"/>
      <c r="P11" s="128"/>
      <c r="Q11" s="128"/>
      <c r="R11" s="128"/>
      <c r="S11" s="129"/>
      <c r="U11" s="127"/>
      <c r="V11" s="128"/>
      <c r="W11" s="128"/>
      <c r="X11" s="128"/>
      <c r="Y11" s="128"/>
      <c r="Z11" s="128"/>
      <c r="AA11" s="128"/>
      <c r="AB11" s="129"/>
    </row>
    <row r="12" spans="1:28" ht="9" customHeight="1" x14ac:dyDescent="0.2"/>
    <row r="13" spans="1:28" ht="9" customHeight="1" x14ac:dyDescent="0.2">
      <c r="A13" s="126" t="s">
        <v>392</v>
      </c>
    </row>
    <row r="14" spans="1:28" ht="9" customHeight="1" x14ac:dyDescent="0.2">
      <c r="A14" s="127"/>
      <c r="B14" s="128"/>
      <c r="C14" s="128"/>
      <c r="D14" s="128"/>
      <c r="E14" s="128"/>
      <c r="F14" s="128"/>
      <c r="G14" s="128"/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  <c r="AA14" s="128"/>
      <c r="AB14" s="129"/>
    </row>
    <row r="15" spans="1:28" ht="9" customHeight="1" x14ac:dyDescent="0.2">
      <c r="A15" s="130"/>
      <c r="B15" s="130"/>
      <c r="C15" s="130"/>
      <c r="D15" s="130"/>
      <c r="E15" s="130"/>
      <c r="F15" s="130"/>
      <c r="G15" s="130"/>
      <c r="H15" s="130"/>
      <c r="I15" s="130"/>
      <c r="J15" s="130"/>
      <c r="K15" s="130"/>
      <c r="L15" s="130"/>
      <c r="M15" s="130"/>
      <c r="N15" s="130"/>
      <c r="O15" s="130"/>
      <c r="P15" s="130"/>
      <c r="Q15" s="130"/>
      <c r="R15" s="130"/>
      <c r="S15" s="130"/>
      <c r="T15" s="130"/>
      <c r="U15" s="130"/>
      <c r="V15" s="130"/>
      <c r="W15" s="130"/>
      <c r="X15" s="130"/>
      <c r="Y15" s="130"/>
      <c r="Z15" s="130"/>
      <c r="AA15" s="130"/>
      <c r="AB15" s="130"/>
    </row>
    <row r="16" spans="1:28" ht="9" customHeight="1" x14ac:dyDescent="0.2">
      <c r="A16" s="126" t="s">
        <v>393</v>
      </c>
      <c r="D16" s="130"/>
      <c r="E16" s="130"/>
      <c r="F16" s="130"/>
      <c r="G16" s="130"/>
      <c r="H16" s="130"/>
      <c r="I16" s="130"/>
      <c r="J16" s="130"/>
      <c r="K16" s="130"/>
      <c r="L16" s="130"/>
      <c r="M16" s="130"/>
      <c r="N16" s="130"/>
      <c r="O16" s="130"/>
      <c r="P16" s="130"/>
      <c r="Q16" s="130"/>
      <c r="R16" s="130"/>
      <c r="S16" s="130"/>
      <c r="T16" s="130"/>
      <c r="U16" s="130"/>
      <c r="V16" s="130"/>
      <c r="W16" s="126" t="s">
        <v>394</v>
      </c>
      <c r="AA16" s="130"/>
      <c r="AB16" s="130"/>
    </row>
    <row r="17" spans="1:28" ht="9" customHeight="1" x14ac:dyDescent="0.2">
      <c r="A17" s="127"/>
      <c r="B17" s="128"/>
      <c r="C17" s="128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  <c r="P17" s="128"/>
      <c r="Q17" s="128"/>
      <c r="R17" s="128"/>
      <c r="S17" s="128"/>
      <c r="T17" s="128"/>
      <c r="U17" s="129"/>
      <c r="V17" s="130"/>
      <c r="W17" s="127"/>
      <c r="X17" s="128"/>
      <c r="Y17" s="128"/>
      <c r="Z17" s="128"/>
      <c r="AA17" s="128"/>
      <c r="AB17" s="129"/>
    </row>
    <row r="18" spans="1:28" ht="9" customHeight="1" x14ac:dyDescent="0.2">
      <c r="A18" s="130"/>
      <c r="B18" s="130"/>
      <c r="C18" s="130"/>
      <c r="D18" s="130"/>
      <c r="E18" s="130"/>
      <c r="F18" s="13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</row>
    <row r="19" spans="1:28" ht="9" customHeight="1" x14ac:dyDescent="0.2">
      <c r="A19" s="131" t="s">
        <v>395</v>
      </c>
      <c r="B19" s="130"/>
      <c r="C19" s="130"/>
      <c r="D19" s="130"/>
      <c r="E19" s="130"/>
      <c r="F19" s="130"/>
      <c r="G19" s="130"/>
      <c r="H19" s="131" t="s">
        <v>396</v>
      </c>
      <c r="I19" s="130"/>
      <c r="J19" s="130"/>
      <c r="K19" s="130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30"/>
      <c r="Z19" s="130"/>
      <c r="AA19" s="130"/>
      <c r="AB19" s="130"/>
    </row>
    <row r="20" spans="1:28" ht="9" customHeight="1" x14ac:dyDescent="0.2">
      <c r="A20" s="132"/>
      <c r="B20" s="133" t="s">
        <v>397</v>
      </c>
      <c r="C20" s="130"/>
      <c r="D20" s="130"/>
      <c r="E20" s="130"/>
      <c r="F20" s="130"/>
      <c r="G20" s="130"/>
      <c r="H20" s="134"/>
      <c r="I20" s="116"/>
      <c r="J20" s="116"/>
      <c r="K20" s="116"/>
      <c r="L20" s="116"/>
      <c r="M20" s="116"/>
      <c r="N20" s="116"/>
      <c r="O20" s="116"/>
      <c r="P20" s="116"/>
      <c r="Q20" s="116"/>
      <c r="R20" s="116"/>
      <c r="S20" s="116"/>
      <c r="T20" s="116"/>
      <c r="U20" s="116"/>
      <c r="V20" s="116"/>
      <c r="W20" s="116"/>
      <c r="X20" s="116"/>
      <c r="Y20" s="116"/>
      <c r="Z20" s="116"/>
      <c r="AA20" s="116"/>
      <c r="AB20" s="118"/>
    </row>
    <row r="21" spans="1:28" ht="9" customHeight="1" x14ac:dyDescent="0.2">
      <c r="A21" s="135"/>
      <c r="B21" s="133" t="s">
        <v>398</v>
      </c>
      <c r="C21" s="130"/>
      <c r="D21" s="130"/>
      <c r="E21" s="130"/>
      <c r="F21" s="130"/>
      <c r="G21" s="130"/>
      <c r="H21" s="136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7"/>
      <c r="X21" s="137"/>
      <c r="Y21" s="137"/>
      <c r="Z21" s="137"/>
      <c r="AA21" s="137"/>
      <c r="AB21" s="122"/>
    </row>
    <row r="22" spans="1:28" ht="9" customHeight="1" x14ac:dyDescent="0.2">
      <c r="A22" s="130"/>
      <c r="B22" s="130"/>
      <c r="C22" s="130"/>
      <c r="D22" s="130"/>
      <c r="E22" s="130"/>
      <c r="F22" s="130"/>
      <c r="G22" s="130"/>
      <c r="H22" s="130"/>
      <c r="I22" s="130"/>
      <c r="J22" s="130"/>
      <c r="K22" s="130"/>
      <c r="L22" s="130"/>
      <c r="M22" s="130"/>
      <c r="N22" s="130"/>
      <c r="O22" s="130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</row>
    <row r="23" spans="1:28" ht="9" customHeight="1" x14ac:dyDescent="0.2">
      <c r="A23" s="131" t="s">
        <v>399</v>
      </c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30"/>
      <c r="P23" s="130"/>
      <c r="Q23" s="130"/>
      <c r="R23" s="130"/>
      <c r="S23" s="130"/>
      <c r="T23" s="130"/>
      <c r="U23" s="130"/>
      <c r="V23" s="130"/>
      <c r="W23" s="130"/>
      <c r="X23" s="130"/>
      <c r="Y23" s="130"/>
      <c r="Z23" s="130"/>
      <c r="AA23" s="130"/>
      <c r="AB23" s="130"/>
    </row>
    <row r="24" spans="1:28" ht="9" customHeight="1" x14ac:dyDescent="0.2">
      <c r="A24" s="134"/>
      <c r="B24" s="116"/>
      <c r="C24" s="116"/>
      <c r="D24" s="116"/>
      <c r="E24" s="116"/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  <c r="V24" s="116"/>
      <c r="W24" s="116"/>
      <c r="X24" s="116"/>
      <c r="Y24" s="116"/>
      <c r="Z24" s="116"/>
      <c r="AA24" s="116"/>
      <c r="AB24" s="118"/>
    </row>
    <row r="25" spans="1:28" ht="9" customHeight="1" x14ac:dyDescent="0.2">
      <c r="A25" s="138"/>
      <c r="B25" s="130"/>
      <c r="C25" s="130"/>
      <c r="D25" s="130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30"/>
      <c r="P25" s="130"/>
      <c r="Q25" s="130"/>
      <c r="R25" s="130"/>
      <c r="S25" s="130"/>
      <c r="T25" s="130"/>
      <c r="U25" s="130"/>
      <c r="V25" s="130"/>
      <c r="W25" s="130"/>
      <c r="X25" s="130"/>
      <c r="Y25" s="130"/>
      <c r="Z25" s="130"/>
      <c r="AA25" s="130"/>
      <c r="AB25" s="139"/>
    </row>
    <row r="26" spans="1:28" ht="9" customHeight="1" x14ac:dyDescent="0.2">
      <c r="A26" s="138"/>
      <c r="B26" s="130"/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0"/>
      <c r="Z26" s="130"/>
      <c r="AA26" s="130"/>
      <c r="AB26" s="139"/>
    </row>
    <row r="27" spans="1:28" ht="9" customHeight="1" x14ac:dyDescent="0.2">
      <c r="A27" s="138"/>
      <c r="B27" s="130"/>
      <c r="C27" s="130"/>
      <c r="D27" s="130"/>
      <c r="E27" s="130"/>
      <c r="F27" s="130"/>
      <c r="G27" s="130"/>
      <c r="H27" s="130"/>
      <c r="I27" s="130"/>
      <c r="J27" s="130"/>
      <c r="K27" s="130"/>
      <c r="L27" s="130"/>
      <c r="M27" s="130"/>
      <c r="N27" s="130"/>
      <c r="O27" s="130"/>
      <c r="P27" s="130"/>
      <c r="Q27" s="130"/>
      <c r="R27" s="130"/>
      <c r="S27" s="130"/>
      <c r="T27" s="130"/>
      <c r="U27" s="130"/>
      <c r="V27" s="130"/>
      <c r="W27" s="130"/>
      <c r="X27" s="130"/>
      <c r="Y27" s="130"/>
      <c r="Z27" s="130"/>
      <c r="AA27" s="130"/>
      <c r="AB27" s="139"/>
    </row>
    <row r="28" spans="1:28" ht="9" customHeight="1" x14ac:dyDescent="0.2">
      <c r="A28" s="138"/>
      <c r="B28" s="130"/>
      <c r="C28" s="130"/>
      <c r="D28" s="130"/>
      <c r="E28" s="130"/>
      <c r="F28" s="130"/>
      <c r="G28" s="130"/>
      <c r="H28" s="130"/>
      <c r="I28" s="130"/>
      <c r="J28" s="130"/>
      <c r="K28" s="130"/>
      <c r="L28" s="130"/>
      <c r="M28" s="130"/>
      <c r="N28" s="130"/>
      <c r="O28" s="130"/>
      <c r="P28" s="130"/>
      <c r="Q28" s="130"/>
      <c r="R28" s="130"/>
      <c r="S28" s="130"/>
      <c r="T28" s="130"/>
      <c r="U28" s="130"/>
      <c r="V28" s="130"/>
      <c r="W28" s="130"/>
      <c r="X28" s="130"/>
      <c r="Y28" s="130"/>
      <c r="Z28" s="130"/>
      <c r="AA28" s="130"/>
      <c r="AB28" s="139"/>
    </row>
    <row r="29" spans="1:28" ht="9" customHeight="1" x14ac:dyDescent="0.2">
      <c r="A29" s="138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130"/>
      <c r="X29" s="130"/>
      <c r="Y29" s="130"/>
      <c r="Z29" s="130"/>
      <c r="AA29" s="130"/>
      <c r="AB29" s="139"/>
    </row>
    <row r="30" spans="1:28" ht="9" customHeight="1" x14ac:dyDescent="0.2">
      <c r="A30" s="138"/>
      <c r="B30" s="130"/>
      <c r="C30" s="130"/>
      <c r="D30" s="130"/>
      <c r="E30" s="130"/>
      <c r="F30" s="130"/>
      <c r="G30" s="130"/>
      <c r="H30" s="130"/>
      <c r="I30" s="130"/>
      <c r="J30" s="130"/>
      <c r="K30" s="130"/>
      <c r="L30" s="130"/>
      <c r="M30" s="130"/>
      <c r="N30" s="130"/>
      <c r="O30" s="130"/>
      <c r="P30" s="130"/>
      <c r="Q30" s="130"/>
      <c r="R30" s="130"/>
      <c r="S30" s="130"/>
      <c r="T30" s="130"/>
      <c r="U30" s="130"/>
      <c r="V30" s="130"/>
      <c r="W30" s="130"/>
      <c r="X30" s="130"/>
      <c r="Y30" s="130"/>
      <c r="Z30" s="130"/>
      <c r="AA30" s="130"/>
      <c r="AB30" s="139"/>
    </row>
    <row r="31" spans="1:28" ht="9" customHeight="1" x14ac:dyDescent="0.2">
      <c r="A31" s="138"/>
      <c r="B31" s="130"/>
      <c r="C31" s="130"/>
      <c r="D31" s="130"/>
      <c r="E31" s="130"/>
      <c r="F31" s="130"/>
      <c r="G31" s="130"/>
      <c r="H31" s="130"/>
      <c r="I31" s="130"/>
      <c r="J31" s="130"/>
      <c r="K31" s="130"/>
      <c r="L31" s="130"/>
      <c r="M31" s="130"/>
      <c r="N31" s="130"/>
      <c r="O31" s="130"/>
      <c r="P31" s="130"/>
      <c r="Q31" s="130"/>
      <c r="R31" s="130"/>
      <c r="S31" s="130"/>
      <c r="T31" s="130"/>
      <c r="U31" s="130"/>
      <c r="V31" s="130"/>
      <c r="W31" s="130"/>
      <c r="X31" s="130"/>
      <c r="Y31" s="130"/>
      <c r="Z31" s="130"/>
      <c r="AA31" s="130"/>
      <c r="AB31" s="139"/>
    </row>
    <row r="32" spans="1:28" ht="9" customHeight="1" x14ac:dyDescent="0.2">
      <c r="A32" s="138"/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9"/>
    </row>
    <row r="33" spans="1:28" ht="9" customHeight="1" x14ac:dyDescent="0.2">
      <c r="A33" s="138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130"/>
      <c r="Z33" s="130"/>
      <c r="AA33" s="130"/>
      <c r="AB33" s="139"/>
    </row>
    <row r="34" spans="1:28" ht="9" customHeight="1" x14ac:dyDescent="0.2">
      <c r="A34" s="138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130"/>
      <c r="Z34" s="130"/>
      <c r="AA34" s="130"/>
      <c r="AB34" s="139"/>
    </row>
    <row r="35" spans="1:28" ht="9" customHeight="1" x14ac:dyDescent="0.2">
      <c r="A35" s="138"/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130"/>
      <c r="Z35" s="130"/>
      <c r="AA35" s="130"/>
      <c r="AB35" s="139"/>
    </row>
    <row r="36" spans="1:28" ht="9" customHeight="1" x14ac:dyDescent="0.2">
      <c r="A36" s="138"/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9"/>
    </row>
    <row r="37" spans="1:28" ht="9" customHeight="1" x14ac:dyDescent="0.2">
      <c r="A37" s="138"/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9"/>
    </row>
    <row r="38" spans="1:28" ht="9" customHeight="1" x14ac:dyDescent="0.2">
      <c r="A38" s="136"/>
      <c r="B38" s="137"/>
      <c r="C38" s="137"/>
      <c r="D38" s="137"/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7"/>
      <c r="X38" s="137"/>
      <c r="Y38" s="137"/>
      <c r="Z38" s="137"/>
      <c r="AA38" s="137"/>
      <c r="AB38" s="122"/>
    </row>
    <row r="39" spans="1:28" ht="9" customHeight="1" x14ac:dyDescent="0.2"/>
    <row r="40" spans="1:28" ht="9" customHeight="1" thickBot="1" x14ac:dyDescent="0.25">
      <c r="A40" s="131" t="s">
        <v>400</v>
      </c>
    </row>
    <row r="41" spans="1:28" ht="9" customHeight="1" x14ac:dyDescent="0.2">
      <c r="A41" s="140"/>
      <c r="B41" s="141"/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  <c r="N41" s="141"/>
      <c r="O41" s="141"/>
      <c r="P41" s="141"/>
      <c r="Q41" s="141"/>
      <c r="R41" s="141"/>
      <c r="S41" s="141"/>
      <c r="T41" s="141"/>
      <c r="U41" s="141"/>
      <c r="V41" s="141"/>
      <c r="W41" s="141"/>
      <c r="X41" s="141"/>
      <c r="Y41" s="141"/>
      <c r="Z41" s="141"/>
      <c r="AA41" s="141"/>
      <c r="AB41" s="142"/>
    </row>
    <row r="42" spans="1:28" ht="9" customHeight="1" x14ac:dyDescent="0.2">
      <c r="A42" s="143"/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  <c r="P42" s="130"/>
      <c r="Q42" s="130"/>
      <c r="R42" s="130"/>
      <c r="S42" s="130"/>
      <c r="T42" s="130"/>
      <c r="U42" s="130"/>
      <c r="V42" s="130"/>
      <c r="W42" s="130"/>
      <c r="X42" s="130"/>
      <c r="Y42" s="130"/>
      <c r="Z42" s="130"/>
      <c r="AA42" s="130"/>
      <c r="AB42" s="144"/>
    </row>
    <row r="43" spans="1:28" ht="9" customHeight="1" x14ac:dyDescent="0.2">
      <c r="A43" s="143"/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  <c r="P43" s="130"/>
      <c r="Q43" s="130"/>
      <c r="R43" s="130"/>
      <c r="S43" s="130"/>
      <c r="T43" s="130"/>
      <c r="U43" s="130"/>
      <c r="V43" s="130"/>
      <c r="W43" s="130"/>
      <c r="X43" s="130"/>
      <c r="Y43" s="130"/>
      <c r="Z43" s="130"/>
      <c r="AA43" s="130"/>
      <c r="AB43" s="144"/>
    </row>
    <row r="44" spans="1:28" ht="9" customHeight="1" x14ac:dyDescent="0.2">
      <c r="A44" s="143"/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  <c r="P44" s="130"/>
      <c r="Q44" s="130"/>
      <c r="R44" s="130"/>
      <c r="S44" s="130"/>
      <c r="T44" s="130"/>
      <c r="U44" s="130"/>
      <c r="V44" s="130"/>
      <c r="W44" s="130"/>
      <c r="X44" s="130"/>
      <c r="Y44" s="130"/>
      <c r="Z44" s="130"/>
      <c r="AA44" s="130"/>
      <c r="AB44" s="144"/>
    </row>
    <row r="45" spans="1:28" ht="9" customHeight="1" x14ac:dyDescent="0.2">
      <c r="A45" s="143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  <c r="P45" s="130"/>
      <c r="Q45" s="130"/>
      <c r="R45" s="130"/>
      <c r="S45" s="130"/>
      <c r="T45" s="130"/>
      <c r="U45" s="130"/>
      <c r="V45" s="130"/>
      <c r="W45" s="130"/>
      <c r="X45" s="130"/>
      <c r="Y45" s="130"/>
      <c r="Z45" s="130"/>
      <c r="AA45" s="130"/>
      <c r="AB45" s="144"/>
    </row>
    <row r="46" spans="1:28" ht="9" customHeight="1" x14ac:dyDescent="0.2">
      <c r="A46" s="143"/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  <c r="P46" s="130"/>
      <c r="Q46" s="130"/>
      <c r="R46" s="130"/>
      <c r="S46" s="130"/>
      <c r="T46" s="130"/>
      <c r="U46" s="130"/>
      <c r="V46" s="130"/>
      <c r="W46" s="130"/>
      <c r="X46" s="130"/>
      <c r="Y46" s="130"/>
      <c r="Z46" s="130"/>
      <c r="AA46" s="130"/>
      <c r="AB46" s="144"/>
    </row>
    <row r="47" spans="1:28" ht="9" customHeight="1" x14ac:dyDescent="0.2">
      <c r="A47" s="143"/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  <c r="P47" s="130"/>
      <c r="Q47" s="130"/>
      <c r="R47" s="130"/>
      <c r="S47" s="130"/>
      <c r="T47" s="130"/>
      <c r="U47" s="130"/>
      <c r="V47" s="130"/>
      <c r="W47" s="130"/>
      <c r="X47" s="130"/>
      <c r="Y47" s="130"/>
      <c r="Z47" s="130"/>
      <c r="AA47" s="130"/>
      <c r="AB47" s="144"/>
    </row>
    <row r="48" spans="1:28" ht="9" customHeight="1" x14ac:dyDescent="0.2">
      <c r="A48" s="143"/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  <c r="P48" s="130"/>
      <c r="Q48" s="130"/>
      <c r="R48" s="130"/>
      <c r="S48" s="130"/>
      <c r="T48" s="130"/>
      <c r="U48" s="130"/>
      <c r="V48" s="130"/>
      <c r="W48" s="130"/>
      <c r="X48" s="130"/>
      <c r="Y48" s="130"/>
      <c r="Z48" s="130"/>
      <c r="AA48" s="130"/>
      <c r="AB48" s="144"/>
    </row>
    <row r="49" spans="1:28" ht="9" customHeight="1" x14ac:dyDescent="0.2">
      <c r="A49" s="143"/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  <c r="U49" s="130"/>
      <c r="V49" s="130"/>
      <c r="W49" s="130"/>
      <c r="X49" s="130"/>
      <c r="Y49" s="130"/>
      <c r="Z49" s="130"/>
      <c r="AA49" s="130"/>
      <c r="AB49" s="144"/>
    </row>
    <row r="50" spans="1:28" ht="9" customHeight="1" x14ac:dyDescent="0.2">
      <c r="A50" s="143"/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  <c r="P50" s="130"/>
      <c r="Q50" s="130"/>
      <c r="R50" s="130"/>
      <c r="S50" s="130"/>
      <c r="T50" s="130"/>
      <c r="U50" s="130"/>
      <c r="V50" s="130"/>
      <c r="W50" s="130"/>
      <c r="X50" s="130"/>
      <c r="Y50" s="130"/>
      <c r="Z50" s="130"/>
      <c r="AA50" s="130"/>
      <c r="AB50" s="144"/>
    </row>
    <row r="51" spans="1:28" ht="9" customHeight="1" x14ac:dyDescent="0.2">
      <c r="A51" s="143"/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  <c r="P51" s="130"/>
      <c r="Q51" s="130"/>
      <c r="R51" s="130"/>
      <c r="S51" s="130"/>
      <c r="T51" s="130"/>
      <c r="U51" s="130"/>
      <c r="V51" s="130"/>
      <c r="W51" s="130"/>
      <c r="X51" s="130"/>
      <c r="Y51" s="130"/>
      <c r="Z51" s="130"/>
      <c r="AA51" s="130"/>
      <c r="AB51" s="144"/>
    </row>
    <row r="52" spans="1:28" ht="9" customHeight="1" x14ac:dyDescent="0.2">
      <c r="A52" s="143"/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  <c r="P52" s="130"/>
      <c r="Q52" s="130"/>
      <c r="R52" s="130"/>
      <c r="S52" s="130"/>
      <c r="T52" s="130"/>
      <c r="U52" s="130"/>
      <c r="V52" s="130"/>
      <c r="W52" s="130"/>
      <c r="X52" s="130"/>
      <c r="Y52" s="130"/>
      <c r="Z52" s="130"/>
      <c r="AA52" s="130"/>
      <c r="AB52" s="144"/>
    </row>
    <row r="53" spans="1:28" ht="9" customHeight="1" x14ac:dyDescent="0.2">
      <c r="A53" s="143"/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  <c r="P53" s="130"/>
      <c r="Q53" s="130"/>
      <c r="R53" s="130"/>
      <c r="S53" s="130"/>
      <c r="T53" s="130"/>
      <c r="U53" s="130"/>
      <c r="V53" s="130"/>
      <c r="W53" s="130"/>
      <c r="X53" s="130"/>
      <c r="Y53" s="130"/>
      <c r="Z53" s="130"/>
      <c r="AA53" s="130"/>
      <c r="AB53" s="144"/>
    </row>
    <row r="54" spans="1:28" ht="4.5" customHeight="1" thickBot="1" x14ac:dyDescent="0.25">
      <c r="A54" s="143"/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  <c r="P54" s="130"/>
      <c r="Q54" s="130"/>
      <c r="R54" s="130"/>
      <c r="S54" s="130"/>
      <c r="T54" s="130"/>
      <c r="U54" s="130"/>
      <c r="V54" s="130"/>
      <c r="W54" s="130"/>
      <c r="X54" s="130"/>
      <c r="Y54" s="130"/>
      <c r="Z54" s="130"/>
      <c r="AA54" s="130"/>
      <c r="AB54" s="144"/>
    </row>
    <row r="55" spans="1:28" ht="18" customHeight="1" thickBot="1" x14ac:dyDescent="0.25">
      <c r="A55" s="145" t="s">
        <v>401</v>
      </c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46"/>
      <c r="V55" s="146"/>
      <c r="W55" s="146"/>
      <c r="X55" s="146"/>
      <c r="Y55" s="146"/>
      <c r="Z55" s="146"/>
      <c r="AA55" s="146"/>
      <c r="AB55" s="147"/>
    </row>
    <row r="56" spans="1:28" ht="9" customHeight="1" x14ac:dyDescent="0.2">
      <c r="A56" s="138"/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9"/>
    </row>
    <row r="57" spans="1:28" ht="9" customHeight="1" x14ac:dyDescent="0.2">
      <c r="A57" s="138"/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  <c r="AA57" s="130"/>
      <c r="AB57" s="139"/>
    </row>
    <row r="58" spans="1:28" ht="9" customHeight="1" x14ac:dyDescent="0.2">
      <c r="A58" s="138"/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  <c r="AA58" s="130"/>
      <c r="AB58" s="139"/>
    </row>
    <row r="59" spans="1:28" ht="9" customHeight="1" x14ac:dyDescent="0.2">
      <c r="A59" s="138"/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  <c r="P59" s="130"/>
      <c r="Q59" s="130"/>
      <c r="R59" s="130"/>
      <c r="S59" s="130"/>
      <c r="T59" s="130"/>
      <c r="U59" s="130"/>
      <c r="V59" s="130"/>
      <c r="W59" s="130"/>
      <c r="X59" s="130"/>
      <c r="Y59" s="130"/>
      <c r="Z59" s="130"/>
      <c r="AA59" s="130"/>
      <c r="AB59" s="139"/>
    </row>
    <row r="60" spans="1:28" ht="9" customHeight="1" x14ac:dyDescent="0.2">
      <c r="A60" s="138"/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9"/>
    </row>
    <row r="61" spans="1:28" ht="9" customHeight="1" x14ac:dyDescent="0.2">
      <c r="A61" s="138"/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9"/>
    </row>
    <row r="62" spans="1:28" ht="9" customHeight="1" x14ac:dyDescent="0.2">
      <c r="A62" s="138"/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9"/>
    </row>
    <row r="63" spans="1:28" ht="9" customHeight="1" x14ac:dyDescent="0.2">
      <c r="A63" s="138"/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  <c r="Z63" s="130"/>
      <c r="AA63" s="130"/>
      <c r="AB63" s="139"/>
    </row>
    <row r="64" spans="1:28" ht="9" customHeight="1" x14ac:dyDescent="0.2">
      <c r="A64" s="138"/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9"/>
    </row>
    <row r="65" spans="1:28" ht="9" customHeight="1" x14ac:dyDescent="0.2">
      <c r="A65" s="138"/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130"/>
      <c r="Y65" s="130"/>
      <c r="Z65" s="130"/>
      <c r="AA65" s="130"/>
      <c r="AB65" s="139"/>
    </row>
    <row r="66" spans="1:28" ht="9" customHeight="1" x14ac:dyDescent="0.2">
      <c r="A66" s="138"/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  <c r="AA66" s="130"/>
      <c r="AB66" s="139"/>
    </row>
    <row r="67" spans="1:28" ht="9" customHeight="1" x14ac:dyDescent="0.2">
      <c r="A67" s="138"/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Q67" s="130"/>
      <c r="R67" s="130"/>
      <c r="S67" s="130"/>
      <c r="T67" s="130"/>
      <c r="U67" s="130"/>
      <c r="V67" s="130"/>
      <c r="W67" s="130"/>
      <c r="X67" s="130"/>
      <c r="Y67" s="130"/>
      <c r="Z67" s="130"/>
      <c r="AA67" s="130"/>
      <c r="AB67" s="139"/>
    </row>
    <row r="68" spans="1:28" ht="9" customHeight="1" x14ac:dyDescent="0.2">
      <c r="A68" s="138"/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9"/>
    </row>
    <row r="69" spans="1:28" ht="9" customHeight="1" x14ac:dyDescent="0.2">
      <c r="A69" s="138"/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  <c r="AA69" s="130"/>
      <c r="AB69" s="139"/>
    </row>
    <row r="70" spans="1:28" ht="9" customHeight="1" x14ac:dyDescent="0.2">
      <c r="A70" s="136"/>
      <c r="B70" s="137"/>
      <c r="C70" s="137"/>
      <c r="D70" s="137"/>
      <c r="E70" s="137"/>
      <c r="F70" s="137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  <c r="Z70" s="137"/>
      <c r="AA70" s="137"/>
      <c r="AB70" s="122"/>
    </row>
    <row r="71" spans="1:28" ht="9" customHeight="1" x14ac:dyDescent="0.2"/>
    <row r="72" spans="1:28" ht="9" customHeight="1" x14ac:dyDescent="0.2"/>
    <row r="73" spans="1:28" ht="9" customHeight="1" x14ac:dyDescent="0.2"/>
    <row r="74" spans="1:28" ht="9" customHeight="1" x14ac:dyDescent="0.2"/>
    <row r="75" spans="1:28" ht="9" customHeight="1" x14ac:dyDescent="0.2">
      <c r="A75" s="148" t="s">
        <v>402</v>
      </c>
      <c r="B75" s="149"/>
      <c r="C75" s="149"/>
      <c r="D75" s="149"/>
      <c r="E75" s="149"/>
      <c r="F75" s="149"/>
      <c r="G75" s="149"/>
      <c r="H75" s="149"/>
      <c r="P75" s="148" t="s">
        <v>403</v>
      </c>
      <c r="Q75" s="116"/>
      <c r="R75" s="116"/>
      <c r="S75" s="116"/>
      <c r="T75" s="116"/>
      <c r="U75" s="116"/>
      <c r="V75" s="116"/>
      <c r="W75" s="116"/>
      <c r="X75" s="116"/>
    </row>
    <row r="76" spans="1:28" ht="9" customHeight="1" x14ac:dyDescent="0.2">
      <c r="A76" s="150" t="s">
        <v>404</v>
      </c>
      <c r="P76" s="151" t="s">
        <v>405</v>
      </c>
    </row>
    <row r="77" spans="1:28" ht="9" customHeight="1" x14ac:dyDescent="0.2">
      <c r="D77" s="150"/>
      <c r="G77" s="130"/>
      <c r="P77" s="150" t="s">
        <v>404</v>
      </c>
    </row>
    <row r="78" spans="1:28" ht="9" customHeight="1" x14ac:dyDescent="0.2"/>
    <row r="79" spans="1:28" ht="9" customHeight="1" x14ac:dyDescent="0.2"/>
    <row r="80" spans="1:28" ht="9" customHeight="1" x14ac:dyDescent="0.2">
      <c r="A80" s="152" t="s">
        <v>406</v>
      </c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8"/>
      <c r="T80" s="134"/>
      <c r="U80" s="116"/>
      <c r="V80" s="116"/>
      <c r="W80" s="116"/>
      <c r="X80" s="116"/>
      <c r="Y80" s="116"/>
      <c r="Z80" s="116"/>
      <c r="AA80" s="116"/>
      <c r="AB80" s="118"/>
    </row>
    <row r="81" spans="1:28" ht="9" customHeight="1" x14ac:dyDescent="0.2">
      <c r="A81" s="153" t="s">
        <v>407</v>
      </c>
      <c r="B81" s="130"/>
      <c r="C81" s="130"/>
      <c r="D81" s="130"/>
      <c r="E81" s="130"/>
      <c r="F81" s="130"/>
      <c r="G81" s="130"/>
      <c r="H81" s="154" t="s">
        <v>408</v>
      </c>
      <c r="I81" s="130"/>
      <c r="J81" s="130"/>
      <c r="K81" s="130"/>
      <c r="L81" s="130"/>
      <c r="M81" s="130"/>
      <c r="N81" s="154" t="s">
        <v>409</v>
      </c>
      <c r="O81" s="130"/>
      <c r="P81" s="130"/>
      <c r="Q81" s="130"/>
      <c r="R81" s="130"/>
      <c r="S81" s="139"/>
      <c r="U81" s="151" t="s">
        <v>410</v>
      </c>
      <c r="V81" s="130"/>
      <c r="W81" s="130"/>
      <c r="X81" s="130"/>
      <c r="Y81" s="130"/>
      <c r="Z81" s="130"/>
      <c r="AA81" s="130"/>
      <c r="AB81" s="139"/>
    </row>
    <row r="82" spans="1:28" ht="9" customHeight="1" x14ac:dyDescent="0.2">
      <c r="A82" s="153" t="s">
        <v>411</v>
      </c>
      <c r="B82" s="130"/>
      <c r="C82" s="130"/>
      <c r="D82" s="130"/>
      <c r="E82" s="130"/>
      <c r="F82" s="130"/>
      <c r="G82" s="130"/>
      <c r="H82" s="154" t="s">
        <v>412</v>
      </c>
      <c r="I82" s="130"/>
      <c r="J82" s="130"/>
      <c r="K82" s="130"/>
      <c r="L82" s="130"/>
      <c r="M82" s="130"/>
      <c r="N82" s="154" t="s">
        <v>413</v>
      </c>
      <c r="O82" s="130"/>
      <c r="P82" s="130"/>
      <c r="Q82" s="130"/>
      <c r="R82" s="130"/>
      <c r="S82" s="139"/>
      <c r="U82" s="150" t="s">
        <v>414</v>
      </c>
      <c r="V82" s="130"/>
      <c r="W82" s="130"/>
      <c r="X82" s="130"/>
      <c r="Y82" s="130"/>
      <c r="Z82" s="130"/>
      <c r="AA82" s="130"/>
      <c r="AB82" s="139"/>
    </row>
    <row r="83" spans="1:28" ht="9" customHeight="1" x14ac:dyDescent="0.2">
      <c r="A83" s="153" t="s">
        <v>415</v>
      </c>
      <c r="B83" s="130"/>
      <c r="C83" s="130"/>
      <c r="D83" s="130"/>
      <c r="E83" s="130"/>
      <c r="F83" s="130"/>
      <c r="G83" s="130"/>
      <c r="H83" s="154" t="s">
        <v>416</v>
      </c>
      <c r="I83" s="130"/>
      <c r="J83" s="130"/>
      <c r="K83" s="130"/>
      <c r="L83" s="130"/>
      <c r="M83" s="130"/>
      <c r="N83" s="154" t="s">
        <v>417</v>
      </c>
      <c r="O83" s="130"/>
      <c r="P83" s="130"/>
      <c r="Q83" s="130"/>
      <c r="R83" s="130"/>
      <c r="S83" s="139"/>
      <c r="U83" s="150" t="s">
        <v>418</v>
      </c>
      <c r="V83" s="130"/>
      <c r="W83" s="130"/>
      <c r="X83" s="130"/>
      <c r="Y83" s="130"/>
      <c r="Z83" s="130"/>
      <c r="AA83" s="130"/>
      <c r="AB83" s="139"/>
    </row>
    <row r="84" spans="1:28" ht="9" customHeight="1" x14ac:dyDescent="0.2">
      <c r="A84" s="153" t="s">
        <v>419</v>
      </c>
      <c r="B84" s="130"/>
      <c r="C84" s="130"/>
      <c r="D84" s="130"/>
      <c r="E84" s="130"/>
      <c r="F84" s="130"/>
      <c r="G84" s="130"/>
      <c r="H84" s="154" t="s">
        <v>420</v>
      </c>
      <c r="I84" s="130"/>
      <c r="J84" s="130"/>
      <c r="K84" s="130"/>
      <c r="L84" s="130"/>
      <c r="M84" s="130"/>
      <c r="N84" s="154" t="s">
        <v>421</v>
      </c>
      <c r="O84" s="130"/>
      <c r="P84" s="130"/>
      <c r="Q84" s="130"/>
      <c r="R84" s="130"/>
      <c r="S84" s="139"/>
      <c r="T84" s="138"/>
      <c r="U84" s="150" t="s">
        <v>422</v>
      </c>
      <c r="V84" s="130"/>
      <c r="W84" s="130"/>
      <c r="X84" s="130"/>
      <c r="Y84" s="130"/>
      <c r="Z84" s="130"/>
      <c r="AA84" s="130"/>
      <c r="AB84" s="139"/>
    </row>
    <row r="85" spans="1:28" ht="9" customHeight="1" x14ac:dyDescent="0.2">
      <c r="A85" s="155" t="s">
        <v>423</v>
      </c>
      <c r="B85" s="137"/>
      <c r="C85" s="137"/>
      <c r="D85" s="137"/>
      <c r="E85" s="137"/>
      <c r="F85" s="137"/>
      <c r="G85" s="137"/>
      <c r="H85" s="156" t="s">
        <v>424</v>
      </c>
      <c r="I85" s="137"/>
      <c r="J85" s="137"/>
      <c r="K85" s="137"/>
      <c r="L85" s="137"/>
      <c r="M85" s="137"/>
      <c r="N85" s="137"/>
      <c r="O85" s="137"/>
      <c r="P85" s="137"/>
      <c r="Q85" s="137"/>
      <c r="R85" s="137"/>
      <c r="S85" s="122"/>
      <c r="T85" s="136"/>
      <c r="U85" s="137"/>
      <c r="V85" s="137"/>
      <c r="W85" s="137"/>
      <c r="X85" s="137"/>
      <c r="Y85" s="137"/>
      <c r="Z85" s="137"/>
      <c r="AA85" s="137"/>
      <c r="AB85" s="122"/>
    </row>
    <row r="86" spans="1:28" ht="9" customHeight="1" x14ac:dyDescent="0.2">
      <c r="A86" s="150"/>
    </row>
    <row r="87" spans="1:28" x14ac:dyDescent="0.2">
      <c r="G87" s="130"/>
    </row>
  </sheetData>
  <mergeCells count="3">
    <mergeCell ref="A1:AB1"/>
    <mergeCell ref="A2:X4"/>
    <mergeCell ref="A5:X5"/>
  </mergeCells>
  <pageMargins left="0.59055118110236227" right="0.59055118110236227" top="0.78740157480314965" bottom="0.59055118110236227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24</vt:i4>
      </vt:variant>
    </vt:vector>
  </HeadingPairs>
  <TitlesOfParts>
    <vt:vector size="38" baseType="lpstr">
      <vt:lpstr>06 PQCU - CAS</vt:lpstr>
      <vt:lpstr>06 PQCU - COX</vt:lpstr>
      <vt:lpstr>06 PQCU - MUN</vt:lpstr>
      <vt:lpstr>06 PQCU - NOV</vt:lpstr>
      <vt:lpstr>06 PQCU - PAR</vt:lpstr>
      <vt:lpstr>07 PCCU composições</vt:lpstr>
      <vt:lpstr>09 Cronog Fis Financ - CAS</vt:lpstr>
      <vt:lpstr>09 Cronog Fis Financ - COX</vt:lpstr>
      <vt:lpstr>09 Cronog Fis Financ - MUN</vt:lpstr>
      <vt:lpstr>09 Cronog Fis Financ - NOV</vt:lpstr>
      <vt:lpstr>09 Cronog Fis Financ - PAR</vt:lpstr>
      <vt:lpstr>10 BDI c. desoneracao</vt:lpstr>
      <vt:lpstr>11 Encargos sociais</vt:lpstr>
      <vt:lpstr>12 Livro de ordem</vt:lpstr>
      <vt:lpstr>'06 PQCU - CAS'!Area_de_impressao</vt:lpstr>
      <vt:lpstr>'06 PQCU - COX'!Area_de_impressao</vt:lpstr>
      <vt:lpstr>'06 PQCU - MUN'!Area_de_impressao</vt:lpstr>
      <vt:lpstr>'06 PQCU - NOV'!Area_de_impressao</vt:lpstr>
      <vt:lpstr>'06 PQCU - PAR'!Area_de_impressao</vt:lpstr>
      <vt:lpstr>'07 PCCU composições'!Area_de_impressao</vt:lpstr>
      <vt:lpstr>'09 Cronog Fis Financ - CAS'!Area_de_impressao</vt:lpstr>
      <vt:lpstr>'09 Cronog Fis Financ - COX'!Area_de_impressao</vt:lpstr>
      <vt:lpstr>'09 Cronog Fis Financ - MUN'!Area_de_impressao</vt:lpstr>
      <vt:lpstr>'09 Cronog Fis Financ - NOV'!Area_de_impressao</vt:lpstr>
      <vt:lpstr>'09 Cronog Fis Financ - PAR'!Area_de_impressao</vt:lpstr>
      <vt:lpstr>'10 BDI c. desoneracao'!Area_de_impressao</vt:lpstr>
      <vt:lpstr>'12 Livro de ordem'!Area_de_impressao</vt:lpstr>
      <vt:lpstr>'06 PQCU - CAS'!Titulos_de_impressao</vt:lpstr>
      <vt:lpstr>'06 PQCU - COX'!Titulos_de_impressao</vt:lpstr>
      <vt:lpstr>'06 PQCU - MUN'!Titulos_de_impressao</vt:lpstr>
      <vt:lpstr>'06 PQCU - NOV'!Titulos_de_impressao</vt:lpstr>
      <vt:lpstr>'06 PQCU - PAR'!Titulos_de_impressao</vt:lpstr>
      <vt:lpstr>'07 PCCU composições'!Titulos_de_impressao</vt:lpstr>
      <vt:lpstr>'09 Cronog Fis Financ - CAS'!Titulos_de_impressao</vt:lpstr>
      <vt:lpstr>'09 Cronog Fis Financ - COX'!Titulos_de_impressao</vt:lpstr>
      <vt:lpstr>'09 Cronog Fis Financ - MUN'!Titulos_de_impressao</vt:lpstr>
      <vt:lpstr>'09 Cronog Fis Financ - NOV'!Titulos_de_impressao</vt:lpstr>
      <vt:lpstr>'09 Cronog Fis Financ - PAR'!Titulos_de_impressao</vt:lpstr>
    </vt:vector>
  </TitlesOfParts>
  <Company>TRT - 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SEINF</dc:creator>
  <cp:lastModifiedBy>Tribunal Regional do Trabalho 24ª Região</cp:lastModifiedBy>
  <cp:lastPrinted>2021-10-17T20:45:25Z</cp:lastPrinted>
  <dcterms:created xsi:type="dcterms:W3CDTF">2017-10-27T13:26:00Z</dcterms:created>
  <dcterms:modified xsi:type="dcterms:W3CDTF">2021-10-17T20:45:47Z</dcterms:modified>
</cp:coreProperties>
</file>